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interaudit_onmicrosoft_com/Documents/งานปี 68/KC_Q1-68/1.งบKC_Q1-68/"/>
    </mc:Choice>
  </mc:AlternateContent>
  <xr:revisionPtr revIDLastSave="4" documentId="13_ncr:1_{71556782-7FBD-4E24-9D35-077985CDF582}" xr6:coauthVersionLast="47" xr6:coauthVersionMax="47" xr10:uidLastSave="{D991A8C1-482F-42CE-B191-CCE4EFD3AF76}"/>
  <bookViews>
    <workbookView xWindow="1164" yWindow="0" windowWidth="12888" windowHeight="12240" tabRatio="848" firstSheet="2" activeTab="11" xr2:uid="{94514959-6D7D-415B-9961-C1AE79DD6845}"/>
  </bookViews>
  <sheets>
    <sheet name="0000" sheetId="4" state="veryHidden" r:id="rId1"/>
    <sheet name="1000" sheetId="7" state="veryHidden" r:id="rId2"/>
    <sheet name="p1-2" sheetId="1" r:id="rId3"/>
    <sheet name="p3" sheetId="13" r:id="rId4"/>
    <sheet name="P4" sheetId="35" r:id="rId5"/>
    <sheet name="P5" sheetId="25" r:id="rId6"/>
    <sheet name="P6" sheetId="24" r:id="rId7"/>
    <sheet name="P7" sheetId="30" r:id="rId8"/>
    <sheet name="P8" sheetId="32" r:id="rId9"/>
    <sheet name="P9 " sheetId="38" r:id="rId10"/>
    <sheet name="P10" sheetId="39" r:id="rId11"/>
    <sheet name="p11" sheetId="12" r:id="rId12"/>
    <sheet name="p12-13" sheetId="15" r:id="rId13"/>
    <sheet name="P14-15" sheetId="43" r:id="rId14"/>
    <sheet name="p16" sheetId="19" r:id="rId15"/>
    <sheet name="P17" sheetId="20" r:id="rId16"/>
    <sheet name="P18" sheetId="21" r:id="rId17"/>
    <sheet name="P19" sheetId="27" r:id="rId18"/>
    <sheet name="P20" sheetId="28" r:id="rId19"/>
    <sheet name="P21" sheetId="26" r:id="rId20"/>
    <sheet name="P22" sheetId="29" r:id="rId21"/>
    <sheet name="P23-25" sheetId="22" r:id="rId22"/>
    <sheet name="P26" sheetId="44" r:id="rId23"/>
  </sheets>
  <definedNames>
    <definedName name="_Hlk33280646" localSheetId="2">'p1-2'!#REF!</definedName>
    <definedName name="_Hlk33280646" localSheetId="3">'p3'!#REF!</definedName>
    <definedName name="_Hlk33280646" localSheetId="4">'P4'!#REF!</definedName>
    <definedName name="_Hlk33280646" localSheetId="5">'P5'!#REF!</definedName>
    <definedName name="_Hlk33280646" localSheetId="6">'P6'!#REF!</definedName>
    <definedName name="_Hlk33280646" localSheetId="7">'P7'!#REF!</definedName>
    <definedName name="_Hlk33280646" localSheetId="8">'P8'!#REF!</definedName>
    <definedName name="_Hlk34997912" localSheetId="2">'p1-2'!#REF!</definedName>
    <definedName name="_Hlk34997912" localSheetId="3">'p3'!#REF!</definedName>
    <definedName name="_Hlk34997912" localSheetId="4">'P4'!#REF!</definedName>
    <definedName name="_Hlk34997912" localSheetId="5">'P5'!#REF!</definedName>
    <definedName name="_Hlk34997912" localSheetId="6">'P6'!#REF!</definedName>
    <definedName name="_Hlk34997912" localSheetId="7">'P7'!#REF!</definedName>
    <definedName name="_Hlk34997912" localSheetId="8">'P8'!#REF!</definedName>
    <definedName name="_Hlk47637505" localSheetId="6">'P6'!$D$23</definedName>
    <definedName name="_Hlk47637505" localSheetId="7">'P7'!#REF!</definedName>
    <definedName name="_Hlk47637505" localSheetId="8">'P8'!#REF!</definedName>
    <definedName name="_Hlk491188794" localSheetId="2">'p1-2'!#REF!</definedName>
    <definedName name="_Hlk491188794" localSheetId="3">'p3'!#REF!</definedName>
    <definedName name="_Hlk491188794" localSheetId="4">'P4'!#REF!</definedName>
    <definedName name="_Hlk491188794" localSheetId="5">'P5'!$D$11</definedName>
    <definedName name="_Hlk491188794" localSheetId="6">'P6'!#REF!</definedName>
    <definedName name="_Hlk491188794" localSheetId="7">'P7'!#REF!</definedName>
    <definedName name="_Hlk491188794" localSheetId="8">'P8'!#REF!</definedName>
    <definedName name="_Hlk533625613" localSheetId="2">'p1-2'!#REF!</definedName>
    <definedName name="_Hlk533625613" localSheetId="3">'p3'!#REF!</definedName>
    <definedName name="_Hlk533625613" localSheetId="4">'P4'!#REF!</definedName>
    <definedName name="_Hlk533625613" localSheetId="5">'P5'!#REF!</definedName>
    <definedName name="_Hlk533625613" localSheetId="6">'P6'!#REF!</definedName>
    <definedName name="_Hlk533625613" localSheetId="7">'P7'!#REF!</definedName>
    <definedName name="_Hlk533625613" localSheetId="8">'P8'!#REF!</definedName>
    <definedName name="_Hlk78751014" localSheetId="13">'P14-15'!$B$49</definedName>
    <definedName name="_xlnm.Print_Area" localSheetId="10">'P10'!$A$1:$N$34</definedName>
    <definedName name="_xlnm.Print_Area" localSheetId="11">'p11'!$A$1:$O$36</definedName>
    <definedName name="_xlnm.Print_Area" localSheetId="2">'p1-2'!$A$1:$O$66</definedName>
    <definedName name="_xlnm.Print_Area" localSheetId="12">'p12-13'!$A$1:$N$62</definedName>
    <definedName name="_xlnm.Print_Area" localSheetId="13">'P14-15'!$A$1:$J$76</definedName>
    <definedName name="_xlnm.Print_Area" localSheetId="14">'p16'!$A$1:$O$39</definedName>
    <definedName name="_xlnm.Print_Area" localSheetId="15">'P17'!$A$1:$O$33</definedName>
    <definedName name="_xlnm.Print_Area" localSheetId="19">'P21'!$A$1:$O$35</definedName>
    <definedName name="_xlnm.Print_Area" localSheetId="20">'P22'!$A$1:$O$27</definedName>
    <definedName name="_xlnm.Print_Area" localSheetId="21">'P23-25'!$A$1:$O$101</definedName>
    <definedName name="_xlnm.Print_Area" localSheetId="22">'P26'!$A$1:$M$29</definedName>
    <definedName name="_xlnm.Print_Area" localSheetId="6">'P6'!$A$1:$O$31</definedName>
    <definedName name="_xlnm.Print_Area" localSheetId="7">'P7'!$A$1:$N$33</definedName>
    <definedName name="_xlnm.Print_Area" localSheetId="8">'P8'!$A$1:$O$40</definedName>
    <definedName name="_xlnm.Print_Area" localSheetId="9">'P9 '!$A$1:$P$36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30" l="1"/>
  <c r="F17" i="44" l="1"/>
  <c r="F16" i="44"/>
  <c r="J16" i="44"/>
  <c r="J17" i="44" s="1"/>
  <c r="L13" i="44"/>
  <c r="L16" i="44" s="1"/>
  <c r="L17" i="44" s="1"/>
  <c r="H13" i="44"/>
  <c r="H16" i="44" s="1"/>
  <c r="H17" i="44" s="1"/>
  <c r="N94" i="22" l="1"/>
  <c r="N93" i="22"/>
  <c r="J72" i="43" l="1"/>
  <c r="H72" i="43"/>
  <c r="M13" i="38"/>
  <c r="O12" i="38"/>
  <c r="K11" i="38"/>
  <c r="O11" i="38" l="1"/>
  <c r="N16" i="26"/>
  <c r="J15" i="27" l="1"/>
  <c r="P15" i="28"/>
  <c r="P14" i="28"/>
  <c r="P26" i="28"/>
  <c r="N35" i="19"/>
  <c r="L35" i="19"/>
  <c r="N26" i="19"/>
  <c r="L26" i="19"/>
  <c r="L10" i="39" l="1"/>
  <c r="L22" i="39"/>
  <c r="O32" i="38" l="1"/>
  <c r="I13" i="38"/>
  <c r="K13" i="38" l="1"/>
  <c r="O10" i="38"/>
  <c r="O9" i="38"/>
  <c r="O10" i="25"/>
  <c r="M10" i="25"/>
  <c r="K10" i="25"/>
  <c r="I10" i="25"/>
  <c r="N25" i="35"/>
  <c r="N26" i="35" s="1"/>
  <c r="L25" i="35"/>
  <c r="L26" i="35" s="1"/>
  <c r="P32" i="13"/>
  <c r="N32" i="13"/>
  <c r="O13" i="38" l="1"/>
  <c r="P25" i="28" l="1"/>
  <c r="P13" i="28"/>
  <c r="L12" i="24"/>
  <c r="H12" i="35" l="1"/>
  <c r="L12" i="35"/>
  <c r="J32" i="27"/>
  <c r="H32" i="27"/>
  <c r="H17" i="27"/>
  <c r="L32" i="27"/>
  <c r="P29" i="27"/>
  <c r="P15" i="27"/>
  <c r="N18" i="32" l="1"/>
  <c r="N20" i="32" s="1"/>
  <c r="L11" i="19" l="1"/>
  <c r="L13" i="19" s="1"/>
  <c r="H26" i="27" l="1"/>
  <c r="N12" i="27"/>
  <c r="H12" i="27"/>
  <c r="M27" i="15" l="1"/>
  <c r="M24" i="15"/>
  <c r="M23" i="15"/>
  <c r="K11" i="15"/>
  <c r="M11" i="15"/>
  <c r="I11" i="15"/>
  <c r="G11" i="15"/>
  <c r="L18" i="32"/>
  <c r="L20" i="32" s="1"/>
  <c r="M25" i="15" l="1"/>
  <c r="M28" i="15" s="1"/>
  <c r="L14" i="24"/>
  <c r="N12" i="35" l="1"/>
  <c r="J12" i="35"/>
  <c r="L19" i="13" l="1"/>
  <c r="N19" i="13"/>
  <c r="J19" i="13"/>
  <c r="K19" i="15" l="1"/>
  <c r="J30" i="12"/>
  <c r="M12" i="30"/>
  <c r="N27" i="24"/>
  <c r="L24" i="24" s="1"/>
  <c r="L27" i="24" s="1"/>
  <c r="N12" i="24" l="1"/>
  <c r="N29" i="32" l="1"/>
  <c r="L26" i="32" l="1"/>
  <c r="L29" i="32" s="1"/>
  <c r="L30" i="12" l="1"/>
  <c r="J30" i="28" l="1"/>
  <c r="L32" i="12" l="1"/>
  <c r="H30" i="12"/>
  <c r="H11" i="12"/>
  <c r="H32" i="12" l="1"/>
  <c r="J18" i="28" l="1"/>
  <c r="N18" i="28"/>
  <c r="L18" i="28"/>
  <c r="N26" i="27" l="1"/>
  <c r="L26" i="27"/>
  <c r="J26" i="27"/>
  <c r="K10" i="30" l="1"/>
  <c r="K12" i="30" s="1"/>
  <c r="N30" i="28" l="1"/>
  <c r="L30" i="28"/>
  <c r="N32" i="27"/>
  <c r="N17" i="27"/>
  <c r="L17" i="27"/>
  <c r="J17" i="27"/>
  <c r="L12" i="27"/>
  <c r="J12" i="27"/>
  <c r="P31" i="27"/>
  <c r="P30" i="27"/>
  <c r="P25" i="13" l="1"/>
  <c r="P17" i="13" l="1"/>
  <c r="P16" i="13"/>
  <c r="P19" i="13" s="1"/>
  <c r="N25" i="13"/>
  <c r="P29" i="28" l="1"/>
  <c r="I25" i="15" l="1"/>
  <c r="I28" i="15" s="1"/>
  <c r="G25" i="15"/>
  <c r="G28" i="15" s="1"/>
  <c r="N16" i="20" l="1"/>
  <c r="L16" i="20"/>
  <c r="J16" i="20"/>
  <c r="H16" i="20"/>
  <c r="N11" i="19" l="1"/>
  <c r="N13" i="19" s="1"/>
  <c r="N30" i="12" l="1"/>
  <c r="P28" i="27" l="1"/>
  <c r="P32" i="27" s="1"/>
  <c r="P16" i="27"/>
  <c r="P14" i="27"/>
  <c r="P17" i="27" s="1"/>
  <c r="N14" i="26" l="1"/>
  <c r="P25" i="27" l="1"/>
  <c r="P24" i="27"/>
  <c r="P11" i="27"/>
  <c r="P10" i="27"/>
  <c r="P12" i="27" s="1"/>
  <c r="P26" i="27" l="1"/>
  <c r="M22" i="30" l="1"/>
  <c r="K24" i="30"/>
  <c r="Q16" i="27" l="1"/>
  <c r="N11" i="12"/>
  <c r="L11" i="12"/>
  <c r="J11" i="12"/>
  <c r="P17" i="28"/>
  <c r="M19" i="15"/>
  <c r="P28" i="28"/>
  <c r="P27" i="28"/>
  <c r="P24" i="28"/>
  <c r="M21" i="30"/>
  <c r="G23" i="30"/>
  <c r="M10" i="30"/>
  <c r="I24" i="30"/>
  <c r="N14" i="24"/>
  <c r="P16" i="28"/>
  <c r="K25" i="15"/>
  <c r="K28" i="15" s="1"/>
  <c r="I11" i="12"/>
  <c r="K11" i="12"/>
  <c r="M11" i="12"/>
  <c r="P30" i="28" l="1"/>
  <c r="P18" i="28"/>
  <c r="M24" i="30"/>
</calcChain>
</file>

<file path=xl/sharedStrings.xml><?xml version="1.0" encoding="utf-8"?>
<sst xmlns="http://schemas.openxmlformats.org/spreadsheetml/2006/main" count="995" uniqueCount="718">
  <si>
    <t>บริษัท เค.ซี. พร็อพเพอร์ตี้ จำกัด (มหาชน) และบริษัทย่อย</t>
  </si>
  <si>
    <t>1.   ข้อมูลทั่วไป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</si>
  <si>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</si>
  <si>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</si>
  <si>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>กรุงเทพมหานคร ประเทศไทย</t>
  </si>
  <si>
    <t xml:space="preserve">บริษัทประกอบธุรกิจในด้านพัฒนาอสังหาริมทรัพย์   </t>
  </si>
  <si>
    <t>2.   การดำเนินงานต่อเนื่องของกิจการ</t>
  </si>
  <si>
    <t xml:space="preserve">             </t>
  </si>
  <si>
    <t>(ลงชื่อ) …......................................... กรรมการตามอำนาจ</t>
  </si>
  <si>
    <t xml:space="preserve">        (       นายอภิชัย  พันธุมาศ      )</t>
  </si>
  <si>
    <t xml:space="preserve">           (นายวิชัย  สัจจะหฤทัย)</t>
  </si>
  <si>
    <t>- 2 -</t>
  </si>
  <si>
    <t xml:space="preserve">     </t>
  </si>
  <si>
    <t>สัดส่วนการถือหุ้น</t>
  </si>
  <si>
    <t>ของบริษัท (ร้อยละ)</t>
  </si>
  <si>
    <t>ประเภทธุรกิจ</t>
  </si>
  <si>
    <t>ชื่อบริษัท</t>
  </si>
  <si>
    <t>2567</t>
  </si>
  <si>
    <t>บริษัทย่อยที่ถือหุ้นโดยบริษัทโดยตรง</t>
  </si>
  <si>
    <t>บริษัท โมเดิร์น สตรีท จำกัด</t>
  </si>
  <si>
    <t>99.99</t>
  </si>
  <si>
    <t>พัฒนาอสังหาริมทรัพย์</t>
  </si>
  <si>
    <t>- 3 -</t>
  </si>
  <si>
    <t>4.</t>
  </si>
  <si>
    <t>เครื่องมือทางการเงิน</t>
  </si>
  <si>
    <t>ต้นทุนโครงการพัฒนาอสังหาริมทรัพย์เพื่อขาย</t>
  </si>
  <si>
    <t>สินทรัพย์ไม่หมุนเวียนที่ถือไว้เพื่อขาย</t>
  </si>
  <si>
    <t>ต้นทุนการกู้ยืม</t>
  </si>
  <si>
    <t>ที่ดินรอการพัฒนา</t>
  </si>
  <si>
    <t>อสังหาริมทรัพย์เพื่อการลงทุน</t>
  </si>
  <si>
    <t>สินทรัพย์ไม่มีตัวตนอื่น</t>
  </si>
  <si>
    <t>-</t>
  </si>
  <si>
    <t>เจ้าหนี้การค้าและเจ้าหนี้หมุนเวียนอื่น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</si>
  <si>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</si>
  <si>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</si>
  <si>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</si>
  <si>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ภาษีเงินได้</t>
  </si>
  <si>
    <t>ภาษีเงินได้ปัจจุบัน</t>
  </si>
  <si>
    <t>ภาษีเงินได้รอการตัดบัญชี</t>
  </si>
  <si>
    <t>- 10 -</t>
  </si>
  <si>
    <t>ระดับ 1</t>
  </si>
  <si>
    <t>ระดับ 2</t>
  </si>
  <si>
    <t>ระดับ 3</t>
  </si>
  <si>
    <t>5.</t>
  </si>
  <si>
    <t>- 11 -</t>
  </si>
  <si>
    <t>- 12 -</t>
  </si>
  <si>
    <t>6.</t>
  </si>
  <si>
    <t>รายการกับบุคคลหรือกิจการที่เกี่ยวข้องกัน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</si>
  <si>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</si>
  <si>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</si>
  <si>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</si>
  <si>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</si>
  <si>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</si>
  <si>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</si>
  <si>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</si>
  <si>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</si>
  <si>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</si>
  <si>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</si>
  <si>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</si>
  <si>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</si>
  <si>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อัตราดอกเบี้ยเงินฝากเฉลี่ย 5 ธนาคาร</t>
  </si>
  <si>
    <t xml:space="preserve">  ถือหุ้นโดยตรง</t>
  </si>
  <si>
    <t>หน่วย : บาท</t>
  </si>
  <si>
    <t>งบการเงินเฉพาะกิจการ</t>
  </si>
  <si>
    <t>ชื่อบริษัท/ประเภทรายการ</t>
  </si>
  <si>
    <t>เพิ่มขึ้น</t>
  </si>
  <si>
    <t>ลดลง</t>
  </si>
  <si>
    <t xml:space="preserve">       บริษัท โมเดิร์น สตรีท จำกัด </t>
  </si>
  <si>
    <t>ดอกเบี้ยค้างจ่ายจากบริษัทย่อย</t>
  </si>
  <si>
    <t>รวมเงินกู้ยืมระยะสั้นและดอกเบี้ย</t>
  </si>
  <si>
    <t xml:space="preserve">   ค้างจ่ายจากบริษัทย่อย</t>
  </si>
  <si>
    <t xml:space="preserve">            (       นายอภิชัย  พันธุมาศ      )</t>
  </si>
  <si>
    <t>- 13 -</t>
  </si>
  <si>
    <t>ประเภทรายการ/ชื่อบริษัท</t>
  </si>
  <si>
    <t>งบการเงินรวมและงบการเงินเฉพาะกิจการ</t>
  </si>
  <si>
    <t>ผลประโยชน์ระยะสั้น</t>
  </si>
  <si>
    <t>ผลประโยชน์ระยะยาวอื่น</t>
  </si>
  <si>
    <t>รวม</t>
  </si>
  <si>
    <t>7.</t>
  </si>
  <si>
    <t xml:space="preserve"> เงินสดและรายการเทียบเท่าเงินสด </t>
  </si>
  <si>
    <t>งบการเงินรวม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</si>
  <si>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</si>
  <si>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</si>
  <si>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</si>
  <si>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</si>
  <si>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ยอดคงเหลือ</t>
  </si>
  <si>
    <t>หนี้สินผิดนัดชำระ</t>
  </si>
  <si>
    <t>8.</t>
  </si>
  <si>
    <t>ลูกหนี้การค้าและลูกหนี้หมุนเวียนอื่น</t>
  </si>
  <si>
    <t>งบการเงินรวมและ</t>
  </si>
  <si>
    <t>ลูกหนี้หมุนเวียนอื่น</t>
  </si>
  <si>
    <t>ค่าใช้จ่ายจ่ายล่วงหน้า</t>
  </si>
  <si>
    <t>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</si>
  <si>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</si>
  <si>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</si>
  <si>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>9.</t>
  </si>
  <si>
    <t>ลูกหนี้จากคดีความฟ้องร้องตั๋วแลกเงิน</t>
  </si>
  <si>
    <t>หัก   ค่าเผื่อผลขาดทุนด้านเครดิตที่</t>
  </si>
  <si>
    <t>คาดว่าจะเกิดขึ้น</t>
  </si>
  <si>
    <t xml:space="preserve">ที่คาดว่าจะเกิดขึ้น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</si>
  <si>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</si>
  <si>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4 กันยายน 2558 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</si>
  <si>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</si>
  <si>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</si>
  <si>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 xml:space="preserve">บริษัทยังไม่ได้รับคืน จำนวน 329.23 ล้านบาท  และในปี 2560  บริษัทได้ยื่นฟ้องอดีตกรรมการบริหารของบริษัททั้ง 2 ท่าน และบุคคลอื่น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</si>
  <si>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</si>
  <si>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</si>
  <si>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</si>
  <si>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>ค่าเสียหาย จำนวนเงินรวม 414.48 ล้านบาท  พร้อมดอกเบี้ยอัตราร้อยละ 7.5  ต่อปี  นับจากวันฟ้อง  (วันที่ 5 เมษายน 2560)   โดยบริษัท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</si>
  <si>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</si>
  <si>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</si>
  <si>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</si>
  <si>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</si>
  <si>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</si>
  <si>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</si>
  <si>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</si>
  <si>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</si>
  <si>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</si>
  <si>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</si>
  <si>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</si>
  <si>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</si>
  <si>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>10.</t>
  </si>
  <si>
    <t>ที่ดินและค่าพัฒนาที่ดิน</t>
  </si>
  <si>
    <t>งานระหว่างก่อสร้าง</t>
  </si>
  <si>
    <t>ค่าสาธารณูปโภค</t>
  </si>
  <si>
    <t>ค่าใช้จ่ายอื่นในโครงการ</t>
  </si>
  <si>
    <t>รวมที่ดินและต้นทุนโครงการ คงเหลือ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</si>
  <si>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</si>
  <si>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รวมที่ดินและต้นทุนโครงการสุทธิ</t>
  </si>
  <si>
    <t>11.</t>
  </si>
  <si>
    <t>งบการเงินรวม และ</t>
  </si>
  <si>
    <t>ลดลง (โอนขายทอดตลาด)</t>
  </si>
  <si>
    <t>รวม ราคาทุน</t>
  </si>
  <si>
    <t>หัก ค่าเผื่อการด้อยค่าสะสม</t>
  </si>
  <si>
    <t>สุทธิ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</si>
  <si>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</si>
  <si>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</si>
  <si>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และบางแปลงได้เลยกำหนดนัดขายทอดตลาดแล้วแต่ยังขายไม่ได้  ดังนี้</t>
  </si>
  <si>
    <t>ที่ดิน</t>
  </si>
  <si>
    <t>จำนวน</t>
  </si>
  <si>
    <t>ราคาทุน</t>
  </si>
  <si>
    <t>ราคาบังคับขาย</t>
  </si>
  <si>
    <t>ราคาทุนที่</t>
  </si>
  <si>
    <t>แปลง</t>
  </si>
  <si>
    <t>ที่มีการ</t>
  </si>
  <si>
    <t>อยู่ในกระบวน</t>
  </si>
  <si>
    <t>สูงกว่าราคา</t>
  </si>
  <si>
    <t>จองซื้อแล้ว</t>
  </si>
  <si>
    <t>การขายทอดตลาด</t>
  </si>
  <si>
    <t>บังคับขาย</t>
  </si>
  <si>
    <t>กลุ่ม 1</t>
  </si>
  <si>
    <t>กลุ่ม 2</t>
  </si>
  <si>
    <t>กลุ่ม 3</t>
  </si>
  <si>
    <t>48</t>
  </si>
  <si>
    <t>ค้ำประกันหนี้สินผิดนัดชำระ ตามหมายเหตุ 20</t>
  </si>
  <si>
    <t xml:space="preserve">          (นายวิชัย  สัจจะหฤทัย)</t>
  </si>
  <si>
    <t>12.</t>
  </si>
  <si>
    <t>เงินลงทุนในบริษัทย่อย</t>
  </si>
  <si>
    <t>ทุนเรียก</t>
  </si>
  <si>
    <t>สัดส่วนเงินลงทุน</t>
  </si>
  <si>
    <t>วิธีราคาทุน</t>
  </si>
  <si>
    <t>ชำระแล้ว</t>
  </si>
  <si>
    <t>(ร้อยละ)</t>
  </si>
  <si>
    <t>13.</t>
  </si>
  <si>
    <t xml:space="preserve">      (     นายอภิชัย  พันธุมาศ    )</t>
  </si>
  <si>
    <t xml:space="preserve">          (   นายวิชัย  สัจจะหฤทัย   )</t>
  </si>
  <si>
    <t>14.</t>
  </si>
  <si>
    <t>งบการเงินรวม และ งบการเงินเฉพาะกิจการ</t>
  </si>
  <si>
    <t>ที่ดินและ</t>
  </si>
  <si>
    <t>สิทธิการใช้</t>
  </si>
  <si>
    <t>ส่วนปรับปรุงสิทธิ</t>
  </si>
  <si>
    <t>ส่วนปรับปรุงที่ดิน</t>
  </si>
  <si>
    <t>ที่ดินและอาคาร</t>
  </si>
  <si>
    <t>การใช้ระหว่างทำ</t>
  </si>
  <si>
    <t xml:space="preserve"> </t>
  </si>
  <si>
    <t>(ลงชื่อ) …............................................... กรรมการตามอำนาจ</t>
  </si>
  <si>
    <t xml:space="preserve">        (     นายอภิชัย  พันธุมาศ   )</t>
  </si>
  <si>
    <t xml:space="preserve">                (   นายวิชัย  สัจจะหฤทัย   )</t>
  </si>
  <si>
    <t>15.</t>
  </si>
  <si>
    <t>ส่วนปรับปรุงอาคารเช่าและอุปกรณ์</t>
  </si>
  <si>
    <t>จำหน่าย/ตัดจำหน่าย</t>
  </si>
  <si>
    <t>16.</t>
  </si>
  <si>
    <t xml:space="preserve">  (      นายอภิชัย  พันธุมาศ      )</t>
  </si>
  <si>
    <t xml:space="preserve">                           (   นายวิชัย  สัจจะหฤทัย   )</t>
  </si>
  <si>
    <t>17.</t>
  </si>
  <si>
    <t>อาคารสำนักงาน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</si>
  <si>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</si>
  <si>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</si>
  <si>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</si>
  <si>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อัตราภาษีเงินได้นิติบุคคล (%)</t>
  </si>
  <si>
    <t xml:space="preserve">20% </t>
  </si>
  <si>
    <t>จำนวนภาษีตามอัตราภาษีเงินได้นิติบุคคล</t>
  </si>
  <si>
    <t>ผลกระทบทางภาษีสำหรับ :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</si>
  <si>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</si>
  <si>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</si>
  <si>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</si>
  <si>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(     นายอภิชัย  พันธุมาศ    )</t>
  </si>
  <si>
    <t xml:space="preserve">      (   นายวิชัย  สัจจะหฤทัย   )</t>
  </si>
  <si>
    <t>19.</t>
  </si>
  <si>
    <t>เจ้าหนี้การค้า</t>
  </si>
  <si>
    <t xml:space="preserve">เจ้าหนี้ประมาณการค่าซ่อม </t>
  </si>
  <si>
    <t>ค่าใช้จ่ายค้างจ่าย</t>
  </si>
  <si>
    <t>เจ้าหนี้เงินประกันผลงาน</t>
  </si>
  <si>
    <t>20.</t>
  </si>
  <si>
    <t>ตั๋วแลกเงินระยะสั้นจากสถาบันการเงิน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</si>
  <si>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</si>
  <si>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</si>
  <si>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</si>
  <si>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</si>
  <si>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</si>
  <si>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</si>
  <si>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</si>
  <si>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       ที่ขายทอดตลาดได้</t>
  </si>
  <si>
    <t xml:space="preserve">       หนี้สินผิดนัดชำระคงเหลือ</t>
  </si>
  <si>
    <t>20.1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</si>
  <si>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</si>
  <si>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</si>
  <si>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</si>
  <si>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โดยมีผลของคดี ดังนี้ 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</si>
  <si>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</si>
  <si>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</si>
  <si>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</si>
  <si>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</si>
  <si>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สำนักงานบังคับคดีจังหวัดสมุทรปราการปิดหมายยึดเมื่อวันที่ 25 ธันวาคม 2561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</si>
  <si>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</si>
  <si>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</si>
  <si>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</si>
  <si>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>คำพิพากษาศาลชั้นต้น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</si>
  <si>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</si>
  <si>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</si>
  <si>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</si>
  <si>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</si>
  <si>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21.</t>
  </si>
  <si>
    <t>ยอดคงเหลือ ณ วันต้นงวด</t>
  </si>
  <si>
    <t>จ่ายชำระ</t>
  </si>
  <si>
    <t>ยอดคงเหลือ ณ วันปลายงวด</t>
  </si>
  <si>
    <t>ภายใน 1 ปี</t>
  </si>
  <si>
    <t>เกินกว่า 5 ปี</t>
  </si>
  <si>
    <t>หัก ส่วนที่ถึงกำหนดชำระภายใน 1 ปี</t>
  </si>
  <si>
    <t>หนี้สินตามสัญญาเช่าสุทธิ</t>
  </si>
  <si>
    <t>22.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</si>
  <si>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</si>
  <si>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</si>
  <si>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ส่วนที่รับรู้ในกำไรหรือขาดทุน :</t>
  </si>
  <si>
    <t xml:space="preserve">       ต้นทุนบริการในปัจจุบัน </t>
  </si>
  <si>
    <t xml:space="preserve">       ต้นทุนดอกเบี้ย</t>
  </si>
  <si>
    <t xml:space="preserve">ต้นทุนในการจัดจำหน่าย </t>
  </si>
  <si>
    <t>ค่าใช้จ่ายในการบริหาร</t>
  </si>
  <si>
    <t>(ลงชื่อ) …................................................. กรรมการตามอำนาจ</t>
  </si>
  <si>
    <t xml:space="preserve">               (   นายวิชัย  สัจจะหฤทัย   )</t>
  </si>
  <si>
    <t>23.</t>
  </si>
  <si>
    <t>สำรองตามกฎหมาย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</si>
  <si>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</si>
  <si>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</si>
  <si>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ทุนจดทะเบียน เงินสำรองนี้จะนำไปจ่ายเงินปันผลไม่ได้</t>
  </si>
  <si>
    <t>24.</t>
  </si>
  <si>
    <t>ทุนเรือนหุ้น</t>
  </si>
  <si>
    <t>รายการกระทบยอดจำนวนหุ้นสามัญ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</si>
  <si>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</si>
  <si>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จำนวนหุ้น</t>
  </si>
  <si>
    <t>มูลค่าหุ้น (บาท)</t>
  </si>
  <si>
    <t>ทุนที่ชำระแล้ว</t>
  </si>
  <si>
    <t>ส่วนเกิน (ต่ำ) กว่า</t>
  </si>
  <si>
    <t>(บาท)</t>
  </si>
  <si>
    <t>มูลค่าหุ้นสามัญ (บาท)</t>
  </si>
  <si>
    <t>25.</t>
  </si>
  <si>
    <t>ค่าใช้จ่ายตามธรรมชาติ</t>
  </si>
  <si>
    <t>การเปลี่ยนแปลงในต้นทุนโครงการพัฒนาอสังหาริมทรัพย์เพื่อขาย</t>
  </si>
  <si>
    <t>ขาดทุนจากการลดมูลค่าสินค้าคงเหลือ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</si>
  <si>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</si>
  <si>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</si>
  <si>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</si>
  <si>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</si>
  <si>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26.</t>
  </si>
  <si>
    <t>กองทุนสำรองเลี้ยงชีพ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</si>
  <si>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</si>
  <si>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>27.</t>
  </si>
  <si>
    <t>ข้อมูลทางการเงินจำแนกตามส่วนงาน</t>
  </si>
  <si>
    <t>28.</t>
  </si>
  <si>
    <t>วัตถุประสงค์ในการบริหารความเสี่ยงทางการเงิน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</si>
  <si>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</si>
  <si>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ความเสี่ยงด้านตลาด</t>
  </si>
  <si>
    <t>ความเสี่ยงจากอัตราดอกเบี้ย</t>
  </si>
  <si>
    <t>งบการเงินรวม (ล้านบาท)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</si>
  <si>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</si>
  <si>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</si>
  <si>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</si>
  <si>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</si>
  <si>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</si>
  <si>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</si>
  <si>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สินทรัพย์ทางการเงิน</t>
  </si>
  <si>
    <t>1.05 - 2.25</t>
  </si>
  <si>
    <t>หนี้สินทางการเงิน</t>
  </si>
  <si>
    <t xml:space="preserve">       หนี้สินผิดนัดชำระ</t>
  </si>
  <si>
    <t xml:space="preserve">       หนี้สินตามสัญญาเช่า</t>
  </si>
  <si>
    <t>งบการเงินเฉพาะกิจการ (ล้านบาท)</t>
  </si>
  <si>
    <t xml:space="preserve">       เงินกู้ยืมและดอกเบี้ยค้างจ่ายจากบริษัทย่อย</t>
  </si>
  <si>
    <t>ความเสี่ยงด้านเครดิต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</si>
  <si>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</si>
  <si>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</si>
  <si>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>ที่ขายให้กับลูกค้าจนกว่าจะได้รับชำระมูลค่าตามสัญญาทั้งหมด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</si>
  <si>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</si>
  <si>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</si>
  <si>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การเงินที่มีคุณภาพและมีความน่าเชื่อถือสูง</t>
  </si>
  <si>
    <t>(ลงชื่อ) …................................................ กรรมการตามอำนาจ</t>
  </si>
  <si>
    <t xml:space="preserve">                 (   นายวิชัย  สัจจะหฤทัย   )</t>
  </si>
  <si>
    <t>ความเสี่ยงด้านสภาพคล่อง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</si>
  <si>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</si>
  <si>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</si>
  <si>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</si>
  <si>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>กระแสเงินสดตามสัญญาที่ยังไม่คิดลดเป็นมูลค่าปัจจุบัน สามารถแสดงได้ดังนี้</t>
  </si>
  <si>
    <t xml:space="preserve">       เจ้าหนี้การค้าและเจ้าหนี้หมุนเวียนอื่น</t>
  </si>
  <si>
    <t xml:space="preserve">              (   นายวิชัย  สัจจะหฤทัย   )</t>
  </si>
  <si>
    <t>มูลค่ายุติธรรมของเครื่องมือทางการเงิน</t>
  </si>
  <si>
    <t>ลำดับชั้นของมูลค่ายุติธรรม</t>
  </si>
  <si>
    <t>สินทรัพย์ที่เปิดเผยมูลค่ายุติธรรม</t>
  </si>
  <si>
    <t>การบริหารจัดการทุน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</si>
  <si>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</si>
  <si>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</si>
  <si>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</si>
  <si>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>งบการเงินรวม (เท่า)</t>
  </si>
  <si>
    <t>งบการเงินเฉพาะกิจการ (เท่า)</t>
  </si>
  <si>
    <t>อัตราส่วนหนี้สินต่อทุน</t>
  </si>
  <si>
    <t>29.</t>
  </si>
  <si>
    <t>ภาระผูกพันและหนี้สินที่อาจเกิดขึ้น</t>
  </si>
  <si>
    <t>ภาระผูกพันเกี่ยวกับสัญญาบริการ</t>
  </si>
  <si>
    <t>29.2</t>
  </si>
  <si>
    <t>หนังสือค้ำประกันธนาคาร</t>
  </si>
  <si>
    <t>30.</t>
  </si>
  <si>
    <t>คดีความฟ้องร้อง</t>
  </si>
  <si>
    <t>30.2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</si>
  <si>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</si>
  <si>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</si>
  <si>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</si>
  <si>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</si>
  <si>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</si>
  <si>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</si>
  <si>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</si>
  <si>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</si>
  <si>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 xml:space="preserve"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</t>
  </si>
  <si>
    <t xml:space="preserve">    (       นายอภิชัย  พันธุมาศ      )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</si>
  <si>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</si>
  <si>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>ลงวันที่ 28 ธันวาคม 2561 ให้ดำเนินการคดีอาญากับอดีตผู้บริหารของบริษัทกับพวก ดังนี้</t>
  </si>
  <si>
    <t>คดีความที่ 1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</si>
  <si>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</si>
  <si>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รวมเป็น เนื้อที่ดิน จำนวน 48 ไร่ 2 งาน 89 ตารางวา ตำบลสามเรือน อำเภอบางปะอิน จังหวัด</t>
  </si>
  <si>
    <t>พระนครศรีอยุธยา ในราคา 190.00 ล้านบาท</t>
  </si>
  <si>
    <t>คดีความที่  2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</si>
  <si>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</si>
  <si>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</si>
  <si>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</si>
  <si>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</si>
  <si>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</si>
  <si>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</si>
  <si>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</si>
  <si>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</si>
  <si>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</si>
  <si>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</si>
  <si>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</si>
  <si>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</si>
  <si>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</si>
  <si>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</si>
  <si>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</si>
  <si>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>บริษัทจะเข้าไปพัฒนาโครงการได้</t>
  </si>
  <si>
    <t>คดีความที่  4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</si>
  <si>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</si>
  <si>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</si>
  <si>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</si>
  <si>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</si>
  <si>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</si>
  <si>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 xml:space="preserve">   (       นายอภิชัย  พันธุมาศ      )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</si>
  <si>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</si>
  <si>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และอยู่ระหว่างการสอบสวนของพนักงานสอบสวน รายละเอียดดังนี้</t>
  </si>
  <si>
    <t xml:space="preserve">       คดีความที่ 1  ออกเป็นคดีอาญาเลขที่ 19/2564 เมื่อวันที่ 29 พฤศจิกายน 2564</t>
  </si>
  <si>
    <t xml:space="preserve">       คดีความที่ 2  ออกเป็นคดีอาญาเลขที่ 16/2565 เมื่อวันที่ 21 มิถุนายน 2565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</si>
  <si>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</si>
  <si>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4  ออกเป็นคดีอาญา เลขคดี 20/2564 เมื่อวันที่ 24 ธันวาคม 2564</t>
  </si>
  <si>
    <t>บริษัทถูกลูกบ้านในโครงการบ้านจัดสรร  โครงการหนึ่ง  ฟ้องร้องเรียกเงินชดเชยจากการไม่จัดให้มีสาธารณูปโภค</t>
  </si>
  <si>
    <t>ให้ครบถ้วนตามตามสัญญาซื้อขาย จำนวน 3 คดี   ที่อยู่ในกระบวนการศาลอุทธรณ์ จำนวน 2 คดี  และศาลฎีกา จำนวน 1 คดี</t>
  </si>
  <si>
    <t>อย่างไรก็ตาม บริษัทได้บันทึกประมาณการหนี้สินที่อาจจะเกิดขึ้น จำนวน 15.00 ล้านบาท ไว้ในงบการเงินของบริษัทแล้ว</t>
  </si>
  <si>
    <t xml:space="preserve">คุ้มครองผู้บริโภค, ผิดสัญญา, เรียกค่าเสียหาย โดยศาลชั้นต้นพิพากษาให้บริษัทฯ ชดใช้ค่าเสียหายแก่โจทก์เป็นรายสัญญา  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</si>
  <si>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</si>
  <si>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</si>
  <si>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</si>
  <si>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</si>
  <si>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</si>
  <si>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31.</t>
  </si>
  <si>
    <t>1)  ได้ยื่นฟ้องอดีตกรรมการ 3 คน ในคดีอาญาหมายเลขดำที่ อ.1891/2567</t>
  </si>
  <si>
    <t xml:space="preserve">2)  ได้ยื่นฟ้องอดีตกรรมการ 1 คน ในคดีอาญาหมายเลขดำที่ อ.2074/2567 </t>
  </si>
  <si>
    <t>3)  ผู้ต้องหาอีก 2 ราย ยังไม่ได้ตัวมาฟ้องคดี พนักงานอัยการได้ดำเนินการตามกฎหมายต่อไปแล้ว</t>
  </si>
  <si>
    <t>ครบกำหนดสำหรับสินทรัพย์และหนี้สินทางการเงิน ดังนี้</t>
  </si>
  <si>
    <t>มากกว่า 1 ปี</t>
  </si>
  <si>
    <t>ถึง 5 ปี</t>
  </si>
  <si>
    <t>31 ธันวาคม 2567</t>
  </si>
  <si>
    <t xml:space="preserve"> 0.125 - 0.25</t>
  </si>
  <si>
    <t>ซึ่งบริษัทได้บันทึกประมาณการหนี้สินที่อาจจะเกิดขึ้น รวมจำนวน 33.59 ล้านบาทไว้ในงบการเงินของบริษัทแล้วรายละเอียดดังนี้</t>
  </si>
  <si>
    <t xml:space="preserve">สัญญานายหน้าอันเป็นเท็จ </t>
  </si>
  <si>
    <t>ยอดยกมา</t>
  </si>
  <si>
    <t>บวก ตั้งเพิ่มระหว่างปี</t>
  </si>
  <si>
    <t>หัก โอนกลับรายการระหว่างปี</t>
  </si>
  <si>
    <t>การเปลี่ยนแปลงค่าเผื่อการลดมูลค่า ต้นทุนโครงการพัฒนาอสังหาริมทรัพย์เพื่อขาย มีดังนี้</t>
  </si>
  <si>
    <t>เมื่อวันที่ 29 มกราคม 2568 ศาลชั้นต้นมีคำพิพากษายกฟ้อง คดีอยู่ระหว่างระยะเวลาอุทธรณ์</t>
  </si>
  <si>
    <t>ทั้ง 4 คดี อยู่ระหว่างสอบสวน บริษัทได้เข้าให้ปากคำเพิ่มเติมกับพนักงานสอบสวน เมื่อวันที่ 20 มิถุนายน 2567</t>
  </si>
  <si>
    <t>ขาดทุนทางบัญชีก่อนภาษีเงินได้นิติบุคคล</t>
  </si>
  <si>
    <t xml:space="preserve">     รายจ่ายอื่นที่เกณฑ์บัญชีต่างจากเกณฑ์ภาษี</t>
  </si>
  <si>
    <t xml:space="preserve">     รายจ่ายที่ไม่ถือเป็นค่าใช้จ่ายทางภาษี</t>
  </si>
  <si>
    <t xml:space="preserve">     รายได้อื่นที่เกณฑ์บัญชีต่างจากเกณฑ์ภาษี</t>
  </si>
  <si>
    <t xml:space="preserve">     รายได้ที่ต้องรับรู้ภาษีเพิ่มเติม</t>
  </si>
  <si>
    <t xml:space="preserve">     ขาดทุนทางภาษีปีปัจจุบันที่ไม่ได้รับรู้เป็น</t>
  </si>
  <si>
    <t xml:space="preserve">            สินทรัพย์ภาษีเงินได้รอตัดบัญชี</t>
  </si>
  <si>
    <t xml:space="preserve">     จำนวนภาษีของผลขาดทุนที่ยังไม่รับรู้</t>
  </si>
  <si>
    <t xml:space="preserve">            เป็นสินทรัพย์ภาษีเงินได้รอตัดบัญชี</t>
  </si>
  <si>
    <t>งบการเงินเฉพาะกิจการ (บาท)</t>
  </si>
  <si>
    <t>การเปลี่ยนแปลงค่าเผื่อการด้อยค่า ที่ดินรอการพัฒนา มีดังนี้</t>
  </si>
  <si>
    <t>เมื่อวันที่ 4 พฤศจิกายน 2567 ศาลให้รวมการพิจารณาคดี อ.1891/2567 และ อ.2074/2567  ให้รวมเป็นคดีอาญา</t>
  </si>
  <si>
    <t>และกำหนดสืบพยานในวันที่ 26 พฤษภาคม 2568</t>
  </si>
  <si>
    <t>เมื่อวันที่ 24 กุมภาพันธ์ 2568  บริษัทได้รับหนังสือแจ้งความคืบหน้าการสอบสวนคดีอาญา ว่า เห็นสมควรให้สั่งฟ้อง</t>
  </si>
  <si>
    <t>ไปยังอัยการ ในคดีอาญาเลขที่ 9/2564 ส่วนคดีอาญา จำนวน 3 คดีที่เหลืออยู่ระหว่างสอบสวน</t>
  </si>
  <si>
    <t xml:space="preserve">ในวันโอนกรรมสิทธิ์ คือวันที่ 16 มกราคม 2568  เกิดผลขาดทุนจากการขายจำนวน 9.86 ล้านบาท </t>
  </si>
  <si>
    <t>ได้รับเงินมัดจำ จำนวน 10.00 ล้านบาท ซึ่งแสดงรายการในหนี้สินที่เกิดจากสัญญา-หมุนเวียน ส่วนที่เหลือได้รับชำระแล้ว</t>
  </si>
  <si>
    <t xml:space="preserve">ในเดือนพฤศจิกายน 2567  บริษัททำสัญญาจะซื้อจะขายที่ดินรอการพัฒนาจำนวน 1 แปลง  ราคา 99.00 ล้านบาท </t>
  </si>
  <si>
    <t>ในวันที่ 1 ตุลาคม 2565 บริษัทฯ ได้ทำสัญญาเช่าที่ดินและอาคารเพื่อการพาณิชย์ เป็นระยะเวลา 10 ปี และต่ออายุได้อีก</t>
  </si>
  <si>
    <t>ดังกล่าวข้างต้น 7 ใน 24 คน เป็นอดีตผู้บริหารและผู้เกี่ยวข้อง อยู่ระหว่างถูกบริษัทดำเนินการร้องทุกข์ต่ออธิบดีกรมสอบสวน</t>
  </si>
  <si>
    <t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ทั้งนี้จำเลย</t>
  </si>
  <si>
    <t>คดีพิเศษ  ให้ดำเนินคดีอาญากรณีร่วมกันกระทำความผิดทุจริตยักยอกเงินจากการขายตั๋วแลกเงินและยินยอมให้บันทึกบัญชี</t>
  </si>
  <si>
    <t>หมายเลขดำที่ อ.1891/2567  และบริษัทได้ยื่นคำร้องและศาลอนุญาตให้เข้าร่วมเป็นโจทก์ กำหนดนัดตรวจพยานหลักฐาน</t>
  </si>
  <si>
    <t>สำหรับงวดสามเดือน สิ้นสุดวันที่ 31 มีนาคม 2568 (ยังไม่ได้ตรวจสอบ/สอบทานแล้ว)</t>
  </si>
  <si>
    <t>2568</t>
  </si>
  <si>
    <t>1 มกราคม 2568</t>
  </si>
  <si>
    <t>31 มีนาคม 2568</t>
  </si>
  <si>
    <t>31 มีนาคม 2567</t>
  </si>
  <si>
    <t>เงินสดและรายการเทียบเท่าเงินสด ณ วันที่ 31 มีนาคม 2568 และวันที่ 31 ธันวาคม 2567 มีดังนี้</t>
  </si>
  <si>
    <t xml:space="preserve">ณ วันที่ 31 มีนาคม 2568 และวันที่ 31 ธันวาคม 2567  เงินฝากออมทรัพย์และเงินฝากประจำมีอัตราดอกเบี้ยระหว่างร้อยละ  </t>
  </si>
  <si>
    <t>ณ วันที่ 31 มีนาคม 2568</t>
  </si>
  <si>
    <t>ตามงบการเงินเฉพาะกิจการ ณ วันที่ 31 มีนาคม 2568 ลูกหนี้จากคดีความฟ้องร้องตั๋วแลกเงินก่อนหักค่าเผื่อผลขาดทุนด้านเครดิต</t>
  </si>
  <si>
    <t xml:space="preserve">ตามงบการเงินรวม ณ วันที่ 31 มีนาคม 2568 และ วันที่ 31 ธันวาคม 2567  บริษัทย่อยมีลูกหนี้บุคคลที่เกี่ยวข้องกัน จำนวนเงิน </t>
  </si>
  <si>
    <t>ณ วันที่ 31 มีนาคม 2568 และวันที่ 31 ธันวาคม 2567 บริษัทบันทึกเงินรอรับจากการขายทอดตลาดในวันที่ผู้ซื้อ</t>
  </si>
  <si>
    <t>ได้ชำระเงินแก่กรมบังคับคดี จำนวน 17.24 ล้านบาท และแสดงรายการในสินทรัพย์ไม่หมุนเวียนอื่น</t>
  </si>
  <si>
    <t>ณ วันที่ 31 มีนาคม 2568 และวันที่ 31 ธันวาคม 2567 สินทรัพย์ไม่หมุนเวียนที่ถือไว้เพื่อขายทั้งจำนวนเป็นหลักทรัพย์</t>
  </si>
  <si>
    <t>ต่ำกว่ามูลค่ายุติธรรมที่มีการประเมินโดยผู้ประเมินอิสระ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</si>
  <si>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>ค่าเสื่อมราคาสำหรับงวด</t>
  </si>
  <si>
    <t>ค่าตัดจำหน่ายสำหรับงวด</t>
  </si>
  <si>
    <t>และจำนวน 22.32 ล้านบาท ตามลำดับ อยู่ระหว่างปรับปรุง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</si>
  <si>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31 มีนาคม 2568 และ 2567 สรุปได้ดังนี้</t>
  </si>
  <si>
    <t>ค่าใช้จ่ายตามธรรมชาติที่สำคัญ สำหรับงวดสามเดือน สิ้นสุดวันที่ 31 มีนาคม 2568 และ 2567 ประกอบด้วยรายละเอียดดังนี้</t>
  </si>
  <si>
    <t xml:space="preserve">ระเบียบว่าด้วยกองทุนของบริษัทสำหรับงวดสามเดือน สิ้นสุดวันที่ 31 มีนาคม 2568 และ 2567 บริษัทได้จ่ายเงินสมทบกองทุน    </t>
  </si>
  <si>
    <t xml:space="preserve">     ณ วันที่ 31 มีนาคม 2568 สินทรัพย์และหนี้สินทางการเงินที่มีสาระสำคัญ สามารถจัดประเภทอัตราดอกเบี้ยและสามารถแยกตามวันที่  </t>
  </si>
  <si>
    <t xml:space="preserve">      รายละเอียดการครบกำหนดชำระของหนี้สินทางการเงินของกลุ่มบริษัท ณ วันที่ 31 มีนาคม 2568 ซึ่งพิจารณาจาก</t>
  </si>
  <si>
    <t>ณ วันที่ 31 มีนาคม 2568 และวันที่ 31 ธันวาคม 2567 กลุ่มบริษัท มีอัตราส่วนหนี้สินต่อทุน สรุปได้ดังนี้</t>
  </si>
  <si>
    <t>ณ วันที่ 31 มีนาคม 2568  บริษัทมีคดีความฟ้องร้อง ดังนี้</t>
  </si>
  <si>
    <t>ร้อยละ 1.52 - 1.67  ต่อปี</t>
  </si>
  <si>
    <t>เป็นจำนวนเงิน 0.17 ล้านบาท และ 0.14 ล้านบาท ตามลำดับ</t>
  </si>
  <si>
    <t>1.52 - 1.67</t>
  </si>
  <si>
    <t xml:space="preserve">ณ วันที่  31 มีนาคม พ.ศ. 2568  กลุ่มบริษัทและบริษัทมีหนี้สินหมุนเวียนมากกว่าสินทรัพย์หมุนเวียน จำนวน </t>
  </si>
  <si>
    <t>ขาดทุนสุทธิต่อเนื่องมาหลายปี ซึ่งปัจจัยเหล่านี้  เป็นเหตุให้เกิดข้อสงสัยเกี่ยวกับความสามารถในการดำเนินงานต่อเนื่อง</t>
  </si>
  <si>
    <t>ของกลุ่มบริษัท อย่างไรก็ตามงบการเงินนี้ได้จัดทำขึ้นตามสมมติฐานทางบัญชีที่ว่าบริษัทจะดำเนินงานอย่างต่อเนื่องโดย</t>
  </si>
  <si>
    <t>รวมที่ดินรอการพัฒนา</t>
  </si>
  <si>
    <t xml:space="preserve">       หุ้นกู้แปลงสภาพ</t>
  </si>
  <si>
    <t>หุ้นกู้แปลงสภาพ</t>
  </si>
  <si>
    <t>1,493,086,903 หุ้น</t>
  </si>
  <si>
    <t>ระยะเวลาการใช้สิทธิ</t>
  </si>
  <si>
    <t>(ลงชื่อ) …................................. กรรมการตามอำนาจ</t>
  </si>
  <si>
    <t xml:space="preserve">  (       นายอภิชัย  พันธุมาศ      )</t>
  </si>
  <si>
    <t>29.1</t>
  </si>
  <si>
    <t>29.3</t>
  </si>
  <si>
    <t>29.4</t>
  </si>
  <si>
    <t>29.5</t>
  </si>
  <si>
    <t>29.6</t>
  </si>
  <si>
    <t>31.1</t>
  </si>
  <si>
    <t>31.2</t>
  </si>
  <si>
    <t>31.3</t>
  </si>
  <si>
    <t>31.4</t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</si>
  <si>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</si>
  <si>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 xml:space="preserve">วันที่ </t>
    </r>
    <r>
      <rPr>
        <sz val="15"/>
        <rFont val="Angsana New"/>
        <family val="1"/>
      </rPr>
      <t xml:space="preserve">20 กุมภาพันธ์ 2566 </t>
    </r>
    <r>
      <rPr>
        <sz val="15"/>
        <rFont val="Angsana New"/>
        <family val="1"/>
        <charset val="222"/>
      </rPr>
      <t xml:space="preserve"> กรมสอบสวนคดีพิเศษมีหนังสือแจ้งมายังบริษัทว่า ได้ทำการสอบสวนและรวบรวมพยาน</t>
    </r>
  </si>
  <si>
    <r>
      <rPr>
        <sz val="15"/>
        <rFont val="Angsana New"/>
        <family val="1"/>
      </rPr>
      <t>โดยจะนัดผู้ต้องหาทั้ง 6 ราย</t>
    </r>
    <r>
      <rPr>
        <sz val="15"/>
        <rFont val="Angsana New"/>
        <family val="1"/>
        <charset val="222"/>
      </rPr>
      <t>มาดำเนินการตามกฎหมายต่อไป ส่วนผู้ต้องหาบุคคลภายนอก 1 รายกำลังออกหมายจับ</t>
    </r>
  </si>
  <si>
    <r>
      <t>วันที่ 16 กรกฎาคม 2567 สำนักงานอัยการพิเศษฝ่ายคดีพิเศษ 1 มีหนังสือแจ้ง</t>
    </r>
    <r>
      <rPr>
        <sz val="15"/>
        <rFont val="Angsana New"/>
        <family val="1"/>
      </rPr>
      <t xml:space="preserve">ความคืบหน้าในการดำเนินคดี ดังนี้ </t>
    </r>
  </si>
  <si>
    <r>
      <rPr>
        <sz val="15"/>
        <rFont val="Angsana New"/>
        <family val="1"/>
      </rPr>
      <t xml:space="preserve">สัญญาละ 1.5 ล้านบาท แก่โจทก์ รวมเป็นจำนวนเงินทั้งสิ้น 15 ล้านบาท  ปัจจุบัน รอฟังคำพิพากษาศาลอุทธรณ์ </t>
    </r>
  </si>
  <si>
    <t>หมายเหตุประกอบข้อมูลทางการเงินระหว่างกาลแบบย่อ</t>
  </si>
  <si>
    <t>3.   เกณฑ์ในการจัดทำข้อมูลทางการเงินระหว่างกาล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</si>
  <si>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</t>
  </si>
  <si>
    <t xml:space="preserve">     โดยกลุ่มบริษัทเลือกนำเสนอข้อมูลทางการเงินระหว่างกาลแบบย่อ   อย่างไรก็ตาม   กลุ่มบริษัท   ได้แสดงรายการใน</t>
  </si>
  <si>
    <t xml:space="preserve">     งบฐานะการเงิน งบกำไรขาดทุนเบ็ดเสร็จ งบการเปลี่ยนแปลงส่วนของผู้ถือหุ้น และงบกระแสเงินสดในรูปแบบเช่นเดียว</t>
  </si>
  <si>
    <t xml:space="preserve">     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</si>
  <si>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</t>
  </si>
  <si>
    <t xml:space="preserve">     ข้อมูลทางการเงินระหว่างกาล จึงเน้นการให้ข้อมูลเกี่ยวกับกิจกรรม เหตุการณ์ และสถานการณ์ใหม่ๆ เพื่อไม่ให้ข้อมูล</t>
  </si>
  <si>
    <t xml:space="preserve">     ที่นำเสนอซ้ำซ้อนกับข้อมูลที่ได้รายงานไปแล้ว     ผู้ใช้งบการเงินควรใช้ข้อมูลทางการเงินระหว่างกาลนี้ควบคู่ไปกับ</t>
  </si>
  <si>
    <t xml:space="preserve">     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</si>
  <si>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</t>
  </si>
  <si>
    <t xml:space="preserve">     ข้อมูลทางการเงินระหว่างกาลฉบับภาษาอังกฤษแปลมาจากงข้อมูลทางการเงินฉบับภาษาไทยนี้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</si>
  <si>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</t>
  </si>
  <si>
    <t xml:space="preserve">     ของบริษัทและบริษัทย่อย   (ซึ่งต่อไปนี้เรียกว่า "บริษัทย่อย") ดังต่อไปนี้</t>
  </si>
  <si>
    <t>นโยบายการบัญชีที่มีสาระสำคัญ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</si>
  <si>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</t>
  </si>
  <si>
    <t xml:space="preserve">     31 ธันวาคม 2567  และได้รวมข้อมูลทางการเงินระหว่างกาลสำหรับงวด  3  เดือน  สิ้นสุดวันที่ 31 มีนาคม 2568 </t>
  </si>
  <si>
    <t xml:space="preserve">     สำหรับปี สิ้นสุดวันที่ 31 ธันวาคม 2567</t>
  </si>
  <si>
    <t xml:space="preserve">            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</si>
  <si>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2568 ไม่มีผลกระทบอย่างเป็นสาระสำคัญต่องบการเงินของกลุ่มบริษัท</t>
  </si>
  <si>
    <t xml:space="preserve">            ในการจัดทำข้อมูลทางการเงินระหว่างกาล ผู้บริหารได้มีการใช้วิจารณญาณและการประมาณการในการถือปฏิบัติ</t>
  </si>
  <si>
    <t xml:space="preserve">     ตามนโยบายการบัญชีของกลุ่มบริษัท ซึ่งผลที่เกิดขึ้นจริงอาจแตกต่างจากที่ประมาณการไว้  ทั้งนี้  นโยบายการบัญชี </t>
  </si>
  <si>
    <t xml:space="preserve">     วิธีการคำนวณและแหล่งข้อมูลสำคัญที่ใช้ในการประมาณการซึ่งอาจมีความไม่แน่นอนนั้นไม่แตกต่างจากที่ได้อธิบาย</t>
  </si>
  <si>
    <t xml:space="preserve">     ไว้ในงบการเงินสำหรับปีสิ้นสุดวันที่ 31 ธันวาคม 2567</t>
  </si>
  <si>
    <t>การใช้วิจารณญาณ การประมาณการและนโยบายการบัญชี</t>
  </si>
  <si>
    <t xml:space="preserve">รายการและจำนวนเงินด้านงบกำไรขาดทุนเบ็ดเสร็จ สำหรับงวดสามเดือนสิ้นสุดวันที่ 31 มีนาคม 2568 และ 2567 </t>
  </si>
  <si>
    <t xml:space="preserve">ดอกเบี้ยจ่าย - บริษัท โมเดิร์น สตรีท จำกัด </t>
  </si>
  <si>
    <t>งบการเงินรวมและงบการเงินเฉพาะกิจการ (บาท)</t>
  </si>
  <si>
    <t xml:space="preserve">ค่าตอบแทนกรรมการ สำหรับงวดสามเดือนสิ้นสุดวันที่ 31 มีนาคม 2568 และ 2567 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</si>
  <si>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</si>
  <si>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</si>
  <si>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</si>
  <si>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</si>
  <si>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</si>
  <si>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>หัก จำหน่าย</t>
  </si>
  <si>
    <t>มูลค่าสุทธิทางบัญชี :-</t>
  </si>
  <si>
    <t>ณ วันที่ 1 มกราคม 2568</t>
  </si>
  <si>
    <t xml:space="preserve"> - 9 -</t>
  </si>
  <si>
    <t>(ลงชื่อ) ….................................. กรรมการตามอำนาจ               (ลงชื่อ) ….................................... กรรมการตามอำนาจ</t>
  </si>
  <si>
    <t>จำนวน 405.00 ล้านบาท โดยบริษัทตกลงชำระเป็นงวด จำนวน 3 งวด ซึ่งครบกำหนดชำระงวดสุดท้ายคือ เดือนตุลาคม 2568</t>
  </si>
  <si>
    <t>งบปี 65 ช. ทวี</t>
  </si>
  <si>
    <t xml:space="preserve">    เมื่อวันที่  26 กันยายน 2567  ที่ประชุมวิสามัญผู้ถือหุ้นครั้งที่ 2/2567 ของบริษัทได้มีมติอนุมัติการออกและเสนอขาย</t>
  </si>
  <si>
    <t>หุ้นกู้แปลงสภาพที่ออกใหม่ของบริษัทต่อผู้ลงทุนโดยเฉพาะเจาะจง  และเป็นบุคคลที่ไม่เกี่ยวข้องกับบริษัท   ในจำนวน</t>
  </si>
  <si>
    <t xml:space="preserve">เงินไม่เกิน  650  ล้านบาท   ซึ่งบริษัทได้ทำสัญญาหุ้นกู้แปลงสภาพ   เพื่อออกหุ้นกู้แปลงสภาพโดยเฉพาะเจาะจงให้แก่ </t>
  </si>
  <si>
    <t>เป็นคราว ๆ จนกว่าจะครบจำนวนเงิน 650 ล้านบาท โดยมีข้อกำหนดและเงื่อนไขหลักของหุ้นกู้แปลงสภาพดังนี้</t>
  </si>
  <si>
    <t>ประเภทหุ้นกู้แปลงสภาพ</t>
  </si>
  <si>
    <t xml:space="preserve">หุ้นกู้แปลงสภาพ ที่ให้สิทธิแปลงสภาพเป็นหุ้นสามัญของบริษัท ประเภทไม่ด้อยสิทธิ </t>
  </si>
  <si>
    <t>จำนวนต้นเงินรวมของ</t>
  </si>
  <si>
    <t>ไม่เกิน 650 ล้านบาท โดยหุ้นกู้แปลงสภาพจะออกเป็นชุดดังต่อไปนี้:</t>
  </si>
  <si>
    <t>หุ้นกู้แปลงสภาพ ทั้งหมด</t>
  </si>
  <si>
    <t>(1) หุ้นกู้แปลงสภาพชุดที่ 1 (T1) มีมูลค่าไม่เกิน 200 ล้านบาท โดยแบ่งออกเป็น 20 ชุดย่อย</t>
  </si>
  <si>
    <t>ชุดละ 10 ล้านบาท</t>
  </si>
  <si>
    <t>(2) หุ้นกู้แปลงสภาพชุดที่ 2 (T2) มีมูลค่าไม่เกิน 200 ล้านบาท โดยแบ่งออกเป็น 20 ชุดย่อย</t>
  </si>
  <si>
    <t>(3) หุ้นกู้แปลงสภาพชุดที่ 3 (T3) มีมูลค่าไม่เกิน 250 ล้านบาท โดยแบ่งออกเป็น 25 ชุดย่อย</t>
  </si>
  <si>
    <t>เงื่อนไขการออก</t>
  </si>
  <si>
    <t>บริษัทจะทยอยออกหุ้นกู้แปลงสภาพเป็นชุด ๆ ทีละชุดตามลำดับ ตามความต้องการใช้เงิน</t>
  </si>
  <si>
    <t xml:space="preserve">ของบริษัท  ทั้งนี้การออกหุ้นกู้แปลงสภาพอยู่ภายใต้ความสำเร็จของเงื่อนไขบังคับก่อน </t>
  </si>
  <si>
    <t>ซึ่งได้แก่ การได้รับอนุญาตจากสำนักงานคณะกรรมการกำกับหลักทรัพย์และตลาดหลักทรัพย์</t>
  </si>
  <si>
    <t>และหน่วยงานที่เกี่ยวข้องอื่น ๆ รวมถึงข้อกำหนดและเงื่อนไขของหุ้นกู้แปลงสภาพ</t>
  </si>
  <si>
    <t>อัตราดอกเบี้ย</t>
  </si>
  <si>
    <t xml:space="preserve"> ร้อยละ 2.5 ต่อปี โดยชำระดอกเบี้ยทุก ๆ 3 เดือน นับจากวันที่ออก   หุ้นกู้แปลงสภาพ</t>
  </si>
  <si>
    <t>อายุหุ้นกู้แปลงสภาพ</t>
  </si>
  <si>
    <t>เงื่อนไขการชำระคืนเงินต้น</t>
  </si>
  <si>
    <t>ชำระงวดเดียวเมื่อครบกำหนดไถ่ถอนหุ้นกู้ ตามเงื่อนไขของหุ้นกู้แปลงสภาพ</t>
  </si>
  <si>
    <t>ลงชื่อ) …..................................... กรรมการตามอำนาจ</t>
  </si>
  <si>
    <t>(นายวิชัย  สัจจะหฤทัย)</t>
  </si>
  <si>
    <t>ราคาแปลงสภาพ</t>
  </si>
  <si>
    <t>ราคาตลาดคำนวณจากราคาถัวเฉลี่ยถ่วงน้ำหนักของหุ้นบริษัทในตลาดหลักทรัพย์</t>
  </si>
  <si>
    <t>แห่งประเทศไทย ไม่น้อยกว่า 7 วันทำการติดต่อกันแต่ไม่เกิน 15 วันทำการติดต่อกัน</t>
  </si>
  <si>
    <t>ก่อนวันที่ผู้ถือหุ้นกู้แปลงสภาพจะใช้สิทธิแปลงสภาพหุ้นกู้ ทั้งนี้ราคาถัวเฉลี่ยถ่วงน้ำหนัก</t>
  </si>
  <si>
    <t>คำนวณจากราคาปิด ถ่วงน้ำหนักด้วยปริมาณการซื้อขายในแต่ละวันทำการติดต่อกัน</t>
  </si>
  <si>
    <t>ผู้ถือหุ้นกู้แปลงสภาพแต่ละชุดสามารถใช้สิทธิแปลงสภาพหุ้นกู้แปลงสภาพได้ทุกวัน</t>
  </si>
  <si>
    <t>แปลงสภาพ</t>
  </si>
  <si>
    <t>นับจากวันที่ออกหุ้นกู้แปลงสภาพจนถึงเวลาปิดทำการของวันทำการก่อนวันครบกำหนด</t>
  </si>
  <si>
    <t>อายุหุ้นกู้แปลงสภาพ 7 วัน</t>
  </si>
  <si>
    <t>จำนวนหุ้นที่จัดสรรเพื่อ</t>
  </si>
  <si>
    <t>รองรับการแปลงสภาพ :</t>
  </si>
  <si>
    <t>การแสดงรายการและการเปิดเผยข้อมูลสำหรับเครื่องมือทางการเงินกำหนดให้ ณ วันที่รับรู้เมื่อเริ่มแรก กิจการแยก</t>
  </si>
  <si>
    <t>ประเภทเครื่องมือทางการเงินหรือองค์ประกอบของเครื่องมือทางการเงินโดยพิจารณาตามเนื้อหาเชิงเศรษฐกิจและ</t>
  </si>
  <si>
    <t>คำนิยามหนี้สินทางการเงินและตราสารทุน</t>
  </si>
  <si>
    <t>หุ้นกู้แปลงสภาพดังกล่าวกำหนดราคาใช้สิทธิแปลงสภาพลอยตัว (“Floating Conversion Price”) ทำให้จำนวนหุ้นที่</t>
  </si>
  <si>
    <t>เกิดขึ้นจากการแปลงสิทธิขึ้นอยู่กับราคาตลาดในอนาคต (Fixed - for - variable convertible debentures) ดังนั้นสิทธิ</t>
  </si>
  <si>
    <t>ในการเลือกแปลงสภาพจึงจัดประเภทเป็นหนี้สินทางการเงิน</t>
  </si>
  <si>
    <t xml:space="preserve">หุ้นกู้แปลงสภาพแสดงด้วยราคาทุนตัดจำหน่ายจนกว่ามีการแปลงสภาพเป็นหุ้นสามัญหรือครบอายุการชำระคืนของหุ้นกู้ </t>
  </si>
  <si>
    <t>และสิทธิในการเลือกแปลงสภาพแสดงด้วยมูลค่ายุติธรรมผ่านกำไรหรือขาดทุนจนกว่ามีการใช้สิทธิในการแปลงสภาพ</t>
  </si>
  <si>
    <t>เป็นหุ้นสามัญ ค่าใช้จ่ายในการออกหุ้นกู้บันทึกหักจากหุ้นกู้แปลงสภาพ และตัดจำหน่ายตามอายุของหุ้นกู้แปลงสภาพ</t>
  </si>
  <si>
    <t>การออกจำหน่ายหุ้นกู้แปลงสภาพและการใช้สิทธิแปลงสภาพ</t>
  </si>
  <si>
    <t xml:space="preserve">ในระหว่างงวด 3 เดือน สิ้นสุดวันที่ 31 มีนาคม 2568 บริษัทออกจำหน่ายหุ้นกู้แปลงสภาพจำนวนเงินรวม 20 ล้านบาท </t>
  </si>
  <si>
    <t>และผู้ถือหุ้นกู้แปลงสภาพได้ใช้สิทธิแปลงสภาพจำนวนเงินรวม 2.50 ล้านบาท โดยคิดเป็นจำนวนหุ้นที่ออกจากการใช้</t>
  </si>
  <si>
    <t>สิทธิแปลงสภาพ 50.92 ล้านหุ้น มูลค่าหุ้นที่ตราไว้หุ้นละ 0.70 บาท และคิดเป็นจำนวนทุนชำระแล้วที่บริษัทจดทะเบียน</t>
  </si>
  <si>
    <t>เพิ่มทุนเท่ากับ 35.64 ล้านบาท ทั้งนี้บริษัทดำเนินการจดทะเบียนเพิ่มทุนชำระดังกล่าวกับกระทรวงพาณิชย์แล้ว</t>
  </si>
  <si>
    <t xml:space="preserve">รายการเคลื่อนไหวของบัญชีหุ้นกู้แปลงสภาพและสิทธิในการเลือกแปลงสภาพสำหรับงวด 3 เดือน สิ้นสุดวันที่ 31 มีนาคม 2568 </t>
  </si>
  <si>
    <t>สิทธิในการเลือกแปลงสภาพ</t>
  </si>
  <si>
    <t xml:space="preserve">ณ วันที่ 1 มกราคม </t>
  </si>
  <si>
    <t>ออกจำหน่ายระหว่างปี</t>
  </si>
  <si>
    <t>ณ วันที่ 31 มีนาคม</t>
  </si>
  <si>
    <t>- 14 -</t>
  </si>
  <si>
    <t>- 15 -</t>
  </si>
  <si>
    <t>- 16 -</t>
  </si>
  <si>
    <t>- 17 -</t>
  </si>
  <si>
    <t xml:space="preserve">     (ลงชื่อ) …......................................... กรรมการตามอำนาจ</t>
  </si>
  <si>
    <t xml:space="preserve">                (นายวิชัย  สัจจะหฤทัย)</t>
  </si>
  <si>
    <t>ออกหุ้นใหม่จากการใช้สิทธิ</t>
  </si>
  <si>
    <t>แปลงสภาพของหุ้นกู้แปลงสภาพ</t>
  </si>
  <si>
    <t xml:space="preserve">ณ วันที่ 31 มีนาคม 2568 </t>
  </si>
  <si>
    <t xml:space="preserve">  - 18 -</t>
  </si>
  <si>
    <t xml:space="preserve">  -  19 -</t>
  </si>
  <si>
    <t xml:space="preserve">       สิทธิในการเลือกแปลงสภาพ</t>
  </si>
  <si>
    <t>- 20 -</t>
  </si>
  <si>
    <t xml:space="preserve">  - 21 -</t>
  </si>
  <si>
    <t xml:space="preserve">    หุ้นกู้แปลงสภาพและสิทธิในการเลือกแปลงสภาพ</t>
  </si>
  <si>
    <t xml:space="preserve">    หนี้สินผิดนัดชำระ</t>
  </si>
  <si>
    <t xml:space="preserve">    หนี้สินตามสัญญาเช่า</t>
  </si>
  <si>
    <t xml:space="preserve">    เงินสดและรายการเทียบเท่าเงินสด</t>
  </si>
  <si>
    <t xml:space="preserve">    เงินฝากประจำที่ติดภาระค้ำประกัน</t>
  </si>
  <si>
    <t xml:space="preserve">     เงินสดและรายการเทียบเท่าเงินสด</t>
  </si>
  <si>
    <t xml:space="preserve">     เงินฝากประจำที่ติดภาระค้ำประกัน</t>
  </si>
  <si>
    <t xml:space="preserve">    เงินกู้ยืมและดอกเบี้ยค้างจ่ายจากบริษัทย่อย</t>
  </si>
  <si>
    <t>หนี้สินที่เปิดเผยมูลค่ายุติธรรม</t>
  </si>
  <si>
    <t>ซึ่งค้ำประกันโดยเงินฝากประจำที่มีภาระค้ำประกัน จำนวน 30.42 ล้านบาท</t>
  </si>
  <si>
    <t xml:space="preserve">ณ วันที่ 31 มีนาคม 2568  บริษัทมีหนังสือค้ำประกันการสร้างสาธารณูปโภค ที่ออกโดยธนาคารในนามบริษัท  </t>
  </si>
  <si>
    <t>งบการเงินรวมและงบการเงินเฉพาะกิจการ (หน่วย : ล้านบาท)</t>
  </si>
  <si>
    <t xml:space="preserve">  -  22 -</t>
  </si>
  <si>
    <t>- 23 -</t>
  </si>
  <si>
    <t>- 24 -</t>
  </si>
  <si>
    <t>- 25 -</t>
  </si>
  <si>
    <t>ข้อสมมติฐานนี้ขึ้นอยู่กับความสามารถในการบริหารจัดการของบริษัท การจัดหาแหล่งเงินทุนหมุนเวียนรวมถึงแผนการ</t>
  </si>
  <si>
    <t>ต้องจ่ายชำระได้และบันทึกหนี้สินที่อาจเกิดขึ้นและจัดประเภทสินทรัพย์และหนี้สินใหม่</t>
  </si>
  <si>
    <t>ออกหุ้นกู้   และหากบริษัทไม่สามารถดำเนินงานได้อย่างต่อเนื่องอาจต้องปรับปรุงมูลค่าสินทรัพย์    ให้แสดงในราคาที่</t>
  </si>
  <si>
    <t>สัดส่วนเป็นพื้นที่อาคารสำนักงานของบริษัท 8.40 ส่วนและที่เหลือใช้เป็นพื้นที่อาคารสำนักงานให้เช่าตามที่กล่าวในหมายเหตุ 14</t>
  </si>
  <si>
    <t>ลดลงจากการเปลี่ยนแปลงสัญญา</t>
  </si>
  <si>
    <t xml:space="preserve">    ณ วันที่ 1 มกราคม 2568</t>
  </si>
  <si>
    <t xml:space="preserve">    เพิ่มขึ้น</t>
  </si>
  <si>
    <t xml:space="preserve">    ลดลงจากการเปลี่ยนแปลงสัญญา</t>
  </si>
  <si>
    <t xml:space="preserve">    ค่าเสื่อมราคาสำหรับงวด</t>
  </si>
  <si>
    <t xml:space="preserve">    ณ วันที่ 31 มีนาคม 2568</t>
  </si>
  <si>
    <t xml:space="preserve"> เพิ่มขึ้น</t>
  </si>
  <si>
    <t>รายการและจำนวนเงินด้านงบฐานะการเงินกับกิจการที่เกี่ยวข้องกับบริษัท ณ วันที่ 31 มีนาคม 2568  เป็นดังนี้</t>
  </si>
  <si>
    <t>Advance Opportunities Fund VCC  และ Advance Opportunities Fund I  ซึ่งการออกและเสนอขายหุ้นกู้แปลงสภาพจะทำ</t>
  </si>
  <si>
    <t xml:space="preserve">และไม่มีประกัน </t>
  </si>
  <si>
    <t>32.</t>
  </si>
  <si>
    <t>การจัดประเภทรายการในงบการเงิน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</si>
  <si>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</si>
  <si>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พาณิชย์ ลงวันที่ 27 ตุลาคม 2566   เรื่อง  กำหนดรายการย่อที่ต้องมีในงบการเงิน พ.ศ.2566 ได้มีการจัดประเภทรายการบัญชีใน</t>
  </si>
  <si>
    <t>งบการเงินที่นำมาเปรียบเทียบใหม่     เพื่อให้สอดคล้องกับการจัดประเภทรายการบัญชีของงวดปัจจุบัน     ซึ่งไม่มีผลกระทบต่อ</t>
  </si>
  <si>
    <t>ก่อนจัดประเภทใหม่</t>
  </si>
  <si>
    <t>รายการจัดประเภท</t>
  </si>
  <si>
    <t>หลังจัดประเภทใหม่</t>
  </si>
  <si>
    <t>งบฐานะการเงิน</t>
  </si>
  <si>
    <t>33.</t>
  </si>
  <si>
    <t>สินทรัพย์ที่เกิดจากสัญญา - หมุนเวียน</t>
  </si>
  <si>
    <t>เงินประกันการชำระหนี้ผิดนัด</t>
  </si>
  <si>
    <t>งบกำไรขาดทุนเบ็ดเสร็จ  สิ้นสุดวันที่  31 ธันวาคม 2567   และส่วนของผู้ถือหุ้นตามที่ได้รายงานไว้   การจัดประเภทรายการใน</t>
  </si>
  <si>
    <t>งบการเงินสำหรับปี สิ้นสุดวันที่ 31 ธันวาคม 2567  เป็นดังนี้</t>
  </si>
  <si>
    <t>สัดส่วนเป็นพื้นที่อาคารสำนักงานของบริษัท 8.40 ส่วนและที่เหลือใช้เป็นพื้นที่อาคารสำนักงานให้เช่าตามที่กล่าวในหมายเหตุ 17</t>
  </si>
  <si>
    <t>ณ วันที่ 31 มีนาคม 2568 และวันที่ 31 ธันวาคม 2567 บริษัทมีที่ดิน จำนวน 1 แปลง ราคาทุน 54.30 ล้านบาท มีมูลค่า</t>
  </si>
  <si>
    <t>ณ วันที่ 31 ธันวาคม 2567 บริษัทรับรู้ขาดทุนจากการด้อยค่าที่ดินรอการพัฒนา จำนวน 9.86 ล้านบาท และบันทึก</t>
  </si>
  <si>
    <t xml:space="preserve">     ณ วันที่ 31 มีนาคม 2568 และวันที่ 31 ธันวาคม 2567 สิทธิการใช้ที่ดินและอาคาร และส่วนปรับปรุงสิทธิการใช้งานระหว่างทำ 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</si>
  <si>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</t>
  </si>
  <si>
    <t>สิ้นสุดวันที่ 31 มีนาคม 2568 และ 2567 สามารถแสดงได้ดังนี้</t>
  </si>
  <si>
    <t>ค่าใช้จ่ายที่รับรู้ในงบกำไรขาดทุนเบ็ดเสร็จ สำหรับงวดสามเดือน สิ้นสุดวันที่ 31 มีนาคม 2568 และ 2567 แสดงรวมใน</t>
  </si>
  <si>
    <t>รายการดังต่อไปนี้</t>
  </si>
  <si>
    <t>2568 มีดังต่อไปนี้</t>
  </si>
  <si>
    <t xml:space="preserve">การเปลี่ยนแปลงในมูลค่าปัจจุบันของประมาณการหนี้สินไม่หมุนเวียนสำหรับผลประโยชน์พนักงาน ณ วันที่ 31 มีนาคม </t>
  </si>
  <si>
    <t xml:space="preserve">โดยบริษัทและพนักงานจะจ่ายสมทบกองทุนเป็นรายเดือนในอัตราร้อยละ  3 ของเงินเดือน กองทุนสำรองเลี้ยงชีพนี้บริหาร </t>
  </si>
  <si>
    <t xml:space="preserve">โดยบริษัทหลักทรัพย์จัดการกองทุนกรุงไทย  จำกัด  (มหาชน)  และจะจ่ายให้แก่พนักงานเมื่อพนักงานนั้นออกจากงานตาม 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</si>
  <si>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</t>
  </si>
  <si>
    <t>และส่วนงานทางภูมิศาสตร์ตามที่กล่าวไว้</t>
  </si>
  <si>
    <t>ทางภูมิศาสตร์เดียวในประเทศไทย ดังนั้น รายได้ กำไรและสินทรัพย์ทั้งหมดที่แสดงในงบการเงินจึงเกี่ยวกับส่วนงานธุรกิจ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</si>
  <si>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</t>
  </si>
  <si>
    <t>เสี่ยงด้านตลาด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</si>
  <si>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</t>
  </si>
  <si>
    <t>ต่อการดำเนินงานและกระแสเงินสดของกลุ่มบริษัท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</t>
  </si>
  <si>
    <t>สาระสำคัญรวมถึงมีเงินกู้ยืมเป็นอัตราดอกเบี้ยคงที่เป็นส่วนใหญ่ ดังนั้น  บริษัทจึงไม่มีความเสี่ยงจากค่าผันผวนของ</t>
  </si>
  <si>
    <t>อัตราดอกเบี้ยดังกล่าว</t>
  </si>
  <si>
    <t xml:space="preserve">ชั้นของมูลค่ายุติธรรม ดังนี้ </t>
  </si>
  <si>
    <t xml:space="preserve">         ณ วันที่ 31 มีนาคม 2568  กลุ่มบริษัทมีสินทรัพย์และหนี้สินที่เปิดเผยมูลค่ายุติธรรม   โดยแยกแสดงตามลำดับ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</si>
  <si>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</t>
  </si>
  <si>
    <t>กับอัตราดอกเบี้ยในตลาด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</t>
  </si>
  <si>
    <t>ณ  วันที่  31 มีนาคม 2568  บริษัทมีภาระผูกพันตามสัญญาเช่า,  บริการและที่ปรึกษา ซึ่งบริษัทมีภาระผูกพันในการ</t>
  </si>
  <si>
    <t>จ่ายตามสัญญาดังกล่าวเป็นจำนวนเงิน 12.13 ล้านบาท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</si>
  <si>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</t>
  </si>
  <si>
    <t>สระว่ายน้ำและฟิตเนส ซึ่งถือว่าเป็นสาธารณูปโภคโครงการให้แก่นิติบุคคลหมู่บ้านจัดสรรฯ โดยบริษัทได้จัดให้มีบริการ</t>
  </si>
  <si>
    <t>ลูกบ้านแล้ว แต่ในการขอจดจัดสรรโครงการดังกล่าวไม่ได้มีระบุถึงส่วนกลางที่จะต้องส่งมอบเป็นกรรมสิทธิ์นิติบุคคล</t>
  </si>
  <si>
    <t>หมู่บ้านจัดสรรฯ</t>
  </si>
  <si>
    <t xml:space="preserve">            และต่อมาโจทก์ได้ยื่นอุทธรณ์และในวันที่ 19 กันยายน 2566 ผลของศาลอุธรณ์ กลับคำสั่งศาลชั้นต้นและให้</t>
  </si>
  <si>
    <t>บริษัทชดใช้ค่าเสียหายแก่โจทก์คนละ 1.5 ล้านบาท รวมเป็นจำนวนเงินทั้งสิ้น 15 ล้านบาท ปัจจุบันรอฟังคำพิพากษา</t>
  </si>
  <si>
    <t>ศาลฏีกา อย่างไรก็ตาม บริษัทได้บันทึกประมาณการหนี้สินที่อาจจะเกิดขึ้น จำนวน 15 ล้านบาทไว้ในงบการเงินของ</t>
  </si>
  <si>
    <t>บริษัทแล้ว รวมถึงได้มีการวางเงินเป็นหลักประกันคดีไว้ต่อศาล จำนวน 15.36 ล้านบาท</t>
  </si>
  <si>
    <t>สัญญาละ 0.10 ล้านบาท รวมเป็นเงินทั้งสิ้น 3.50 ล้านบาท และดอกเบี้ยร้อยละ 5 ต่อปี นับแต่วันฟ้อง  ปัจจุบัน รอฟังคำ</t>
  </si>
  <si>
    <t>พิพากษาศาลอุทธรณ์ บริษัทฯ ได้บันทึกประมาณการหนี้สินที่อาจจะเกิดขึ้น จำนวน 3.61 ล้านบาท ไว้ในงบการเงินของ</t>
  </si>
  <si>
    <t>บริษัทแล้ว</t>
  </si>
  <si>
    <r>
      <rPr>
        <b/>
        <sz val="15"/>
        <rFont val="Angsana New"/>
        <family val="1"/>
      </rPr>
      <t>3.1</t>
    </r>
    <r>
      <rPr>
        <b/>
        <sz val="15"/>
        <rFont val="Angsana New"/>
        <family val="1"/>
        <charset val="222"/>
      </rPr>
      <t xml:space="preserve">  เกณฑ์การถือปฏิบัติ</t>
    </r>
  </si>
  <si>
    <r>
      <rPr>
        <b/>
        <sz val="15"/>
        <rFont val="Angsana New"/>
        <family val="1"/>
      </rPr>
      <t>3.1</t>
    </r>
    <r>
      <rPr>
        <b/>
        <sz val="15"/>
        <rFont val="Angsana New"/>
        <family val="1"/>
        <charset val="222"/>
      </rPr>
      <t xml:space="preserve">  เกณฑ์การถือปฏิบัติ (ต่อ)</t>
    </r>
  </si>
  <si>
    <r>
      <rPr>
        <b/>
        <sz val="15"/>
        <rFont val="Angsana New"/>
        <family val="1"/>
      </rPr>
      <t>3.2</t>
    </r>
    <r>
      <rPr>
        <b/>
        <sz val="15"/>
        <rFont val="Angsana New"/>
        <family val="1"/>
        <charset val="222"/>
      </rPr>
      <t xml:space="preserve">  เกณฑ์ในการจัดข้อมูลทางการเงินรวมระหว่างกาล</t>
    </r>
  </si>
  <si>
    <r>
      <t>3 ปี</t>
    </r>
    <r>
      <rPr>
        <sz val="15"/>
        <rFont val="Angsana New"/>
        <family val="1"/>
      </rPr>
      <t>นับจากวันที่ออกหุ้นกู้แปลงสภาพชุดที่ 1</t>
    </r>
  </si>
  <si>
    <r>
      <t xml:space="preserve">      เมื่อวันที่ 29 เมษายน 2568  บริษัทได้ลงนามในสัญญาปรับโครงสร้างหนี้กับเจ้าหนี้สถาบันการเงิน โดย</t>
    </r>
    <r>
      <rPr>
        <sz val="15"/>
        <rFont val="Angsana New"/>
        <family val="1"/>
      </rPr>
      <t>ตกลง</t>
    </r>
    <r>
      <rPr>
        <sz val="15"/>
        <rFont val="Angsana New"/>
        <family val="1"/>
        <charset val="222"/>
      </rPr>
      <t xml:space="preserve">การชำระหนี้  </t>
    </r>
  </si>
  <si>
    <r>
      <t xml:space="preserve">10 ปี รวมเป็น 20 ปี จำนวนมูลค่าเช่า 117.00 ล้านบาท </t>
    </r>
    <r>
      <rPr>
        <sz val="15"/>
        <rFont val="Angsana New"/>
        <family val="1"/>
      </rPr>
      <t>ต่อมาเมื่อวันที่ 20 กุมภาพันธ์ 2568 บริษัทฯ ทำการบันทึกข้อตกลงเรื่อง</t>
    </r>
  </si>
  <si>
    <r>
      <rPr>
        <sz val="15"/>
        <rFont val="Angsana New"/>
        <family val="1"/>
      </rPr>
      <t>การต่อสัญญาเช่า ระบุว่าเมื่อครบกำหนดเวลาเช่าตามสัญญาเดิม บริษัทสามารถเช่าที่ดินและอาคารต่อไปจากเดิมคราวละ 10 ปี</t>
    </r>
    <r>
      <rPr>
        <sz val="15"/>
        <rFont val="Angsana New"/>
        <family val="1"/>
        <charset val="222"/>
      </rPr>
      <t xml:space="preserve"> </t>
    </r>
  </si>
  <si>
    <r>
      <rPr>
        <sz val="15"/>
        <rFont val="Angsana New"/>
        <family val="1"/>
      </rPr>
      <t xml:space="preserve">เป็นคราวละ 15 ปี  รวมเป็น 25 ปี รวมมูลค่าเช่า 147.00 ล้านบาท </t>
    </r>
    <r>
      <rPr>
        <sz val="15"/>
        <rFont val="Angsana New"/>
        <family val="1"/>
        <charset val="222"/>
      </rPr>
      <t>เพื่อมาปรับปรุงอาคารให้อยู่ในสภาพพร้อมใช้งาน โดยแบ่ง</t>
    </r>
  </si>
  <si>
    <r>
      <rPr>
        <sz val="15"/>
        <rFont val="Angsana New"/>
        <family val="1"/>
      </rPr>
      <t>31.3.1</t>
    </r>
    <r>
      <rPr>
        <sz val="15"/>
        <rFont val="Angsana New"/>
        <family val="1"/>
        <charset val="222"/>
      </rPr>
      <t xml:space="preserve">  ในวันที่ 16 มิถุนายน 2564  บริษัทถูกลูกบ้านจำนวน 10 สัญญา ของโครงการจัดสรรบ้านขาย  ฟ้องร้องคดีดำที่ </t>
    </r>
  </si>
  <si>
    <r>
      <t>31.</t>
    </r>
    <r>
      <rPr>
        <sz val="15"/>
        <rFont val="Angsana New"/>
        <family val="1"/>
      </rPr>
      <t>3</t>
    </r>
    <r>
      <rPr>
        <sz val="15"/>
        <rFont val="Angsana New"/>
        <family val="1"/>
        <charset val="222"/>
      </rPr>
      <t xml:space="preserve">.2  ในวันที่ 17 สิหาคม 2566  บริษัทถูกลูกบ้านจำนวน  17 สัญญาของโครงการจัดสรรบ้านขาย   ฟ้องร้องคดีดำที่ </t>
    </r>
  </si>
  <si>
    <r>
      <t>31.</t>
    </r>
    <r>
      <rPr>
        <sz val="15"/>
        <rFont val="Angsana New"/>
        <family val="1"/>
      </rPr>
      <t>3</t>
    </r>
    <r>
      <rPr>
        <sz val="15"/>
        <rFont val="Angsana New"/>
        <family val="1"/>
        <charset val="222"/>
      </rPr>
      <t>.3  ในวันที่ 28 ธันวาคม 2566 บริษัทถูกลูกบ้านจำนวน 35 สัญญา ฟ้องร้องคดีดำที่ ผบ1254/2566 เกี่ยวกับเรื่อง พ.ร.บ.</t>
    </r>
  </si>
  <si>
    <r>
      <t>ไม่ถูกต้อง  ตามที่กล่าวไว้ในหมายเหตุข้อ  31</t>
    </r>
    <r>
      <rPr>
        <sz val="15"/>
        <rFont val="Angsana New"/>
        <family val="1"/>
      </rPr>
      <t xml:space="preserve">.1 </t>
    </r>
    <r>
      <rPr>
        <sz val="15"/>
        <rFont val="Angsana New"/>
        <family val="1"/>
        <charset val="222"/>
      </rPr>
      <t xml:space="preserve">  </t>
    </r>
  </si>
  <si>
    <t>34.</t>
  </si>
  <si>
    <t>ขาดทุนต่อหุ้น</t>
  </si>
  <si>
    <t>- 26 -</t>
  </si>
  <si>
    <r>
      <t xml:space="preserve">ผบ 712/2566 โดยศาลชั้นต้นพิพากษาให้บริษัทฯ ชดใช้ค่าเสียหายแก่โจทก์เป็นจำนวน 10 สัญญาที่ไม่ซ้ำกับ คดีที่ </t>
    </r>
    <r>
      <rPr>
        <sz val="15"/>
        <rFont val="Angsana New"/>
        <family val="1"/>
      </rPr>
      <t xml:space="preserve">31.3.1   </t>
    </r>
  </si>
  <si>
    <t xml:space="preserve">จำนวนหุ้นสามัญที่ออก ณ วันที่ 1 มกราคม </t>
  </si>
  <si>
    <t>ทุนที่ออกและชำระแล้ว 1,153.85 ล้านบาท</t>
  </si>
  <si>
    <t>ทุนที่ออกและชำระแล้ว 1,266.01 ล้านบาท</t>
  </si>
  <si>
    <t>ผลกระทบจากหุ้นที่ออกจำหน่าย</t>
  </si>
  <si>
    <t>ผลกระทบจากการใช้สิทธิแปลงสภาพ</t>
  </si>
  <si>
    <t>ขาดทุนที่เป็นส่วนของผู้ถือหุ้นสามัญ</t>
  </si>
  <si>
    <t xml:space="preserve">จำนวนหุ้นสามัญโดยวิธีถัวเฉลี่ยถ่วงน้ำหนัก </t>
  </si>
  <si>
    <t>(ขั้นพื้นฐาน) ณ วันที่ 31 มีนาคม</t>
  </si>
  <si>
    <t>หน่วย : บาท/หุ้น</t>
  </si>
  <si>
    <t>17.92 ล้านบาท  และ 18.16 ล้านบาท  ในงบการเงินรวมและงบการเงินเฉพาะกิจการตามลำดับ และกระแสเงินสดจาก</t>
  </si>
  <si>
    <t>บริษัท ได้ทำสัญญาร่วมลงทุนกับบริษัทแห่งหนึ่งในการพัฒนาโครงการบ้านขาย ภายใต้ชื่อทางการค้า</t>
  </si>
  <si>
    <t xml:space="preserve"> เค.ซี.  จำนวน  1  โครงการ  ที่มีการขอจัดสรรและแบ่งโฉนดเป็นแปลงย่อยแล้วทั้งสิ้น  163  แปลง เนื้อที่ดินรวม </t>
  </si>
  <si>
    <t xml:space="preserve"> 10 ไร่ 14.9 ตารางวา </t>
  </si>
  <si>
    <t>โอนกลับค่าเผื่อการด้อยค่าที่ดินรอการพัฒนาดังกล่าว เมื่อได้โอนกรรมสิทธิ์ในไตรมาส 1 ปี 2568</t>
  </si>
  <si>
    <t>รวมจำนวน 234.02 ล้านบาท และจำนวน 243.08 ล้านบาท ตามลำดับ อยู่ระหว่างปรับปรุง</t>
  </si>
  <si>
    <t xml:space="preserve">ณ วันที่ 31 มีนาคม 2568 และวันที่ 31 ธันวาคม 2567  สินทรัพย์สิทธิการใช้ - อาคารสำนักงาน  จำนวน 21.49 ล้านบาท  </t>
  </si>
  <si>
    <r>
      <t>ทั้งนี้บริษัทได้วาง</t>
    </r>
    <r>
      <rPr>
        <sz val="15"/>
        <rFont val="Angsana New"/>
        <family val="1"/>
        <charset val="222"/>
      </rPr>
      <t xml:space="preserve">เงินประกันการชำระหนี้ จำนวน 10.00 ล้านบาท </t>
    </r>
    <r>
      <rPr>
        <sz val="15"/>
        <rFont val="Angsana New"/>
        <family val="1"/>
      </rPr>
      <t xml:space="preserve">ไว้ตั้งแต่ปี 2567 </t>
    </r>
    <r>
      <rPr>
        <sz val="15"/>
        <rFont val="Angsana New"/>
        <family val="1"/>
        <charset val="222"/>
      </rPr>
      <t xml:space="preserve"> ซึ่งแสดงไว้ที่ </t>
    </r>
    <r>
      <rPr>
        <sz val="15"/>
        <rFont val="Angsana New"/>
        <family val="1"/>
      </rPr>
      <t>เงินประกัน</t>
    </r>
  </si>
  <si>
    <t>การชำระหนี้ผิดนัด</t>
  </si>
  <si>
    <t>ร้อยละ 90 ของราคาตลาด</t>
  </si>
  <si>
    <t xml:space="preserve"> (“ราคาใช้สิทธิแปลงสภาพลอยตัว (“Floating Conversion Price”) ทั้งนี้ </t>
  </si>
  <si>
    <t>ราคาแปลงสภาพจะต้องไม่ต่ำกว่า 0.01 บาทต่อหุ้น</t>
  </si>
  <si>
    <t>บวก ต้นทุนตัดจำหน่าย</t>
  </si>
  <si>
    <t>ของบริษัท (ขั้นพื้นฐาน)</t>
  </si>
  <si>
    <t>ขาดทุนต่อหุ้นขั้นพื้นฐาน (บาท)</t>
  </si>
  <si>
    <t>ตราสารแปลงสภาพที่มีอยู่ ไม่ได้ทำให้ขาดทุนต่อหุ้นขั้นพื้นฐานเพิ่มขึ้น  ดังนั้นจึงไม่มีการแสดงกำไร(ขาดทุน)ต่อหุ้นปรับลด</t>
  </si>
  <si>
    <t xml:space="preserve">ตามบัญชีที่แสดงในงบฐานะการเงิน </t>
  </si>
  <si>
    <t>การอนุมัติข้อมูลทางการเงินระหว่างกาล</t>
  </si>
  <si>
    <t>ข้อมูลทางการเงินระหว่างกาลนี้ได้รับการอนุมัติให้ออกโดยคณะกรรมการของบริษัท เมื่อวันที่ 14 พฤษภาคม 2568</t>
  </si>
  <si>
    <t xml:space="preserve">0.125 ถึงร้อยละ 0.25 ต่อปี  </t>
  </si>
  <si>
    <t xml:space="preserve">125.44 ล้านบาท และ 219.93 ล้านบาท  และขาดทุนสำหรับงวด  3  เดือน สิ้นสุดวันที่ 31 มีนาคม พ.ศ. 2568 จำนวน </t>
  </si>
  <si>
    <t>หัก การใช้สิทธิแปลงสภาพ</t>
  </si>
  <si>
    <t>กิจกรรมดำเนินงานติดลบสำหรับงวด 3 เดือน สิ้นสุดวันเดียวกัน เป็นจำนวน 20.63 ล้านบาท รวมถึงมีผลประกอบการ</t>
  </si>
  <si>
    <t>มูลค่าตามบัญชีของหนี้สินตามสัญญาเช่า และการเคลื่อนไหวสำหรับงวดสามเดือน สิ้นสุดวันที่ 31 มีนาคม 2568 และแสดงดังนี้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</si>
</sst>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.00_ ;\(#,##0.00\)\ "/>
    <numFmt numFmtId="170" formatCode="#,##0.000_);\(#,##0.000\)"/>
    <numFmt numFmtId="171" formatCode="#,##0.00_);[Blue]\(#,##0.00\)"/>
    <numFmt numFmtId="172" formatCode="[$-1070000]d/m/yy;@"/>
  </numFmts>
  <fonts count="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5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  <charset val="222"/>
    </font>
    <font>
      <sz val="17"/>
      <name val="Inherit"/>
      <charset val="222"/>
    </font>
    <font>
      <b/>
      <sz val="15"/>
      <name val="AngsanaUPC"/>
      <family val="1"/>
      <charset val="222"/>
    </font>
    <font>
      <u/>
      <sz val="15"/>
      <name val="Angsana New"/>
      <family val="1"/>
    </font>
    <font>
      <sz val="8"/>
      <name val="Arial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trike/>
      <sz val="15"/>
      <name val="Angsana New"/>
      <family val="1"/>
      <charset val="222"/>
    </font>
    <font>
      <sz val="15"/>
      <name val="AngsanaUPC"/>
      <family val="1"/>
      <charset val="222"/>
    </font>
    <font>
      <i/>
      <sz val="15"/>
      <name val="Angsana New"/>
      <family val="1"/>
      <charset val="222"/>
    </font>
    <font>
      <sz val="11"/>
      <name val="Times New Roman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20" fillId="0" borderId="0"/>
    <xf numFmtId="39" fontId="5" fillId="0" borderId="0"/>
    <xf numFmtId="39" fontId="5" fillId="0" borderId="0"/>
    <xf numFmtId="39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395">
    <xf numFmtId="0" fontId="0" fillId="0" borderId="0" xfId="0"/>
    <xf numFmtId="43" fontId="12" fillId="0" borderId="0" xfId="1" applyFont="1" applyFill="1" applyBorder="1"/>
    <xf numFmtId="39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/>
    <xf numFmtId="166" fontId="12" fillId="0" borderId="0" xfId="6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5" fillId="0" borderId="0" xfId="1" applyFont="1" applyFill="1"/>
    <xf numFmtId="43" fontId="12" fillId="0" borderId="0" xfId="6" applyFont="1" applyFill="1" applyAlignment="1">
      <alignment horizontal="right" vertical="center" wrapText="1"/>
    </xf>
    <xf numFmtId="43" fontId="12" fillId="0" borderId="0" xfId="6" applyFont="1" applyFill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39" fontId="12" fillId="0" borderId="0" xfId="6" applyNumberFormat="1" applyFont="1" applyFill="1" applyBorder="1" applyAlignment="1">
      <alignment horizontal="right" vertical="center"/>
    </xf>
    <xf numFmtId="39" fontId="12" fillId="0" borderId="0" xfId="6" applyNumberFormat="1" applyFont="1" applyFill="1" applyAlignment="1">
      <alignment horizontal="right" vertical="center"/>
    </xf>
    <xf numFmtId="169" fontId="12" fillId="0" borderId="0" xfId="1" applyNumberFormat="1" applyFont="1" applyFill="1" applyBorder="1" applyAlignment="1"/>
    <xf numFmtId="43" fontId="12" fillId="0" borderId="0" xfId="1" applyFont="1" applyFill="1" applyAlignment="1">
      <alignment horizontal="right" vertical="center" wrapText="1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 wrapText="1"/>
    </xf>
    <xf numFmtId="43" fontId="12" fillId="0" borderId="0" xfId="31" applyFont="1" applyFill="1" applyBorder="1" applyAlignment="1">
      <alignment horizontal="right"/>
    </xf>
    <xf numFmtId="43" fontId="12" fillId="0" borderId="0" xfId="31" applyFont="1" applyFill="1" applyBorder="1" applyAlignment="1"/>
    <xf numFmtId="43" fontId="12" fillId="0" borderId="0" xfId="31" applyFont="1" applyFill="1" applyAlignment="1">
      <alignment horizontal="center" vertical="center"/>
    </xf>
    <xf numFmtId="43" fontId="12" fillId="0" borderId="0" xfId="31" applyFont="1" applyFill="1" applyAlignment="1">
      <alignment horizontal="right"/>
    </xf>
    <xf numFmtId="43" fontId="12" fillId="0" borderId="0" xfId="31" applyFont="1" applyFill="1" applyAlignment="1"/>
    <xf numFmtId="43" fontId="12" fillId="0" borderId="0" xfId="31" applyFont="1" applyFill="1" applyBorder="1" applyAlignment="1">
      <alignment horizontal="justify" vertical="center"/>
    </xf>
    <xf numFmtId="43" fontId="12" fillId="0" borderId="0" xfId="31" applyFont="1" applyFill="1" applyBorder="1" applyAlignment="1">
      <alignment horizontal="center" vertical="center"/>
    </xf>
    <xf numFmtId="43" fontId="12" fillId="0" borderId="0" xfId="31" applyFont="1" applyFill="1" applyBorder="1" applyAlignment="1">
      <alignment horizontal="center" vertical="center" wrapText="1"/>
    </xf>
    <xf numFmtId="170" fontId="12" fillId="0" borderId="0" xfId="26" quotePrefix="1" applyNumberFormat="1" applyFont="1" applyFill="1" applyAlignment="1">
      <alignment horizontal="right"/>
    </xf>
    <xf numFmtId="39" fontId="12" fillId="0" borderId="0" xfId="1" applyNumberFormat="1" applyFont="1" applyFill="1"/>
    <xf numFmtId="169" fontId="12" fillId="0" borderId="0" xfId="1" applyNumberFormat="1" applyFont="1" applyFill="1" applyAlignment="1"/>
    <xf numFmtId="43" fontId="12" fillId="0" borderId="6" xfId="1" applyFont="1" applyFill="1" applyBorder="1" applyAlignment="1"/>
    <xf numFmtId="169" fontId="12" fillId="0" borderId="6" xfId="1" applyNumberFormat="1" applyFont="1" applyFill="1" applyBorder="1" applyAlignment="1"/>
    <xf numFmtId="43" fontId="12" fillId="0" borderId="6" xfId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/>
    </xf>
    <xf numFmtId="43" fontId="12" fillId="0" borderId="4" xfId="1" applyFont="1" applyFill="1" applyBorder="1" applyAlignment="1">
      <alignment horizontal="right"/>
    </xf>
    <xf numFmtId="43" fontId="12" fillId="0" borderId="0" xfId="31" applyFont="1" applyFill="1" applyBorder="1" applyAlignment="1">
      <alignment horizontal="justify" vertical="center" wrapText="1"/>
    </xf>
    <xf numFmtId="43" fontId="12" fillId="0" borderId="0" xfId="31" applyFont="1" applyFill="1" applyAlignment="1">
      <alignment horizontal="justify" vertical="center"/>
    </xf>
    <xf numFmtId="165" fontId="12" fillId="0" borderId="0" xfId="31" applyNumberFormat="1" applyFont="1" applyFill="1" applyAlignment="1">
      <alignment horizontal="right" vertical="center"/>
    </xf>
    <xf numFmtId="165" fontId="12" fillId="0" borderId="0" xfId="31" applyNumberFormat="1" applyFont="1" applyFill="1" applyBorder="1" applyAlignment="1">
      <alignment horizontal="right" vertical="center"/>
    </xf>
    <xf numFmtId="43" fontId="12" fillId="0" borderId="3" xfId="31" applyFont="1" applyFill="1" applyBorder="1" applyAlignment="1">
      <alignment horizontal="right"/>
    </xf>
    <xf numFmtId="165" fontId="12" fillId="0" borderId="0" xfId="31" applyNumberFormat="1" applyFont="1" applyFill="1" applyBorder="1" applyAlignment="1">
      <alignment horizontal="right" vertical="center" wrapText="1"/>
    </xf>
    <xf numFmtId="43" fontId="12" fillId="0" borderId="4" xfId="3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 wrapText="1"/>
    </xf>
    <xf numFmtId="169" fontId="12" fillId="0" borderId="0" xfId="1" applyNumberFormat="1" applyFont="1" applyFill="1" applyBorder="1" applyAlignment="1">
      <alignment horizontal="right" wrapText="1"/>
    </xf>
    <xf numFmtId="43" fontId="12" fillId="0" borderId="3" xfId="1" applyFont="1" applyFill="1" applyBorder="1" applyAlignment="1">
      <alignment horizontal="right"/>
    </xf>
    <xf numFmtId="169" fontId="12" fillId="0" borderId="0" xfId="1" applyNumberFormat="1" applyFont="1" applyFill="1" applyAlignment="1">
      <alignment horizontal="right"/>
    </xf>
    <xf numFmtId="43" fontId="12" fillId="0" borderId="4" xfId="1" applyFont="1" applyFill="1" applyBorder="1" applyAlignment="1"/>
    <xf numFmtId="164" fontId="12" fillId="0" borderId="0" xfId="1" applyNumberFormat="1" applyFont="1" applyFill="1" applyAlignment="1">
      <alignment horizontal="right"/>
    </xf>
    <xf numFmtId="43" fontId="12" fillId="0" borderId="3" xfId="1" applyFont="1" applyFill="1" applyBorder="1" applyAlignment="1"/>
    <xf numFmtId="43" fontId="12" fillId="0" borderId="5" xfId="1" applyFont="1" applyFill="1" applyBorder="1" applyAlignment="1"/>
    <xf numFmtId="166" fontId="12" fillId="0" borderId="0" xfId="6" applyNumberFormat="1" applyFont="1" applyFill="1" applyAlignment="1"/>
    <xf numFmtId="43" fontId="12" fillId="0" borderId="5" xfId="1" applyFont="1" applyFill="1" applyBorder="1" applyAlignment="1">
      <alignment horizontal="right"/>
    </xf>
    <xf numFmtId="43" fontId="12" fillId="0" borderId="1" xfId="1" applyFont="1" applyFill="1" applyBorder="1" applyAlignment="1">
      <alignment horizontal="right" vertical="center"/>
    </xf>
    <xf numFmtId="169" fontId="12" fillId="0" borderId="3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/>
    <xf numFmtId="166" fontId="12" fillId="0" borderId="0" xfId="1" applyNumberFormat="1" applyFont="1" applyFill="1" applyAlignment="1">
      <alignment horizontal="right"/>
    </xf>
    <xf numFmtId="169" fontId="12" fillId="0" borderId="0" xfId="3" applyNumberFormat="1" applyFont="1" applyFill="1" applyBorder="1" applyAlignment="1">
      <alignment horizontal="right"/>
    </xf>
    <xf numFmtId="169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2" xfId="1" applyFont="1" applyFill="1" applyBorder="1" applyAlignment="1">
      <alignment horizontal="right" vertical="center"/>
    </xf>
    <xf numFmtId="166" fontId="12" fillId="0" borderId="0" xfId="76" applyNumberFormat="1" applyFont="1" applyFill="1" applyAlignment="1">
      <alignment horizontal="right" vertical="center"/>
    </xf>
    <xf numFmtId="43" fontId="12" fillId="0" borderId="0" xfId="76" applyFont="1" applyFill="1" applyAlignment="1">
      <alignment horizontal="right" vertical="center" wrapText="1"/>
    </xf>
    <xf numFmtId="43" fontId="12" fillId="0" borderId="0" xfId="72" applyFont="1" applyFill="1" applyAlignment="1">
      <alignment horizontal="right" vertical="center"/>
    </xf>
    <xf numFmtId="43" fontId="12" fillId="0" borderId="0" xfId="76" applyFont="1" applyFill="1" applyAlignment="1">
      <alignment horizontal="right" vertical="center"/>
    </xf>
    <xf numFmtId="39" fontId="12" fillId="0" borderId="0" xfId="76" applyNumberFormat="1" applyFont="1" applyFill="1" applyAlignment="1">
      <alignment horizontal="right" vertical="center"/>
    </xf>
    <xf numFmtId="166" fontId="12" fillId="0" borderId="2" xfId="6" applyNumberFormat="1" applyFont="1" applyFill="1" applyBorder="1" applyAlignment="1">
      <alignment horizontal="right" vertical="center"/>
    </xf>
    <xf numFmtId="166" fontId="12" fillId="0" borderId="0" xfId="101" applyNumberFormat="1" applyFont="1" applyFill="1" applyAlignment="1">
      <alignment horizontal="right" vertical="center"/>
    </xf>
    <xf numFmtId="43" fontId="12" fillId="0" borderId="0" xfId="3" applyFont="1" applyFill="1" applyAlignment="1"/>
    <xf numFmtId="43" fontId="12" fillId="0" borderId="0" xfId="3" applyFont="1" applyFill="1"/>
    <xf numFmtId="39" fontId="12" fillId="0" borderId="0" xfId="1" applyNumberFormat="1" applyFont="1" applyFill="1" applyBorder="1" applyAlignment="1">
      <alignment horizontal="left"/>
    </xf>
    <xf numFmtId="164" fontId="12" fillId="0" borderId="4" xfId="1" applyNumberFormat="1" applyFont="1" applyFill="1" applyBorder="1" applyAlignment="1"/>
    <xf numFmtId="43" fontId="12" fillId="0" borderId="5" xfId="1" applyFont="1" applyFill="1" applyBorder="1" applyAlignment="1">
      <alignment horizontal="right" vertical="center"/>
    </xf>
    <xf numFmtId="43" fontId="16" fillId="0" borderId="0" xfId="1" applyFont="1" applyFill="1"/>
    <xf numFmtId="0" fontId="13" fillId="0" borderId="0" xfId="0" applyFont="1"/>
    <xf numFmtId="39" fontId="13" fillId="0" borderId="0" xfId="0" applyNumberFormat="1" applyFont="1"/>
    <xf numFmtId="39" fontId="13" fillId="0" borderId="0" xfId="36" applyFont="1" applyAlignment="1">
      <alignment horizontal="center"/>
    </xf>
    <xf numFmtId="39" fontId="13" fillId="0" borderId="0" xfId="36" applyFont="1"/>
    <xf numFmtId="39" fontId="13" fillId="0" borderId="0" xfId="0" applyNumberFormat="1" applyFont="1" applyAlignment="1">
      <alignment horizontal="center"/>
    </xf>
    <xf numFmtId="39" fontId="17" fillId="0" borderId="0" xfId="36" applyFont="1" applyAlignment="1">
      <alignment horizontal="center"/>
    </xf>
    <xf numFmtId="39" fontId="17" fillId="0" borderId="0" xfId="0" applyNumberFormat="1" applyFont="1"/>
    <xf numFmtId="39" fontId="12" fillId="0" borderId="0" xfId="37" applyFont="1"/>
    <xf numFmtId="49" fontId="12" fillId="0" borderId="0" xfId="37" applyNumberFormat="1" applyFont="1"/>
    <xf numFmtId="39" fontId="12" fillId="0" borderId="0" xfId="0" applyNumberFormat="1" applyFont="1"/>
    <xf numFmtId="39" fontId="12" fillId="0" borderId="0" xfId="36" applyFont="1"/>
    <xf numFmtId="0" fontId="12" fillId="0" borderId="0" xfId="0" applyFont="1"/>
    <xf numFmtId="0" fontId="12" fillId="0" borderId="0" xfId="0" quotePrefix="1" applyFont="1"/>
    <xf numFmtId="0" fontId="12" fillId="0" borderId="0" xfId="58" applyFont="1"/>
    <xf numFmtId="39" fontId="12" fillId="0" borderId="0" xfId="38" applyFont="1"/>
    <xf numFmtId="40" fontId="12" fillId="0" borderId="0" xfId="37" applyNumberFormat="1" applyFont="1"/>
    <xf numFmtId="40" fontId="12" fillId="0" borderId="0" xfId="0" applyNumberFormat="1" applyFont="1"/>
    <xf numFmtId="39" fontId="12" fillId="0" borderId="0" xfId="36" applyFont="1" applyAlignment="1">
      <alignment horizontal="left"/>
    </xf>
    <xf numFmtId="39" fontId="12" fillId="0" borderId="0" xfId="36" applyFont="1" applyAlignment="1">
      <alignment horizontal="center"/>
    </xf>
    <xf numFmtId="39" fontId="12" fillId="0" borderId="0" xfId="36" quotePrefix="1" applyFont="1" applyAlignment="1">
      <alignment horizontal="center"/>
    </xf>
    <xf numFmtId="39" fontId="12" fillId="0" borderId="0" xfId="36" applyFont="1" applyAlignment="1">
      <alignment horizontal="left" indent="2"/>
    </xf>
    <xf numFmtId="0" fontId="12" fillId="0" borderId="0" xfId="0" applyFont="1" applyAlignment="1">
      <alignment horizontal="left" vertical="center"/>
    </xf>
    <xf numFmtId="39" fontId="12" fillId="0" borderId="0" xfId="0" quotePrefix="1" applyNumberFormat="1" applyFont="1" applyAlignment="1">
      <alignment horizontal="left"/>
    </xf>
    <xf numFmtId="39" fontId="12" fillId="0" borderId="0" xfId="0" applyNumberFormat="1" applyFont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39" fontId="12" fillId="0" borderId="3" xfId="36" applyFont="1" applyBorder="1" applyAlignment="1">
      <alignment horizontal="left" indent="2"/>
    </xf>
    <xf numFmtId="0" fontId="12" fillId="0" borderId="3" xfId="0" applyFont="1" applyBorder="1" applyAlignment="1">
      <alignment horizontal="left" vertical="center"/>
    </xf>
    <xf numFmtId="39" fontId="12" fillId="0" borderId="3" xfId="0" applyNumberFormat="1" applyFont="1" applyBorder="1"/>
    <xf numFmtId="49" fontId="12" fillId="0" borderId="3" xfId="34" quotePrefix="1" applyNumberFormat="1" applyFont="1" applyBorder="1" applyAlignment="1">
      <alignment horizontal="center"/>
    </xf>
    <xf numFmtId="0" fontId="12" fillId="0" borderId="0" xfId="19" applyFont="1"/>
    <xf numFmtId="49" fontId="12" fillId="0" borderId="0" xfId="0" applyNumberFormat="1" applyFont="1" applyAlignment="1">
      <alignment horizontal="center"/>
    </xf>
    <xf numFmtId="0" fontId="24" fillId="0" borderId="0" xfId="0" applyFont="1"/>
    <xf numFmtId="0" fontId="12" fillId="0" borderId="0" xfId="19" applyFont="1" applyAlignment="1">
      <alignment horizontal="center"/>
    </xf>
    <xf numFmtId="0" fontId="12" fillId="0" borderId="0" xfId="0" applyFont="1" applyAlignment="1">
      <alignment horizontal="center"/>
    </xf>
    <xf numFmtId="49" fontId="13" fillId="0" borderId="0" xfId="0" applyNumberFormat="1" applyFont="1"/>
    <xf numFmtId="0" fontId="13" fillId="0" borderId="0" xfId="0" applyFont="1" applyAlignment="1">
      <alignment horizontal="left"/>
    </xf>
    <xf numFmtId="39" fontId="13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167" fontId="13" fillId="0" borderId="0" xfId="0" applyNumberFormat="1" applyFont="1"/>
    <xf numFmtId="49" fontId="13" fillId="0" borderId="0" xfId="36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/>
    <xf numFmtId="39" fontId="12" fillId="0" borderId="0" xfId="36" applyFont="1" applyAlignment="1">
      <alignment vertical="center"/>
    </xf>
    <xf numFmtId="49" fontId="13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0" fontId="12" fillId="0" borderId="0" xfId="71" applyFont="1"/>
    <xf numFmtId="39" fontId="33" fillId="0" borderId="0" xfId="36" applyFont="1"/>
    <xf numFmtId="39" fontId="33" fillId="0" borderId="0" xfId="71" applyNumberFormat="1" applyFont="1"/>
    <xf numFmtId="49" fontId="13" fillId="0" borderId="0" xfId="36" applyNumberFormat="1" applyFont="1" applyAlignment="1">
      <alignment horizontal="left"/>
    </xf>
    <xf numFmtId="49" fontId="12" fillId="0" borderId="0" xfId="36" applyNumberFormat="1" applyFont="1" applyAlignment="1">
      <alignment horizontal="left"/>
    </xf>
    <xf numFmtId="39" fontId="12" fillId="0" borderId="3" xfId="36" applyFont="1" applyBorder="1"/>
    <xf numFmtId="39" fontId="13" fillId="0" borderId="3" xfId="37" applyFont="1" applyBorder="1" applyAlignment="1">
      <alignment horizontal="center"/>
    </xf>
    <xf numFmtId="39" fontId="12" fillId="0" borderId="3" xfId="36" applyFont="1" applyBorder="1" applyAlignment="1">
      <alignment horizontal="center"/>
    </xf>
    <xf numFmtId="39" fontId="12" fillId="0" borderId="0" xfId="0" applyNumberFormat="1" applyFont="1" applyAlignment="1">
      <alignment horizontal="left"/>
    </xf>
    <xf numFmtId="39" fontId="12" fillId="0" borderId="0" xfId="0" applyNumberFormat="1" applyFont="1" applyAlignment="1">
      <alignment vertical="center"/>
    </xf>
    <xf numFmtId="40" fontId="12" fillId="0" borderId="0" xfId="37" applyNumberFormat="1" applyFont="1" applyAlignment="1">
      <alignment horizontal="left"/>
    </xf>
    <xf numFmtId="0" fontId="12" fillId="0" borderId="0" xfId="33" applyFont="1"/>
    <xf numFmtId="39" fontId="32" fillId="0" borderId="0" xfId="36" applyFont="1"/>
    <xf numFmtId="39" fontId="32" fillId="0" borderId="0" xfId="0" applyNumberFormat="1" applyFont="1"/>
    <xf numFmtId="0" fontId="13" fillId="0" borderId="0" xfId="33" applyFont="1"/>
    <xf numFmtId="39" fontId="31" fillId="0" borderId="0" xfId="0" applyNumberFormat="1" applyFont="1" applyAlignment="1">
      <alignment horizontal="center" vertical="center" wrapText="1"/>
    </xf>
    <xf numFmtId="39" fontId="13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16" fillId="0" borderId="0" xfId="33" applyFont="1"/>
    <xf numFmtId="0" fontId="12" fillId="0" borderId="3" xfId="33" applyFont="1" applyBorder="1" applyAlignment="1">
      <alignment horizontal="center"/>
    </xf>
    <xf numFmtId="0" fontId="12" fillId="0" borderId="0" xfId="33" applyFont="1" applyAlignment="1">
      <alignment horizontal="center"/>
    </xf>
    <xf numFmtId="40" fontId="13" fillId="0" borderId="0" xfId="37" applyNumberFormat="1" applyFont="1"/>
    <xf numFmtId="0" fontId="12" fillId="0" borderId="0" xfId="70" applyFont="1"/>
    <xf numFmtId="43" fontId="12" fillId="0" borderId="0" xfId="44" applyFont="1" applyFill="1" applyAlignment="1"/>
    <xf numFmtId="43" fontId="12" fillId="0" borderId="0" xfId="44" applyFont="1" applyFill="1"/>
    <xf numFmtId="49" fontId="12" fillId="0" borderId="2" xfId="36" applyNumberFormat="1" applyFont="1" applyBorder="1" applyAlignment="1">
      <alignment horizontal="center"/>
    </xf>
    <xf numFmtId="39" fontId="12" fillId="0" borderId="2" xfId="36" applyFont="1" applyBorder="1"/>
    <xf numFmtId="39" fontId="15" fillId="0" borderId="0" xfId="0" applyNumberFormat="1" applyFont="1"/>
    <xf numFmtId="0" fontId="16" fillId="0" borderId="0" xfId="19" applyFont="1"/>
    <xf numFmtId="0" fontId="13" fillId="0" borderId="0" xfId="19" applyFont="1"/>
    <xf numFmtId="0" fontId="12" fillId="0" borderId="0" xfId="21" applyFont="1" applyAlignment="1">
      <alignment vertical="center"/>
    </xf>
    <xf numFmtId="0" fontId="13" fillId="0" borderId="0" xfId="19" applyFont="1" applyAlignment="1">
      <alignment horizontal="left" vertical="center"/>
    </xf>
    <xf numFmtId="166" fontId="12" fillId="0" borderId="0" xfId="21" applyNumberFormat="1" applyFont="1" applyAlignment="1">
      <alignment horizontal="right" vertical="center"/>
    </xf>
    <xf numFmtId="0" fontId="12" fillId="0" borderId="0" xfId="21" applyFont="1" applyAlignment="1">
      <alignment horizontal="right" vertical="center"/>
    </xf>
    <xf numFmtId="49" fontId="13" fillId="0" borderId="0" xfId="19" applyNumberFormat="1" applyFont="1"/>
    <xf numFmtId="39" fontId="16" fillId="0" borderId="0" xfId="19" applyNumberFormat="1" applyFont="1"/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2" fillId="0" borderId="1" xfId="21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21" applyFont="1" applyBorder="1" applyAlignment="1">
      <alignment horizontal="center"/>
    </xf>
    <xf numFmtId="0" fontId="12" fillId="0" borderId="3" xfId="2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19" applyFont="1" applyAlignment="1">
      <alignment horizontal="left" vertical="center"/>
    </xf>
    <xf numFmtId="0" fontId="12" fillId="0" borderId="0" xfId="60" applyFont="1" applyAlignment="1">
      <alignment vertical="center"/>
    </xf>
    <xf numFmtId="0" fontId="15" fillId="0" borderId="0" xfId="19" applyFont="1"/>
    <xf numFmtId="39" fontId="12" fillId="0" borderId="0" xfId="19" applyNumberFormat="1" applyFont="1"/>
    <xf numFmtId="0" fontId="12" fillId="0" borderId="0" xfId="21" applyFont="1" applyAlignment="1">
      <alignment horizontal="center" vertical="center"/>
    </xf>
    <xf numFmtId="0" fontId="12" fillId="0" borderId="0" xfId="21" applyFont="1" applyAlignment="1">
      <alignment horizontal="center" vertical="center" wrapText="1"/>
    </xf>
    <xf numFmtId="0" fontId="12" fillId="0" borderId="0" xfId="21" applyFont="1" applyAlignment="1">
      <alignment horizontal="center"/>
    </xf>
    <xf numFmtId="0" fontId="12" fillId="0" borderId="3" xfId="21" applyFont="1" applyBorder="1" applyAlignment="1">
      <alignment horizontal="center" vertical="center"/>
    </xf>
    <xf numFmtId="0" fontId="12" fillId="0" borderId="3" xfId="21" applyFont="1" applyBorder="1" applyAlignment="1">
      <alignment vertical="center" wrapText="1"/>
    </xf>
    <xf numFmtId="0" fontId="12" fillId="0" borderId="3" xfId="21" applyFont="1" applyBorder="1" applyAlignment="1">
      <alignment horizontal="center" vertical="center" wrapText="1"/>
    </xf>
    <xf numFmtId="0" fontId="13" fillId="0" borderId="0" xfId="21" applyFont="1"/>
    <xf numFmtId="2" fontId="12" fillId="0" borderId="0" xfId="21" applyNumberFormat="1" applyFont="1" applyAlignment="1">
      <alignment horizontal="center" vertical="center" wrapText="1"/>
    </xf>
    <xf numFmtId="39" fontId="12" fillId="0" borderId="0" xfId="21" applyNumberFormat="1" applyFont="1" applyAlignment="1">
      <alignment horizontal="right" vertical="center"/>
    </xf>
    <xf numFmtId="0" fontId="13" fillId="0" borderId="0" xfId="21" applyFont="1" applyAlignment="1">
      <alignment vertical="center"/>
    </xf>
    <xf numFmtId="39" fontId="12" fillId="0" borderId="2" xfId="19" applyNumberFormat="1" applyFont="1" applyBorder="1"/>
    <xf numFmtId="0" fontId="13" fillId="0" borderId="0" xfId="58" applyFont="1" applyAlignment="1">
      <alignment horizontal="left" vertical="center"/>
    </xf>
    <xf numFmtId="0" fontId="12" fillId="0" borderId="0" xfId="60" applyFont="1" applyAlignment="1">
      <alignment horizontal="right" vertical="center"/>
    </xf>
    <xf numFmtId="0" fontId="12" fillId="0" borderId="0" xfId="60" applyFont="1" applyAlignment="1">
      <alignment horizontal="center" vertical="center" wrapText="1"/>
    </xf>
    <xf numFmtId="39" fontId="15" fillId="0" borderId="0" xfId="19" applyNumberFormat="1" applyFont="1"/>
    <xf numFmtId="39" fontId="13" fillId="0" borderId="0" xfId="37" applyFont="1"/>
    <xf numFmtId="0" fontId="30" fillId="0" borderId="0" xfId="0" applyFont="1" applyAlignment="1">
      <alignment vertical="center"/>
    </xf>
    <xf numFmtId="0" fontId="31" fillId="0" borderId="0" xfId="19" applyFont="1"/>
    <xf numFmtId="40" fontId="12" fillId="0" borderId="0" xfId="0" quotePrefix="1" applyNumberFormat="1" applyFont="1"/>
    <xf numFmtId="39" fontId="12" fillId="0" borderId="0" xfId="0" quotePrefix="1" applyNumberFormat="1" applyFont="1" applyAlignment="1">
      <alignment horizontal="center" vertical="center" wrapText="1"/>
    </xf>
    <xf numFmtId="39" fontId="12" fillId="0" borderId="0" xfId="0" applyNumberFormat="1" applyFont="1" applyAlignment="1">
      <alignment horizontal="center" vertical="center" wrapText="1"/>
    </xf>
    <xf numFmtId="39" fontId="28" fillId="0" borderId="0" xfId="19" applyNumberFormat="1" applyFont="1"/>
    <xf numFmtId="169" fontId="12" fillId="0" borderId="0" xfId="0" applyNumberFormat="1" applyFont="1"/>
    <xf numFmtId="169" fontId="12" fillId="0" borderId="4" xfId="0" applyNumberFormat="1" applyFont="1" applyBorder="1"/>
    <xf numFmtId="39" fontId="13" fillId="0" borderId="3" xfId="0" applyNumberFormat="1" applyFont="1" applyBorder="1" applyAlignment="1">
      <alignment horizontal="center" vertical="center" wrapText="1"/>
    </xf>
    <xf numFmtId="39" fontId="12" fillId="0" borderId="0" xfId="39" applyNumberFormat="1" applyFont="1"/>
    <xf numFmtId="49" fontId="12" fillId="0" borderId="0" xfId="36" applyNumberFormat="1" applyFont="1" applyAlignment="1">
      <alignment horizontal="center"/>
    </xf>
    <xf numFmtId="39" fontId="12" fillId="0" borderId="2" xfId="0" applyNumberFormat="1" applyFont="1" applyBorder="1" applyAlignment="1">
      <alignment horizontal="center"/>
    </xf>
    <xf numFmtId="43" fontId="15" fillId="0" borderId="0" xfId="0" applyNumberFormat="1" applyFont="1"/>
    <xf numFmtId="169" fontId="12" fillId="0" borderId="3" xfId="0" applyNumberFormat="1" applyFont="1" applyBorder="1" applyAlignment="1">
      <alignment horizontal="right" vertical="center"/>
    </xf>
    <xf numFmtId="39" fontId="12" fillId="0" borderId="1" xfId="0" applyNumberFormat="1" applyFont="1" applyBorder="1" applyAlignment="1">
      <alignment horizontal="right" vertical="center"/>
    </xf>
    <xf numFmtId="169" fontId="15" fillId="0" borderId="0" xfId="0" applyNumberFormat="1" applyFont="1"/>
    <xf numFmtId="39" fontId="15" fillId="0" borderId="2" xfId="0" applyNumberFormat="1" applyFont="1" applyBorder="1"/>
    <xf numFmtId="39" fontId="12" fillId="0" borderId="2" xfId="0" applyNumberFormat="1" applyFont="1" applyBorder="1"/>
    <xf numFmtId="49" fontId="12" fillId="0" borderId="3" xfId="36" applyNumberFormat="1" applyFont="1" applyBorder="1" applyAlignment="1">
      <alignment horizontal="center"/>
    </xf>
    <xf numFmtId="166" fontId="12" fillId="0" borderId="0" xfId="0" applyNumberFormat="1" applyFont="1"/>
    <xf numFmtId="166" fontId="12" fillId="0" borderId="0" xfId="0" applyNumberFormat="1" applyFont="1" applyAlignment="1">
      <alignment horizontal="right"/>
    </xf>
    <xf numFmtId="166" fontId="12" fillId="0" borderId="0" xfId="37" applyNumberFormat="1" applyFont="1"/>
    <xf numFmtId="166" fontId="12" fillId="0" borderId="4" xfId="0" applyNumberFormat="1" applyFont="1" applyBorder="1" applyAlignment="1">
      <alignment horizontal="right"/>
    </xf>
    <xf numFmtId="0" fontId="12" fillId="0" borderId="7" xfId="58" applyFont="1" applyBorder="1"/>
    <xf numFmtId="0" fontId="12" fillId="0" borderId="11" xfId="58" applyFont="1" applyBorder="1"/>
    <xf numFmtId="0" fontId="15" fillId="0" borderId="0" xfId="58" applyFont="1"/>
    <xf numFmtId="39" fontId="12" fillId="0" borderId="0" xfId="58" applyNumberFormat="1" applyFont="1"/>
    <xf numFmtId="39" fontId="13" fillId="0" borderId="3" xfId="58" applyNumberFormat="1" applyFont="1" applyBorder="1" applyAlignment="1">
      <alignment horizontal="center" vertical="center" wrapText="1"/>
    </xf>
    <xf numFmtId="0" fontId="15" fillId="0" borderId="2" xfId="58" applyFont="1" applyBorder="1"/>
    <xf numFmtId="39" fontId="12" fillId="0" borderId="2" xfId="58" applyNumberFormat="1" applyFont="1" applyBorder="1" applyAlignment="1">
      <alignment horizontal="center"/>
    </xf>
    <xf numFmtId="39" fontId="12" fillId="0" borderId="2" xfId="58" applyNumberFormat="1" applyFont="1" applyBorder="1"/>
    <xf numFmtId="43" fontId="15" fillId="0" borderId="0" xfId="58" applyNumberFormat="1" applyFont="1"/>
    <xf numFmtId="4" fontId="15" fillId="0" borderId="0" xfId="58" applyNumberFormat="1" applyFont="1"/>
    <xf numFmtId="39" fontId="12" fillId="0" borderId="1" xfId="0" applyNumberFormat="1" applyFont="1" applyBorder="1"/>
    <xf numFmtId="0" fontId="12" fillId="0" borderId="0" xfId="0" applyFont="1" applyAlignment="1">
      <alignment vertical="center" wrapText="1"/>
    </xf>
    <xf numFmtId="39" fontId="12" fillId="0" borderId="0" xfId="0" applyNumberFormat="1" applyFont="1" applyAlignment="1">
      <alignment horizontal="right" vertical="center"/>
    </xf>
    <xf numFmtId="49" fontId="12" fillId="0" borderId="2" xfId="36" quotePrefix="1" applyNumberFormat="1" applyFont="1" applyBorder="1" applyAlignment="1">
      <alignment horizontal="center"/>
    </xf>
    <xf numFmtId="43" fontId="12" fillId="0" borderId="3" xfId="1" applyFont="1" applyFill="1" applyBorder="1" applyAlignment="1">
      <alignment horizontal="right" vertical="center"/>
    </xf>
    <xf numFmtId="169" fontId="12" fillId="0" borderId="0" xfId="0" applyNumberFormat="1" applyFont="1" applyAlignment="1">
      <alignment horizontal="right" wrapText="1"/>
    </xf>
    <xf numFmtId="39" fontId="12" fillId="0" borderId="0" xfId="0" quotePrefix="1" applyNumberFormat="1" applyFont="1" applyAlignment="1">
      <alignment horizontal="right" wrapText="1"/>
    </xf>
    <xf numFmtId="39" fontId="12" fillId="0" borderId="0" xfId="0" applyNumberFormat="1" applyFont="1" applyAlignment="1">
      <alignment wrapText="1"/>
    </xf>
    <xf numFmtId="169" fontId="12" fillId="0" borderId="0" xfId="1" applyNumberFormat="1" applyFont="1" applyFill="1"/>
    <xf numFmtId="169" fontId="12" fillId="0" borderId="3" xfId="0" applyNumberFormat="1" applyFont="1" applyBorder="1"/>
    <xf numFmtId="169" fontId="12" fillId="0" borderId="3" xfId="0" applyNumberFormat="1" applyFont="1" applyBorder="1" applyAlignment="1">
      <alignment horizontal="right"/>
    </xf>
    <xf numFmtId="39" fontId="24" fillId="0" borderId="0" xfId="0" applyNumberFormat="1" applyFont="1"/>
    <xf numFmtId="3" fontId="12" fillId="0" borderId="0" xfId="0" applyNumberFormat="1" applyFont="1" applyAlignment="1">
      <alignment horizontal="right" wrapText="1"/>
    </xf>
    <xf numFmtId="43" fontId="12" fillId="0" borderId="0" xfId="1" applyFont="1" applyFill="1" applyAlignment="1">
      <alignment horizontal="right" wrapText="1"/>
    </xf>
    <xf numFmtId="43" fontId="12" fillId="0" borderId="4" xfId="1" applyFont="1" applyFill="1" applyBorder="1" applyAlignment="1">
      <alignment horizontal="right" wrapText="1"/>
    </xf>
    <xf numFmtId="39" fontId="13" fillId="0" borderId="3" xfId="0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wrapText="1"/>
    </xf>
    <xf numFmtId="4" fontId="15" fillId="0" borderId="0" xfId="0" applyNumberFormat="1" applyFont="1"/>
    <xf numFmtId="49" fontId="13" fillId="0" borderId="0" xfId="38" applyNumberFormat="1" applyFont="1" applyAlignment="1">
      <alignment horizontal="left"/>
    </xf>
    <xf numFmtId="39" fontId="13" fillId="0" borderId="0" xfId="38" applyFont="1"/>
    <xf numFmtId="49" fontId="12" fillId="0" borderId="1" xfId="36" applyNumberFormat="1" applyFont="1" applyBorder="1" applyAlignment="1">
      <alignment horizontal="center"/>
    </xf>
    <xf numFmtId="0" fontId="12" fillId="0" borderId="0" xfId="25" applyFont="1"/>
    <xf numFmtId="165" fontId="12" fillId="0" borderId="0" xfId="37" applyNumberFormat="1" applyFont="1"/>
    <xf numFmtId="165" fontId="12" fillId="0" borderId="0" xfId="0" applyNumberFormat="1" applyFont="1"/>
    <xf numFmtId="169" fontId="12" fillId="0" borderId="0" xfId="0" applyNumberFormat="1" applyFont="1" applyAlignment="1">
      <alignment horizontal="right"/>
    </xf>
    <xf numFmtId="165" fontId="12" fillId="0" borderId="0" xfId="37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39" fontId="12" fillId="0" borderId="3" xfId="38" applyFont="1" applyBorder="1" applyAlignment="1">
      <alignment horizontal="center"/>
    </xf>
    <xf numFmtId="0" fontId="12" fillId="0" borderId="0" xfId="38" applyNumberFormat="1" applyFont="1" applyAlignment="1">
      <alignment horizontal="center"/>
    </xf>
    <xf numFmtId="168" fontId="12" fillId="0" borderId="0" xfId="36" applyNumberFormat="1" applyFont="1"/>
    <xf numFmtId="43" fontId="12" fillId="0" borderId="0" xfId="0" applyNumberFormat="1" applyFont="1" applyAlignment="1">
      <alignment horizontal="right"/>
    </xf>
    <xf numFmtId="49" fontId="12" fillId="0" borderId="4" xfId="0" applyNumberFormat="1" applyFont="1" applyBorder="1" applyAlignment="1">
      <alignment horizontal="center"/>
    </xf>
    <xf numFmtId="168" fontId="12" fillId="0" borderId="4" xfId="36" applyNumberFormat="1" applyFont="1" applyBorder="1"/>
    <xf numFmtId="0" fontId="12" fillId="0" borderId="0" xfId="19" applyFont="1" applyAlignment="1">
      <alignment horizontal="left"/>
    </xf>
    <xf numFmtId="0" fontId="27" fillId="0" borderId="0" xfId="0" applyFont="1" applyAlignment="1">
      <alignment horizontal="left" vertical="center"/>
    </xf>
    <xf numFmtId="0" fontId="13" fillId="0" borderId="3" xfId="0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39" fontId="12" fillId="0" borderId="0" xfId="38" applyFont="1" applyAlignment="1">
      <alignment horizontal="left"/>
    </xf>
    <xf numFmtId="169" fontId="12" fillId="0" borderId="0" xfId="36" applyNumberFormat="1" applyFont="1" applyAlignment="1">
      <alignment horizontal="right"/>
    </xf>
    <xf numFmtId="0" fontId="13" fillId="0" borderId="0" xfId="0" applyFont="1" applyAlignment="1">
      <alignment horizontal="left" indent="2"/>
    </xf>
    <xf numFmtId="0" fontId="12" fillId="0" borderId="3" xfId="0" applyFont="1" applyBorder="1" applyAlignment="1">
      <alignment horizontal="left"/>
    </xf>
    <xf numFmtId="0" fontId="13" fillId="0" borderId="3" xfId="0" applyFont="1" applyBorder="1"/>
    <xf numFmtId="49" fontId="12" fillId="0" borderId="3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3" xfId="0" quotePrefix="1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0" xfId="0" quotePrefix="1" applyFont="1" applyAlignment="1">
      <alignment horizontal="center" wrapText="1"/>
    </xf>
    <xf numFmtId="4" fontId="12" fillId="0" borderId="0" xfId="0" applyNumberFormat="1" applyFont="1"/>
    <xf numFmtId="39" fontId="12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horizontal="right"/>
    </xf>
    <xf numFmtId="171" fontId="12" fillId="0" borderId="0" xfId="58" applyNumberFormat="1" applyFont="1"/>
    <xf numFmtId="171" fontId="12" fillId="0" borderId="0" xfId="58" quotePrefix="1" applyNumberFormat="1" applyFont="1"/>
    <xf numFmtId="0" fontId="13" fillId="0" borderId="0" xfId="58" applyFont="1"/>
    <xf numFmtId="0" fontId="12" fillId="0" borderId="0" xfId="0" quotePrefix="1" applyFont="1" applyAlignment="1">
      <alignment horizontal="center"/>
    </xf>
    <xf numFmtId="0" fontId="13" fillId="0" borderId="0" xfId="58" applyFont="1" applyAlignment="1">
      <alignment horizontal="left"/>
    </xf>
    <xf numFmtId="0" fontId="12" fillId="0" borderId="0" xfId="58" applyFont="1" applyAlignment="1">
      <alignment horizontal="left"/>
    </xf>
    <xf numFmtId="39" fontId="12" fillId="0" borderId="3" xfId="58" applyNumberFormat="1" applyFont="1" applyBorder="1"/>
    <xf numFmtId="0" fontId="12" fillId="0" borderId="1" xfId="58" applyFont="1" applyBorder="1"/>
    <xf numFmtId="0" fontId="12" fillId="0" borderId="8" xfId="58" applyFont="1" applyBorder="1"/>
    <xf numFmtId="0" fontId="12" fillId="0" borderId="9" xfId="58" applyFont="1" applyBorder="1" applyAlignment="1">
      <alignment horizontal="left"/>
    </xf>
    <xf numFmtId="0" fontId="12" fillId="0" borderId="9" xfId="58" applyFont="1" applyBorder="1"/>
    <xf numFmtId="0" fontId="12" fillId="0" borderId="3" xfId="58" applyFont="1" applyBorder="1"/>
    <xf numFmtId="0" fontId="12" fillId="0" borderId="10" xfId="58" applyFont="1" applyBorder="1"/>
    <xf numFmtId="0" fontId="12" fillId="0" borderId="0" xfId="58" applyFont="1" applyAlignment="1">
      <alignment vertical="center"/>
    </xf>
    <xf numFmtId="0" fontId="12" fillId="0" borderId="12" xfId="58" applyFont="1" applyBorder="1" applyAlignment="1">
      <alignment vertical="center"/>
    </xf>
    <xf numFmtId="0" fontId="12" fillId="0" borderId="12" xfId="58" applyFont="1" applyBorder="1"/>
    <xf numFmtId="0" fontId="12" fillId="0" borderId="13" xfId="58" applyFont="1" applyBorder="1"/>
    <xf numFmtId="49" fontId="12" fillId="0" borderId="7" xfId="58" applyNumberFormat="1" applyFont="1" applyBorder="1"/>
    <xf numFmtId="0" fontId="12" fillId="0" borderId="14" xfId="58" applyFont="1" applyBorder="1"/>
    <xf numFmtId="0" fontId="12" fillId="0" borderId="11" xfId="58" applyFont="1" applyBorder="1" applyAlignment="1">
      <alignment horizontal="left" vertical="center"/>
    </xf>
    <xf numFmtId="49" fontId="12" fillId="0" borderId="11" xfId="58" applyNumberFormat="1" applyFont="1" applyBorder="1"/>
    <xf numFmtId="0" fontId="12" fillId="0" borderId="15" xfId="58" applyFont="1" applyBorder="1"/>
    <xf numFmtId="0" fontId="12" fillId="0" borderId="16" xfId="58" applyFont="1" applyBorder="1"/>
    <xf numFmtId="0" fontId="12" fillId="0" borderId="2" xfId="58" applyFont="1" applyBorder="1"/>
    <xf numFmtId="0" fontId="12" fillId="0" borderId="17" xfId="58" applyFont="1" applyBorder="1"/>
    <xf numFmtId="0" fontId="12" fillId="0" borderId="16" xfId="58" applyFont="1" applyBorder="1" applyAlignment="1">
      <alignment horizontal="left" vertical="center"/>
    </xf>
    <xf numFmtId="0" fontId="12" fillId="0" borderId="2" xfId="58" applyFont="1" applyBorder="1" applyAlignment="1">
      <alignment vertical="center"/>
    </xf>
    <xf numFmtId="39" fontId="12" fillId="0" borderId="10" xfId="36" applyFont="1" applyBorder="1"/>
    <xf numFmtId="0" fontId="12" fillId="0" borderId="0" xfId="58" applyFont="1" applyAlignment="1">
      <alignment horizontal="left" vertical="center"/>
    </xf>
    <xf numFmtId="0" fontId="35" fillId="0" borderId="0" xfId="58" applyFont="1"/>
    <xf numFmtId="0" fontId="13" fillId="0" borderId="0" xfId="58" applyFont="1" applyAlignment="1">
      <alignment horizontal="center" vertical="center"/>
    </xf>
    <xf numFmtId="0" fontId="12" fillId="0" borderId="3" xfId="58" applyFont="1" applyBorder="1" applyAlignment="1">
      <alignment horizontal="center" vertical="center"/>
    </xf>
    <xf numFmtId="0" fontId="12" fillId="0" borderId="0" xfId="58" applyFont="1" applyAlignment="1">
      <alignment horizontal="right" vertical="center"/>
    </xf>
    <xf numFmtId="169" fontId="12" fillId="0" borderId="3" xfId="1" applyNumberFormat="1" applyFont="1" applyFill="1" applyBorder="1" applyAlignment="1">
      <alignment horizontal="right"/>
    </xf>
    <xf numFmtId="43" fontId="12" fillId="0" borderId="1" xfId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70" fontId="12" fillId="0" borderId="0" xfId="63" quotePrefix="1" applyNumberFormat="1" applyFont="1" applyFill="1" applyAlignment="1">
      <alignment horizontal="right"/>
    </xf>
    <xf numFmtId="167" fontId="13" fillId="0" borderId="0" xfId="37" applyNumberFormat="1" applyFont="1" applyAlignment="1">
      <alignment vertical="center"/>
    </xf>
    <xf numFmtId="43" fontId="12" fillId="0" borderId="0" xfId="47" applyFont="1" applyFill="1"/>
    <xf numFmtId="43" fontId="13" fillId="0" borderId="0" xfId="1" applyFont="1" applyFill="1" applyAlignment="1"/>
    <xf numFmtId="39" fontId="13" fillId="0" borderId="3" xfId="0" applyNumberFormat="1" applyFont="1" applyBorder="1"/>
    <xf numFmtId="43" fontId="12" fillId="0" borderId="0" xfId="1" applyFont="1" applyFill="1" applyAlignment="1">
      <alignment horizontal="center"/>
    </xf>
    <xf numFmtId="39" fontId="12" fillId="0" borderId="0" xfId="1" applyNumberFormat="1" applyFont="1" applyFill="1" applyBorder="1" applyAlignment="1">
      <alignment horizontal="right"/>
    </xf>
    <xf numFmtId="4" fontId="12" fillId="0" borderId="4" xfId="0" applyNumberFormat="1" applyFont="1" applyBorder="1"/>
    <xf numFmtId="0" fontId="12" fillId="0" borderId="0" xfId="35" applyFont="1" applyAlignment="1">
      <alignment horizontal="left" vertical="center"/>
    </xf>
    <xf numFmtId="166" fontId="12" fillId="0" borderId="1" xfId="0" applyNumberFormat="1" applyFont="1" applyBorder="1" applyAlignment="1">
      <alignment horizontal="right"/>
    </xf>
    <xf numFmtId="0" fontId="26" fillId="0" borderId="0" xfId="0" applyFont="1"/>
    <xf numFmtId="39" fontId="17" fillId="0" borderId="3" xfId="36" applyFont="1" applyBorder="1" applyAlignment="1">
      <alignment horizontal="center"/>
    </xf>
    <xf numFmtId="39" fontId="17" fillId="0" borderId="3" xfId="0" applyNumberFormat="1" applyFont="1" applyBorder="1"/>
    <xf numFmtId="0" fontId="17" fillId="0" borderId="0" xfId="0" applyFont="1" applyAlignment="1">
      <alignment horizontal="left"/>
    </xf>
    <xf numFmtId="0" fontId="17" fillId="0" borderId="0" xfId="0" applyFont="1"/>
    <xf numFmtId="49" fontId="17" fillId="0" borderId="3" xfId="36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3" fontId="12" fillId="0" borderId="0" xfId="0" applyNumberFormat="1" applyFont="1"/>
    <xf numFmtId="0" fontId="12" fillId="0" borderId="3" xfId="0" applyFont="1" applyBorder="1"/>
    <xf numFmtId="39" fontId="12" fillId="0" borderId="0" xfId="36" quotePrefix="1" applyFont="1"/>
    <xf numFmtId="39" fontId="12" fillId="0" borderId="0" xfId="71" applyNumberFormat="1" applyFont="1"/>
    <xf numFmtId="0" fontId="12" fillId="0" borderId="0" xfId="71" quotePrefix="1" applyFont="1" applyAlignment="1">
      <alignment horizontal="right"/>
    </xf>
    <xf numFmtId="0" fontId="12" fillId="0" borderId="0" xfId="71" quotePrefix="1" applyFont="1" applyAlignment="1">
      <alignment horizontal="left"/>
    </xf>
    <xf numFmtId="39" fontId="10" fillId="0" borderId="0" xfId="36" applyFont="1"/>
    <xf numFmtId="0" fontId="10" fillId="0" borderId="0" xfId="0" applyFont="1" applyAlignment="1">
      <alignment horizontal="left"/>
    </xf>
    <xf numFmtId="39" fontId="10" fillId="0" borderId="3" xfId="36" applyFont="1" applyBorder="1"/>
    <xf numFmtId="39" fontId="10" fillId="0" borderId="3" xfId="0" applyNumberFormat="1" applyFont="1" applyBorder="1"/>
    <xf numFmtId="39" fontId="14" fillId="0" borderId="3" xfId="37" applyFont="1" applyBorder="1" applyAlignment="1">
      <alignment horizontal="center"/>
    </xf>
    <xf numFmtId="39" fontId="10" fillId="0" borderId="0" xfId="0" applyNumberFormat="1" applyFont="1"/>
    <xf numFmtId="49" fontId="10" fillId="0" borderId="2" xfId="36" quotePrefix="1" applyNumberFormat="1" applyFont="1" applyBorder="1" applyAlignment="1">
      <alignment horizontal="center"/>
    </xf>
    <xf numFmtId="39" fontId="10" fillId="0" borderId="0" xfId="0" applyNumberFormat="1" applyFont="1" applyAlignment="1">
      <alignment horizontal="center"/>
    </xf>
    <xf numFmtId="0" fontId="10" fillId="0" borderId="0" xfId="0" applyFont="1"/>
    <xf numFmtId="0" fontId="37" fillId="0" borderId="0" xfId="0" applyFont="1"/>
    <xf numFmtId="164" fontId="37" fillId="0" borderId="4" xfId="0" applyNumberFormat="1" applyFont="1" applyBorder="1"/>
    <xf numFmtId="164" fontId="37" fillId="0" borderId="0" xfId="0" applyNumberFormat="1" applyFont="1"/>
    <xf numFmtId="164" fontId="37" fillId="0" borderId="5" xfId="0" applyNumberFormat="1" applyFont="1" applyBorder="1"/>
    <xf numFmtId="164" fontId="37" fillId="0" borderId="3" xfId="0" applyNumberFormat="1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38" fillId="0" borderId="0" xfId="0" applyFont="1"/>
    <xf numFmtId="0" fontId="39" fillId="0" borderId="0" xfId="58" applyFont="1"/>
    <xf numFmtId="0" fontId="10" fillId="0" borderId="0" xfId="0" applyFont="1" applyAlignment="1">
      <alignment horizontal="left" vertical="center"/>
    </xf>
    <xf numFmtId="0" fontId="10" fillId="0" borderId="0" xfId="58" applyFont="1" applyAlignment="1">
      <alignment vertical="center"/>
    </xf>
    <xf numFmtId="0" fontId="10" fillId="0" borderId="0" xfId="58" applyFont="1" applyAlignment="1">
      <alignment horizontal="left"/>
    </xf>
    <xf numFmtId="39" fontId="12" fillId="0" borderId="0" xfId="36" applyFont="1" applyAlignment="1">
      <alignment horizontal="center"/>
    </xf>
    <xf numFmtId="0" fontId="12" fillId="0" borderId="3" xfId="19" applyFont="1" applyBorder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36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2" fillId="0" borderId="0" xfId="36" quotePrefix="1" applyFont="1" applyAlignment="1">
      <alignment horizontal="center"/>
    </xf>
    <xf numFmtId="39" fontId="12" fillId="0" borderId="3" xfId="36" applyFont="1" applyBorder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39" fontId="12" fillId="0" borderId="2" xfId="0" applyNumberFormat="1" applyFont="1" applyBorder="1" applyAlignment="1">
      <alignment horizontal="center"/>
    </xf>
    <xf numFmtId="39" fontId="12" fillId="0" borderId="0" xfId="36" applyFont="1" applyAlignment="1">
      <alignment horizontal="left"/>
    </xf>
    <xf numFmtId="39" fontId="12" fillId="0" borderId="2" xfId="36" applyFont="1" applyBorder="1" applyAlignment="1">
      <alignment horizontal="center"/>
    </xf>
    <xf numFmtId="0" fontId="36" fillId="0" borderId="0" xfId="58" applyFont="1" applyAlignment="1">
      <alignment horizontal="left" vertical="top" wrapText="1"/>
    </xf>
    <xf numFmtId="0" fontId="12" fillId="0" borderId="0" xfId="58" applyFont="1" applyAlignment="1">
      <alignment horizontal="center" vertical="center"/>
    </xf>
    <xf numFmtId="0" fontId="12" fillId="0" borderId="0" xfId="58" applyFont="1" applyAlignment="1">
      <alignment horizontal="center" vertical="center" wrapText="1"/>
    </xf>
    <xf numFmtId="0" fontId="12" fillId="0" borderId="3" xfId="58" applyFont="1" applyBorder="1" applyAlignment="1">
      <alignment horizontal="center" vertical="center" wrapText="1"/>
    </xf>
    <xf numFmtId="0" fontId="34" fillId="0" borderId="0" xfId="58" applyFont="1" applyAlignment="1">
      <alignment horizontal="left" vertical="top" wrapText="1"/>
    </xf>
    <xf numFmtId="39" fontId="12" fillId="0" borderId="0" xfId="58" applyNumberFormat="1" applyFont="1" applyAlignment="1">
      <alignment horizontal="center"/>
    </xf>
    <xf numFmtId="39" fontId="12" fillId="0" borderId="2" xfId="39" applyNumberFormat="1" applyFont="1" applyBorder="1" applyAlignment="1">
      <alignment horizontal="center"/>
    </xf>
    <xf numFmtId="0" fontId="12" fillId="0" borderId="0" xfId="21" applyFont="1" applyAlignment="1">
      <alignment horizontal="center" vertical="center" wrapText="1"/>
    </xf>
    <xf numFmtId="0" fontId="12" fillId="0" borderId="3" xfId="21" applyFont="1" applyBorder="1" applyAlignment="1">
      <alignment horizontal="center" vertical="center" wrapText="1"/>
    </xf>
    <xf numFmtId="0" fontId="12" fillId="0" borderId="0" xfId="21" applyFont="1" applyAlignment="1">
      <alignment horizontal="center" vertical="center"/>
    </xf>
    <xf numFmtId="0" fontId="12" fillId="0" borderId="3" xfId="21" applyFont="1" applyBorder="1" applyAlignment="1">
      <alignment horizontal="center" vertical="center"/>
    </xf>
    <xf numFmtId="0" fontId="12" fillId="0" borderId="0" xfId="21" applyFont="1" applyAlignment="1">
      <alignment horizontal="center" vertical="top" wrapText="1"/>
    </xf>
    <xf numFmtId="0" fontId="12" fillId="0" borderId="3" xfId="21" applyFont="1" applyBorder="1" applyAlignment="1">
      <alignment horizontal="center" vertical="top" wrapText="1"/>
    </xf>
    <xf numFmtId="40" fontId="12" fillId="0" borderId="3" xfId="37" applyNumberFormat="1" applyFont="1" applyBorder="1" applyAlignment="1">
      <alignment horizontal="center"/>
    </xf>
    <xf numFmtId="0" fontId="12" fillId="0" borderId="2" xfId="21" applyFont="1" applyBorder="1" applyAlignment="1">
      <alignment horizontal="center" vertical="center"/>
    </xf>
    <xf numFmtId="15" fontId="12" fillId="0" borderId="2" xfId="33" quotePrefix="1" applyNumberFormat="1" applyFont="1" applyBorder="1" applyAlignment="1">
      <alignment horizontal="center"/>
    </xf>
    <xf numFmtId="39" fontId="10" fillId="0" borderId="2" xfId="0" applyNumberFormat="1" applyFont="1" applyBorder="1" applyAlignment="1">
      <alignment horizontal="center"/>
    </xf>
    <xf numFmtId="39" fontId="10" fillId="0" borderId="2" xfId="36" applyFont="1" applyBorder="1" applyAlignment="1">
      <alignment horizontal="center"/>
    </xf>
  </cellXfs>
  <cellStyles count="273">
    <cellStyle name="Comma" xfId="1" builtinId="3"/>
    <cellStyle name="Comma 10" xfId="150" xr:uid="{743B58CA-954F-4865-9A04-C4907378FCE0}"/>
    <cellStyle name="Comma 10 3" xfId="2" xr:uid="{00000000-0005-0000-0000-000000000000}"/>
    <cellStyle name="Comma 10 3 2" xfId="41" xr:uid="{9E6245BF-C129-4115-AC5D-E0D0BA1B8EDC}"/>
    <cellStyle name="Comma 10 3 2 2" xfId="95" xr:uid="{07D584B5-A332-4DF1-8D7A-41C587C0A6BB}"/>
    <cellStyle name="Comma 10 3 2 2 2" xfId="218" xr:uid="{3059835F-41ED-4613-A2DB-DB8465503AA8}"/>
    <cellStyle name="Comma 10 3 2 3" xfId="173" xr:uid="{5EC63986-52ED-4561-9F32-DC7600E0645C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4" xr:uid="{D3563802-BB03-4509-812A-EDED36F4B3AE}"/>
    <cellStyle name="Comma 2 2 2 2 2" xfId="98" xr:uid="{38A390FD-20CF-429A-9E31-085E0E1ACB34}"/>
    <cellStyle name="Comma 2 2 2 2 2 2" xfId="221" xr:uid="{BB2D0FE6-0906-43F7-ADC6-41EE0C95A1FA}"/>
    <cellStyle name="Comma 2 2 2 2 3" xfId="176" xr:uid="{8C207903-C683-4EED-8DE8-6AB19C159C86}"/>
    <cellStyle name="Comma 2 2 2 3" xfId="119" xr:uid="{26976EAF-CDAC-4D85-8B83-9D6091868347}"/>
    <cellStyle name="Comma 2 2 2 3 2" xfId="242" xr:uid="{0F5E8DB2-D50E-4010-B8B9-66897B705C1E}"/>
    <cellStyle name="Comma 2 2 2 4" xfId="75" xr:uid="{55A78280-11EF-4D20-A2AC-87227C1FF4ED}"/>
    <cellStyle name="Comma 2 2 2 4 2" xfId="198" xr:uid="{F308C1CC-F15D-4975-8C3D-EFE0B68277C2}"/>
    <cellStyle name="Comma 2 2 2 5" xfId="153" xr:uid="{78181861-93F6-4C0E-B5C5-7F58D64431A8}"/>
    <cellStyle name="Comma 2 2 3" xfId="43" xr:uid="{76F41499-41DA-468A-A510-2FDE925BD870}"/>
    <cellStyle name="Comma 2 2 3 2" xfId="97" xr:uid="{E557213B-F86A-43CC-AEF0-C9A880601078}"/>
    <cellStyle name="Comma 2 2 3 2 2" xfId="220" xr:uid="{2B10EFDB-07AC-4AF0-9722-49D514016F52}"/>
    <cellStyle name="Comma 2 2 3 3" xfId="175" xr:uid="{F34CA81F-DBC0-4D06-9A77-2C4A24352F59}"/>
    <cellStyle name="Comma 2 2 4" xfId="118" xr:uid="{48BD6AB6-EF66-49A5-92F0-4147C9653376}"/>
    <cellStyle name="Comma 2 2 4 2" xfId="241" xr:uid="{F5258CAD-4515-4581-8954-4571645976CA}"/>
    <cellStyle name="Comma 2 2 5" xfId="143" xr:uid="{9E7FD28A-78BA-4F5F-AB79-3E28B9E63A31}"/>
    <cellStyle name="Comma 2 2 5 2" xfId="266" xr:uid="{DB3B5818-AE3C-4765-93CF-4A874BF7952B}"/>
    <cellStyle name="Comma 2 2 6" xfId="74" xr:uid="{8BDFF91C-6FAB-4114-82E4-1D038E13FA9A}"/>
    <cellStyle name="Comma 2 2 6 2" xfId="197" xr:uid="{51063E70-EBA1-45D6-84A3-8C34B2AB3C0F}"/>
    <cellStyle name="Comma 2 2 7" xfId="152" xr:uid="{C0B1C4E9-484D-4CF7-A777-A82953BEAF1D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7" xr:uid="{499B2775-5AD7-44B1-A290-A67ED3AF726A}"/>
    <cellStyle name="Comma 2 3 2 2 2 2" xfId="101" xr:uid="{C6FE4145-5751-4594-B137-9DD63B4E713A}"/>
    <cellStyle name="Comma 2 3 2 2 2 2 2" xfId="224" xr:uid="{E514212D-60EC-4ABD-B2F4-A9710C6A6284}"/>
    <cellStyle name="Comma 2 3 2 2 2 3" xfId="179" xr:uid="{4C64344C-51A9-4EFC-BD3C-8A2944DE5453}"/>
    <cellStyle name="Comma 2 3 2 2 3" xfId="122" xr:uid="{8D8B3987-9A3F-4FB6-996B-EFEBF862BD83}"/>
    <cellStyle name="Comma 2 3 2 2 3 2" xfId="245" xr:uid="{2E844BF5-BBD9-4552-A3F2-7526AC9E3965}"/>
    <cellStyle name="Comma 2 3 2 2 4" xfId="78" xr:uid="{950F9FB2-6360-408E-AD14-D5A53893D198}"/>
    <cellStyle name="Comma 2 3 2 2 4 2" xfId="201" xr:uid="{F7C1A9CF-CF57-406C-93B2-61ACA0361662}"/>
    <cellStyle name="Comma 2 3 2 2 5" xfId="156" xr:uid="{533E267E-1A03-4860-B285-C7D1B1FD232B}"/>
    <cellStyle name="Comma 2 3 2 3" xfId="46" xr:uid="{9E62A429-0226-4107-84A8-0648C31754A4}"/>
    <cellStyle name="Comma 2 3 2 3 2" xfId="100" xr:uid="{65F4BFBD-AE2C-4486-B910-506EAFFB3807}"/>
    <cellStyle name="Comma 2 3 2 3 2 2" xfId="223" xr:uid="{C32D92EF-68C0-43EE-8695-6E71072FFEB6}"/>
    <cellStyle name="Comma 2 3 2 3 3" xfId="178" xr:uid="{13F9CB07-18DE-4252-91CB-5BC0596F9150}"/>
    <cellStyle name="Comma 2 3 2 4" xfId="121" xr:uid="{6BC7EA63-E359-4CBA-8375-5DD490792C54}"/>
    <cellStyle name="Comma 2 3 2 4 2" xfId="244" xr:uid="{D7A169D1-6840-496A-9D78-AB89BCEA8ADE}"/>
    <cellStyle name="Comma 2 3 2 5" xfId="145" xr:uid="{D8A1A7FE-4B92-4A88-BBB9-AEB62C68F0D6}"/>
    <cellStyle name="Comma 2 3 2 5 2" xfId="268" xr:uid="{032AFFD6-F95B-44FF-B6E0-C21040434210}"/>
    <cellStyle name="Comma 2 3 2 6" xfId="77" xr:uid="{FB83FDEF-EA35-4C18-83F1-BFC3CA237C1D}"/>
    <cellStyle name="Comma 2 3 2 6 2" xfId="200" xr:uid="{BABE5BB2-A711-4E1D-81D7-C872D358F13C}"/>
    <cellStyle name="Comma 2 3 2 7" xfId="155" xr:uid="{D8D8968F-E0C2-47E4-944E-88D0DB6F2E1A}"/>
    <cellStyle name="Comma 2 3 3" xfId="9" xr:uid="{00000000-0005-0000-0000-000007000000}"/>
    <cellStyle name="Comma 2 3 3 2" xfId="48" xr:uid="{036EE271-78B2-4022-B535-4096FCD443B0}"/>
    <cellStyle name="Comma 2 3 3 2 2" xfId="102" xr:uid="{D0AB8C06-59D8-4023-A173-6E1EBF765BB9}"/>
    <cellStyle name="Comma 2 3 3 2 2 2" xfId="225" xr:uid="{6F250804-B712-46BA-A07F-0CE75E02C37F}"/>
    <cellStyle name="Comma 2 3 3 2 3" xfId="180" xr:uid="{7BBCCC08-B19C-488E-A046-7A78E1D805FD}"/>
    <cellStyle name="Comma 2 3 3 3" xfId="123" xr:uid="{AEA8362F-6FC1-4EFC-B786-AEEBCFE34FE5}"/>
    <cellStyle name="Comma 2 3 3 3 2" xfId="246" xr:uid="{F1B3E237-A85E-4ECA-9CB3-D2B4C0E6708C}"/>
    <cellStyle name="Comma 2 3 3 4" xfId="79" xr:uid="{B9E50B57-6931-42DE-B433-3A96165B44C2}"/>
    <cellStyle name="Comma 2 3 3 4 2" xfId="202" xr:uid="{99AFBD89-B108-4783-9038-68A2DA7C7774}"/>
    <cellStyle name="Comma 2 3 3 5" xfId="157" xr:uid="{22043EFB-2F7D-4E27-88A2-36AFC4FBC961}"/>
    <cellStyle name="Comma 2 3 4" xfId="45" xr:uid="{DD61D126-82FA-4412-9004-0EC263BB01B5}"/>
    <cellStyle name="Comma 2 3 4 2" xfId="99" xr:uid="{11EA305B-005A-4118-9E57-FA62E29E3BA8}"/>
    <cellStyle name="Comma 2 3 4 2 2" xfId="222" xr:uid="{453BEF0B-FDE5-4648-A54D-57796F06DB4D}"/>
    <cellStyle name="Comma 2 3 4 3" xfId="177" xr:uid="{E5B3E507-5535-4EFC-B148-D6657ED9BC7D}"/>
    <cellStyle name="Comma 2 3 5" xfId="120" xr:uid="{26ADBA75-3283-4B95-91CD-596F273759A3}"/>
    <cellStyle name="Comma 2 3 5 2" xfId="243" xr:uid="{090911DF-5BDB-482C-8E0B-6AA75B23E046}"/>
    <cellStyle name="Comma 2 3 6" xfId="144" xr:uid="{4AB5C408-1959-4ED6-A0E4-4CA4311F92FA}"/>
    <cellStyle name="Comma 2 3 6 2" xfId="267" xr:uid="{998E4B7E-8846-4742-9036-EE0602BE5888}"/>
    <cellStyle name="Comma 2 3 7" xfId="76" xr:uid="{4043ABCD-C93D-4FAB-BCAB-CF5FB6CC5444}"/>
    <cellStyle name="Comma 2 3 7 2" xfId="199" xr:uid="{7DE0E814-B9F1-4075-9A21-4CB65DAA66DB}"/>
    <cellStyle name="Comma 2 3 8" xfId="154" xr:uid="{522B3693-9B90-4981-A04A-339474D670CD}"/>
    <cellStyle name="Comma 2 4" xfId="10" xr:uid="{00000000-0005-0000-0000-000008000000}"/>
    <cellStyle name="Comma 2 4 2" xfId="49" xr:uid="{DCF7D710-FFF2-4A27-B5AE-4F038DD106F4}"/>
    <cellStyle name="Comma 2 4 2 2" xfId="103" xr:uid="{CB22C550-A399-4BA6-8A77-0A9B6D79D222}"/>
    <cellStyle name="Comma 2 4 2 2 2" xfId="226" xr:uid="{7E2AD991-4689-49BB-ABEE-35CF426A7D9C}"/>
    <cellStyle name="Comma 2 4 2 3" xfId="181" xr:uid="{9C4DF5AD-B326-4112-8B0E-2B9C43DD4EE2}"/>
    <cellStyle name="Comma 2 4 3" xfId="124" xr:uid="{3A26F003-5AC2-4176-B43E-FF80A74FCBF6}"/>
    <cellStyle name="Comma 2 4 3 2" xfId="247" xr:uid="{69DD05D3-FA8E-4FE9-A0D4-CD19937254A1}"/>
    <cellStyle name="Comma 2 4 4" xfId="80" xr:uid="{8E2F25A4-E3C6-47EA-A02A-37DBC0EDD0C9}"/>
    <cellStyle name="Comma 2 4 4 2" xfId="203" xr:uid="{E709F6D9-BBFF-4841-9BC9-E6D8409864BB}"/>
    <cellStyle name="Comma 2 4 5" xfId="158" xr:uid="{56C98F17-6F8B-4119-9986-47D58A18511B}"/>
    <cellStyle name="Comma 2 5" xfId="42" xr:uid="{F0A6F729-D500-4476-8DEB-31E25905427E}"/>
    <cellStyle name="Comma 2 5 2" xfId="96" xr:uid="{3EBB2A29-B5CD-4B97-BFE9-83092FC550BC}"/>
    <cellStyle name="Comma 2 5 2 2" xfId="219" xr:uid="{11941C00-137E-4CE7-9CB2-5E906A2C6CC2}"/>
    <cellStyle name="Comma 2 5 3" xfId="174" xr:uid="{4228C64D-8630-41F2-B4DF-568670E0AAE2}"/>
    <cellStyle name="Comma 2 6" xfId="117" xr:uid="{9BF10044-0D8B-4565-9573-F8A14F119FB3}"/>
    <cellStyle name="Comma 2 6 2" xfId="240" xr:uid="{0D5B1A56-43C2-4107-8BE6-F059F6DB4CFD}"/>
    <cellStyle name="Comma 2 7" xfId="142" xr:uid="{D093CB02-6446-43AB-9B30-9399723123BA}"/>
    <cellStyle name="Comma 2 7 2" xfId="265" xr:uid="{FDB526C7-3C91-4475-9FFB-F2CF76DD770B}"/>
    <cellStyle name="Comma 2 8" xfId="73" xr:uid="{29676BFC-918F-4B21-A50F-361457558731}"/>
    <cellStyle name="Comma 2 8 2" xfId="196" xr:uid="{4650B4FC-5EB6-4AC0-9777-F33F1E5572A1}"/>
    <cellStyle name="Comma 2 9" xfId="151" xr:uid="{1605FE73-07EF-45ED-ABEC-12B60A6D85A4}"/>
    <cellStyle name="Comma 3" xfId="11" xr:uid="{00000000-0005-0000-0000-000009000000}"/>
    <cellStyle name="Comma 3 2" xfId="12" xr:uid="{00000000-0005-0000-0000-00000A000000}"/>
    <cellStyle name="Comma 3 2 2" xfId="51" xr:uid="{14F7CA27-1AF0-4262-9516-7E597CD09F7F}"/>
    <cellStyle name="Comma 3 2 2 2" xfId="105" xr:uid="{C8B66605-252C-4FB6-82AF-1952FBC1D6DF}"/>
    <cellStyle name="Comma 3 2 2 2 2" xfId="228" xr:uid="{6CB99311-8D2E-4F0C-9B98-8E366379E04E}"/>
    <cellStyle name="Comma 3 2 2 3" xfId="183" xr:uid="{0E871EF3-3E9C-4957-B47C-1C5324A42A16}"/>
    <cellStyle name="Comma 3 2 3" xfId="126" xr:uid="{78D74C8F-91B9-4C26-B566-F5A3D7FA1CAE}"/>
    <cellStyle name="Comma 3 2 3 2" xfId="249" xr:uid="{44DD607E-50A2-496B-AF40-FF3228986765}"/>
    <cellStyle name="Comma 3 2 4" xfId="82" xr:uid="{2D4D4B5D-6897-4EEE-8ACF-550FDEED6FB3}"/>
    <cellStyle name="Comma 3 2 4 2" xfId="205" xr:uid="{E9881386-8EFC-4809-911D-2DB0DEC68D0E}"/>
    <cellStyle name="Comma 3 2 5" xfId="160" xr:uid="{952DC6EB-71BB-4F0A-A555-5C5C7C6794A8}"/>
    <cellStyle name="Comma 3 3" xfId="50" xr:uid="{D5B12045-EEFA-4A0C-8DEC-2B92090C0490}"/>
    <cellStyle name="Comma 3 3 2" xfId="104" xr:uid="{F9358F3C-A291-4ACE-8D6C-336BBDB498E2}"/>
    <cellStyle name="Comma 3 3 2 2" xfId="227" xr:uid="{C2587586-F105-41EC-BF92-54BAB32FE97D}"/>
    <cellStyle name="Comma 3 3 3" xfId="182" xr:uid="{57ACADFF-F634-4692-91BA-A1BA128CC5C0}"/>
    <cellStyle name="Comma 3 4" xfId="125" xr:uid="{C93C03C1-C7B3-4DBA-911F-838D54A927CC}"/>
    <cellStyle name="Comma 3 4 2" xfId="248" xr:uid="{C8AEEC82-A5BD-4A7B-8E57-B5CA23B4824B}"/>
    <cellStyle name="Comma 3 5" xfId="146" xr:uid="{7680C69F-0447-4D69-84E2-38697822AC2C}"/>
    <cellStyle name="Comma 3 5 2" xfId="269" xr:uid="{48FC64E7-2B0B-4CC1-9E5C-96ECF8517D44}"/>
    <cellStyle name="Comma 3 6" xfId="81" xr:uid="{1BE13537-AA36-45BE-8A2A-9B2856DF43B7}"/>
    <cellStyle name="Comma 3 6 2" xfId="204" xr:uid="{64BD5152-7E74-4A70-B2EF-D74EA54437DE}"/>
    <cellStyle name="Comma 3 7" xfId="159" xr:uid="{2D6DF7E8-223E-4430-BA4C-8B363DAE4CA9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4" xr:uid="{8EC82D07-AEB9-4F2D-9953-F38CEA747DC8}"/>
    <cellStyle name="Comma 4 2 2 2 2" xfId="108" xr:uid="{6FD30419-9479-4F09-BFBD-81CE3ECFE0F8}"/>
    <cellStyle name="Comma 4 2 2 2 2 2" xfId="231" xr:uid="{1EE8748D-D3AF-48BD-96F5-61ECF7E071F1}"/>
    <cellStyle name="Comma 4 2 2 2 3" xfId="186" xr:uid="{5AACE22E-0AA0-4E2B-A0DC-8DB61ACDC644}"/>
    <cellStyle name="Comma 4 2 2 3" xfId="129" xr:uid="{867A8EFE-1ADB-435F-93A0-5F2718C1326A}"/>
    <cellStyle name="Comma 4 2 2 3 2" xfId="252" xr:uid="{3E779742-774B-4421-BCB0-C782E4D746DA}"/>
    <cellStyle name="Comma 4 2 2 4" xfId="85" xr:uid="{3FBB7F0F-D501-4CE9-B56F-E926D7986B7C}"/>
    <cellStyle name="Comma 4 2 2 4 2" xfId="208" xr:uid="{282BBA2C-B65F-4CEA-9B1D-B728F5A66568}"/>
    <cellStyle name="Comma 4 2 2 5" xfId="163" xr:uid="{3BAC1D01-0778-47EE-8A6A-ECB3BC89CE9D}"/>
    <cellStyle name="Comma 4 2 3" xfId="53" xr:uid="{F6154BBE-299E-4859-A1E4-EDD0E4966D3F}"/>
    <cellStyle name="Comma 4 2 3 2" xfId="107" xr:uid="{B60BE0E4-0C5D-47B4-A6D0-A0D0BE8820EF}"/>
    <cellStyle name="Comma 4 2 3 2 2" xfId="230" xr:uid="{2FC758DE-F8C1-48B5-87A6-03FC8D5157A5}"/>
    <cellStyle name="Comma 4 2 3 3" xfId="185" xr:uid="{F664E5AA-CAB6-4AA7-83F6-8062814B3530}"/>
    <cellStyle name="Comma 4 2 4" xfId="128" xr:uid="{A6D12386-16D9-49EE-B0F6-8B7FC7678D9F}"/>
    <cellStyle name="Comma 4 2 4 2" xfId="251" xr:uid="{C9EB8C17-2F43-4529-BF97-3066920AFF56}"/>
    <cellStyle name="Comma 4 2 5" xfId="148" xr:uid="{E60524BF-87F4-44C1-B81E-CC3E37915598}"/>
    <cellStyle name="Comma 4 2 5 2" xfId="271" xr:uid="{0ACD25EF-CBEC-4B17-946E-FF64DF401B8B}"/>
    <cellStyle name="Comma 4 2 6" xfId="84" xr:uid="{F6894B7E-5929-44B4-BB04-0A844A729900}"/>
    <cellStyle name="Comma 4 2 6 2" xfId="207" xr:uid="{D3478D25-97E7-4997-A7CF-AE80776425FD}"/>
    <cellStyle name="Comma 4 2 7" xfId="162" xr:uid="{423CBA22-8A1F-40B6-A905-F34830F6F311}"/>
    <cellStyle name="Comma 4 3" xfId="16" xr:uid="{00000000-0005-0000-0000-00000E000000}"/>
    <cellStyle name="Comma 4 3 2" xfId="55" xr:uid="{EDF2D5E0-CD76-470F-BFA2-ADF4739D07CF}"/>
    <cellStyle name="Comma 4 3 2 2" xfId="109" xr:uid="{E84BD8A1-C9FE-4B95-9740-D17394D1ED35}"/>
    <cellStyle name="Comma 4 3 2 2 2" xfId="232" xr:uid="{F39A33A4-B161-4F2E-A57F-1A43852357BC}"/>
    <cellStyle name="Comma 4 3 2 3" xfId="187" xr:uid="{63CCF5AC-199D-457E-833C-4A13C3B4B01D}"/>
    <cellStyle name="Comma 4 3 3" xfId="130" xr:uid="{0C6E523D-4991-4127-9EEF-EC809E0A695F}"/>
    <cellStyle name="Comma 4 3 3 2" xfId="253" xr:uid="{C16B1489-C39F-4C23-8276-80F7B11AE94F}"/>
    <cellStyle name="Comma 4 3 4" xfId="86" xr:uid="{B998382A-5D5B-45C0-A543-5171193A43C9}"/>
    <cellStyle name="Comma 4 3 4 2" xfId="209" xr:uid="{B0F25910-44A9-4F33-9127-7FE48A0EF7B5}"/>
    <cellStyle name="Comma 4 3 5" xfId="164" xr:uid="{0B9664EB-E00F-43CA-B116-D513551F12D5}"/>
    <cellStyle name="Comma 4 4" xfId="52" xr:uid="{2FF5BEAC-7E74-4427-9847-DBD895D8D8C1}"/>
    <cellStyle name="Comma 4 4 2" xfId="106" xr:uid="{F559F022-2A50-4316-B41A-E270E87EBCAA}"/>
    <cellStyle name="Comma 4 4 2 2" xfId="229" xr:uid="{46C9B679-6F91-4380-9A29-E80331D6AB91}"/>
    <cellStyle name="Comma 4 4 3" xfId="184" xr:uid="{60B556E9-1D83-4642-B433-CCCABF328543}"/>
    <cellStyle name="Comma 4 5" xfId="127" xr:uid="{44D75768-C72E-4C3F-A113-14BE8E588C51}"/>
    <cellStyle name="Comma 4 5 2" xfId="250" xr:uid="{929AA3CF-D6B5-442E-B601-F6BF1801769C}"/>
    <cellStyle name="Comma 4 6" xfId="147" xr:uid="{BE370430-50CE-483B-B055-698076FBD52B}"/>
    <cellStyle name="Comma 4 6 2" xfId="270" xr:uid="{562364A4-888C-48B9-BF4F-D094F74F6A82}"/>
    <cellStyle name="Comma 4 7" xfId="83" xr:uid="{4FBE8C0D-47DF-4967-A31C-29401EF83798}"/>
    <cellStyle name="Comma 4 7 2" xfId="206" xr:uid="{C5861515-AB85-44BF-A9E6-D2C1E42BC203}"/>
    <cellStyle name="Comma 4 8" xfId="161" xr:uid="{F4AFC3E3-D4A5-4FA0-AB63-09E7C2964FEE}"/>
    <cellStyle name="Comma 5" xfId="17" xr:uid="{00000000-0005-0000-0000-00000F000000}"/>
    <cellStyle name="Comma 5 2" xfId="56" xr:uid="{7F294102-AAE0-46BA-BFCA-B29A8B2BFDB4}"/>
    <cellStyle name="Comma 5 2 2" xfId="110" xr:uid="{717FA7AC-62CF-4465-9DC3-F6BC8F4A2190}"/>
    <cellStyle name="Comma 5 2 2 2" xfId="233" xr:uid="{BB466EDB-FDB9-41CA-802D-AFA0F3C9043C}"/>
    <cellStyle name="Comma 5 2 3" xfId="188" xr:uid="{4D343744-CB28-4B9A-8F2B-970A8AEC08AB}"/>
    <cellStyle name="Comma 5 3" xfId="131" xr:uid="{36626AD7-2C93-46D0-9C80-0582FBD533E3}"/>
    <cellStyle name="Comma 5 3 2" xfId="254" xr:uid="{E5C1D9E4-60F2-4992-BF21-812D70068FFE}"/>
    <cellStyle name="Comma 5 4" xfId="87" xr:uid="{E4060293-77F5-431A-96E1-EA65B1C19335}"/>
    <cellStyle name="Comma 5 4 2" xfId="210" xr:uid="{D7CCE9E3-7E10-45E4-AA61-C188BF894635}"/>
    <cellStyle name="Comma 5 5" xfId="165" xr:uid="{29B7D8EB-3D6E-4899-8598-2862959DBE84}"/>
    <cellStyle name="Comma 6" xfId="40" xr:uid="{D70B5C2E-D831-4E23-BED8-511A33D0516A}"/>
    <cellStyle name="Comma 6 2" xfId="94" xr:uid="{264EF4AB-7D5E-422E-A431-97BD8D069A25}"/>
    <cellStyle name="Comma 6 2 2" xfId="217" xr:uid="{56AC2547-C082-48BB-9C69-E7F1D608A9FA}"/>
    <cellStyle name="Comma 6 3" xfId="172" xr:uid="{0B8D62B5-5380-4BE8-B087-681E34644777}"/>
    <cellStyle name="Comma 7" xfId="137" xr:uid="{EF55BD9F-808C-4FCA-A902-83B7C91F95C2}"/>
    <cellStyle name="Comma 7 2" xfId="260" xr:uid="{EFD9D663-FAE5-4E51-9D97-8A56AD5CE16B}"/>
    <cellStyle name="Comma 8" xfId="141" xr:uid="{0D03A7BB-BCEC-48F7-866C-9049A40E9354}"/>
    <cellStyle name="Comma 8 2" xfId="264" xr:uid="{3A8FBE6A-3F58-4835-AF45-FEE170DA4685}"/>
    <cellStyle name="Comma 9" xfId="72" xr:uid="{2DE7AA91-58D1-4251-935A-9D59C67AB654}"/>
    <cellStyle name="Comma 9 2" xfId="195" xr:uid="{0DC46049-2A3E-48DC-BF65-D4EC4D419E26}"/>
    <cellStyle name="Currency1 28" xfId="18" xr:uid="{00000000-0005-0000-0000-000010000000}"/>
    <cellStyle name="Currency1 28 2" xfId="57" xr:uid="{4140706E-2B62-44F0-9716-0D8F5A0E5A77}"/>
    <cellStyle name="Normal" xfId="0" builtinId="0"/>
    <cellStyle name="Normal 10" xfId="19" xr:uid="{00000000-0005-0000-0000-000011000000}"/>
    <cellStyle name="Normal 10 2" xfId="58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0" xr:uid="{3BCF390D-EB13-44AD-92C9-705218E9B96D}"/>
    <cellStyle name="Normal 2 2" xfId="22" xr:uid="{00000000-0005-0000-0000-000014000000}"/>
    <cellStyle name="Normal 2 2 2" xfId="61" xr:uid="{98AF913C-5C29-4244-8222-D63EFD720C67}"/>
    <cellStyle name="Normal 2 3" xfId="59" xr:uid="{42FA3A89-6BBB-48C4-B9C3-F678144A434C}"/>
    <cellStyle name="Normal 2 3 2" xfId="111" xr:uid="{D05B68FB-D880-49CA-A21F-F797F9A65640}"/>
    <cellStyle name="Normal 2 3 2 2" xfId="234" xr:uid="{00AEE2CC-6D43-4F44-98A9-9B275F008AB6}"/>
    <cellStyle name="Normal 2 3 3" xfId="189" xr:uid="{2DC13F74-434E-4ADF-9615-83752AA44103}"/>
    <cellStyle name="Normal 2 4" xfId="132" xr:uid="{2247305F-B663-48D0-B665-B1E3B3690FF4}"/>
    <cellStyle name="Normal 2 4 2" xfId="255" xr:uid="{A9B6E2E1-DAA4-43B3-9852-99444DBF07D4}"/>
    <cellStyle name="Normal 2 5" xfId="149" xr:uid="{E82E5DA2-3E10-4EB6-9BAA-6A3B7BB96F0E}"/>
    <cellStyle name="Normal 2 5 2" xfId="272" xr:uid="{83AE1129-38CF-4929-AEE6-7B995188A32E}"/>
    <cellStyle name="Normal 2 6" xfId="88" xr:uid="{EDD56D6C-94CE-4369-8383-41E451901CAB}"/>
    <cellStyle name="Normal 2 6 2" xfId="211" xr:uid="{7C590F0B-6D8C-4028-BE25-7EA1CA244BB2}"/>
    <cellStyle name="Normal 2 7" xfId="166" xr:uid="{7ABE5798-5852-4991-AAB4-330BC855A82B}"/>
    <cellStyle name="Normal 3" xfId="23" xr:uid="{00000000-0005-0000-0000-000015000000}"/>
    <cellStyle name="Normal 3 2" xfId="62" xr:uid="{7F80AEF9-4C30-41EC-A4A5-0F67BB2527A5}"/>
    <cellStyle name="Normal 4" xfId="24" xr:uid="{00000000-0005-0000-0000-000016000000}"/>
    <cellStyle name="Normal 5" xfId="39" xr:uid="{B46FB3C2-D8CF-4458-B69F-725A5F288DB3}"/>
    <cellStyle name="Normal 6" xfId="71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3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6" xr:uid="{EA8B914A-050E-427B-87B2-5948216DA201}"/>
    <cellStyle name="เครื่องหมายจุลภาค 2 2 2 2 2" xfId="114" xr:uid="{D37AB8A6-EA3F-4AF9-8E91-2601276DE5F9}"/>
    <cellStyle name="เครื่องหมายจุลภาค 2 2 2 2 2 2" xfId="237" xr:uid="{B0682DF0-1483-447C-B80B-EB6F445CF432}"/>
    <cellStyle name="เครื่องหมายจุลภาค 2 2 2 2 3" xfId="192" xr:uid="{86EA0967-B2A0-4AE0-87CF-9F0408372723}"/>
    <cellStyle name="เครื่องหมายจุลภาค 2 2 2 3" xfId="135" xr:uid="{9FAD8685-4624-4E8F-BDE9-8CD3F601074C}"/>
    <cellStyle name="เครื่องหมายจุลภาค 2 2 2 3 2" xfId="258" xr:uid="{BAD023B7-88A8-41B1-A8F7-F4330F080065}"/>
    <cellStyle name="เครื่องหมายจุลภาค 2 2 2 4" xfId="91" xr:uid="{DD1BABF8-EFF6-4EA9-8DFC-37A33886A5AB}"/>
    <cellStyle name="เครื่องหมายจุลภาค 2 2 2 4 2" xfId="214" xr:uid="{1519D78A-FA7D-4BB9-B3A7-0456B6F285DE}"/>
    <cellStyle name="เครื่องหมายจุลภาค 2 2 2 5" xfId="169" xr:uid="{C1D0BAB7-5327-4A19-BCAC-2F72FCBA4682}"/>
    <cellStyle name="เครื่องหมายจุลภาค 2 2 3" xfId="65" xr:uid="{D781D28A-39AB-4B2D-9505-DE009ADFF458}"/>
    <cellStyle name="เครื่องหมายจุลภาค 2 2 3 2" xfId="113" xr:uid="{AB51F9F1-623F-4349-B542-3A95718E462B}"/>
    <cellStyle name="เครื่องหมายจุลภาค 2 2 3 2 2" xfId="236" xr:uid="{F7BFF7B4-1D96-4AD7-899F-82C5F353D4C6}"/>
    <cellStyle name="เครื่องหมายจุลภาค 2 2 3 3" xfId="191" xr:uid="{60D93AB8-A90F-450B-A083-DBFF32BAFA7C}"/>
    <cellStyle name="เครื่องหมายจุลภาค 2 2 4" xfId="134" xr:uid="{DC6BA2EA-C54D-4140-840A-3B788BE198B5}"/>
    <cellStyle name="เครื่องหมายจุลภาค 2 2 4 2" xfId="257" xr:uid="{D3934641-9279-4326-B1D4-CE3E447D84EA}"/>
    <cellStyle name="เครื่องหมายจุลภาค 2 2 5" xfId="140" xr:uid="{87A1D3BD-CBB6-4770-96EA-10AC0631B0D0}"/>
    <cellStyle name="เครื่องหมายจุลภาค 2 2 5 2" xfId="263" xr:uid="{4794B32D-5F61-4539-BFF5-C36115C65F28}"/>
    <cellStyle name="เครื่องหมายจุลภาค 2 2 6" xfId="90" xr:uid="{1C76DCDE-9FFD-4705-BD50-C288EFBB187B}"/>
    <cellStyle name="เครื่องหมายจุลภาค 2 2 6 2" xfId="213" xr:uid="{69A333B1-76A2-4EA2-A2E5-9AA0D23C30E8}"/>
    <cellStyle name="เครื่องหมายจุลภาค 2 2 7" xfId="168" xr:uid="{B926686E-4C83-4796-ACF7-D64DD4B58820}"/>
    <cellStyle name="เครื่องหมายจุลภาค 2 3" xfId="30" xr:uid="{00000000-0005-0000-0000-00001C000000}"/>
    <cellStyle name="เครื่องหมายจุลภาค 2 3 2" xfId="67" xr:uid="{80D8E116-95E2-4F0A-9448-16B315E2608C}"/>
    <cellStyle name="เครื่องหมายจุลภาค 2 3 2 2" xfId="115" xr:uid="{3BC73049-E7A8-4980-8341-4727EB6030E0}"/>
    <cellStyle name="เครื่องหมายจุลภาค 2 3 2 2 2" xfId="238" xr:uid="{EE96E9EC-3E0B-467F-9C9C-0FF50E5B7E2D}"/>
    <cellStyle name="เครื่องหมายจุลภาค 2 3 2 3" xfId="193" xr:uid="{C7D3D7C5-AC51-4FF0-948E-40051102A3BD}"/>
    <cellStyle name="เครื่องหมายจุลภาค 2 3 3" xfId="136" xr:uid="{89EDAD92-B346-4F3F-A56B-49C778A34C3E}"/>
    <cellStyle name="เครื่องหมายจุลภาค 2 3 3 2" xfId="259" xr:uid="{C6E609FC-E7B4-4B97-9715-4D93F057F9E8}"/>
    <cellStyle name="เครื่องหมายจุลภาค 2 3 4" xfId="92" xr:uid="{04DBED53-9A6C-4593-B3EE-5802BDCD6FF6}"/>
    <cellStyle name="เครื่องหมายจุลภาค 2 3 4 2" xfId="215" xr:uid="{E7C926B8-9ECB-4511-B548-BA67F82F19C6}"/>
    <cellStyle name="เครื่องหมายจุลภาค 2 3 5" xfId="170" xr:uid="{525A7F9A-47E8-4429-8154-8AE74F654A30}"/>
    <cellStyle name="เครื่องหมายจุลภาค 2 4" xfId="64" xr:uid="{0570AEB7-6C9B-4E06-A960-616EA60DCF0A}"/>
    <cellStyle name="เครื่องหมายจุลภาค 2 4 2" xfId="112" xr:uid="{8B41F048-F253-43EE-93AC-CF9C9945B71A}"/>
    <cellStyle name="เครื่องหมายจุลภาค 2 4 2 2" xfId="235" xr:uid="{E0E98990-63FD-4DDB-A9D5-C08937B42F6D}"/>
    <cellStyle name="เครื่องหมายจุลภาค 2 4 3" xfId="190" xr:uid="{114E8015-DF08-4F91-B52D-05815466C4E3}"/>
    <cellStyle name="เครื่องหมายจุลภาค 2 5" xfId="133" xr:uid="{526A54B7-838B-40E7-8E49-6603357EDA6D}"/>
    <cellStyle name="เครื่องหมายจุลภาค 2 5 2" xfId="256" xr:uid="{CACAB3C0-8514-42E6-B0FD-8DE229CF7907}"/>
    <cellStyle name="เครื่องหมายจุลภาค 2 6" xfId="139" xr:uid="{B98888BE-063A-47F1-9AFA-C70013E8AB1C}"/>
    <cellStyle name="เครื่องหมายจุลภาค 2 6 2" xfId="262" xr:uid="{7E556DF4-7954-499E-85EA-291C41512D74}"/>
    <cellStyle name="เครื่องหมายจุลภาค 2 7" xfId="89" xr:uid="{5346815D-A1DF-414C-B322-3A2A995ADF35}"/>
    <cellStyle name="เครื่องหมายจุลภาค 2 7 2" xfId="212" xr:uid="{6E997873-7747-4EF6-A8F1-77D827413014}"/>
    <cellStyle name="เครื่องหมายจุลภาค 2 8" xfId="167" xr:uid="{EFE6307D-F39B-4855-897E-427FC8DE5888}"/>
    <cellStyle name="จุลภาค 2" xfId="31" xr:uid="{00000000-0005-0000-0000-00001E000000}"/>
    <cellStyle name="จุลภาค 2 2" xfId="68" xr:uid="{694202C0-492C-42DA-AEDC-C69F7A21CECA}"/>
    <cellStyle name="จุลภาค 2 2 2" xfId="116" xr:uid="{1DC1789B-8345-470B-85F0-039565907F92}"/>
    <cellStyle name="จุลภาค 2 2 2 2" xfId="239" xr:uid="{072687E5-A73E-4BED-B3DF-266DF322CE5D}"/>
    <cellStyle name="จุลภาค 2 2 3" xfId="194" xr:uid="{03863497-31F6-4247-92EA-77F48BC5183B}"/>
    <cellStyle name="จุลภาค 2 3" xfId="138" xr:uid="{77A3668C-BE70-4554-BBFF-2C1AC63BF797}"/>
    <cellStyle name="จุลภาค 2 3 2" xfId="261" xr:uid="{FC14EEF6-D3D9-49B4-93CD-FA4B997F03BA}"/>
    <cellStyle name="จุลภาค 2 4" xfId="93" xr:uid="{469DE849-F332-4736-8C36-80E7115B2717}"/>
    <cellStyle name="จุลภาค 2 4 2" xfId="216" xr:uid="{532AC444-E5CA-42E9-A3FE-E4C1ABEE778B}"/>
    <cellStyle name="จุลภาค 2 5" xfId="171" xr:uid="{743490FB-A285-4683-B83D-7B73E58D6284}"/>
    <cellStyle name="ปกติ 2" xfId="32" xr:uid="{00000000-0005-0000-0000-000020000000}"/>
    <cellStyle name="ปกติ 2 2" xfId="69" xr:uid="{9360287E-817A-4E3C-BA1C-3B6BCF8EE87A}"/>
    <cellStyle name="ปกติ 2 2 3 2" xfId="33" xr:uid="{00000000-0005-0000-0000-000021000000}"/>
    <cellStyle name="ปกติ 2 2 3 2 2" xfId="70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4" xfId="38" xr:uid="{00000000-0005-0000-0000-000027000000}"/>
  </cellStyles>
  <dxfs count="0"/>
  <tableStyles count="0" defaultTableStyle="TableStyleMedium9" defaultPivotStyle="PivotStyleLight16"/>
  <colors>
    <mruColors>
      <color rgb="FF66FF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S73"/>
  <sheetViews>
    <sheetView view="pageBreakPreview" topLeftCell="A4" zoomScale="70" zoomScaleNormal="80" zoomScaleSheetLayoutView="70" workbookViewId="0">
      <selection activeCell="N11" sqref="N11"/>
    </sheetView>
  </sheetViews>
  <sheetFormatPr defaultColWidth="11.375" defaultRowHeight="24" customHeight="1"/>
  <cols>
    <col min="1" max="1" width="3" style="82" customWidth="1"/>
    <col min="2" max="2" width="5" style="82" customWidth="1"/>
    <col min="3" max="3" width="0.375" style="82" customWidth="1"/>
    <col min="4" max="4" width="13.625" style="82" customWidth="1"/>
    <col min="5" max="6" width="9" style="82" customWidth="1"/>
    <col min="7" max="7" width="0.625" style="82" customWidth="1"/>
    <col min="8" max="8" width="10.75" style="82" customWidth="1"/>
    <col min="9" max="9" width="0.625" style="82" customWidth="1"/>
    <col min="10" max="10" width="10.75" style="82" customWidth="1"/>
    <col min="11" max="11" width="0.625" style="82" customWidth="1"/>
    <col min="12" max="12" width="14" style="82" customWidth="1"/>
    <col min="13" max="13" width="0.625" style="82" customWidth="1"/>
    <col min="14" max="14" width="14" style="82" customWidth="1"/>
    <col min="15" max="15" width="8.375" style="82" customWidth="1"/>
    <col min="16" max="20" width="9" style="82" customWidth="1"/>
    <col min="21" max="16384" width="11.375" style="82"/>
  </cols>
  <sheetData>
    <row r="1" spans="1:19" s="77" customFormat="1" ht="24" customHeight="1">
      <c r="A1" s="363" t="s">
        <v>0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76"/>
    </row>
    <row r="2" spans="1:19" s="77" customFormat="1" ht="24" customHeight="1">
      <c r="A2" s="364" t="s">
        <v>477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79"/>
    </row>
    <row r="3" spans="1:19" s="77" customFormat="1" ht="24" customHeight="1">
      <c r="A3" s="365" t="s">
        <v>426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</row>
    <row r="4" spans="1:19" ht="24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9" s="77" customFormat="1" ht="24" customHeight="1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O5" s="79"/>
    </row>
    <row r="6" spans="1:19" s="85" customFormat="1" ht="24" customHeight="1">
      <c r="A6" s="83"/>
      <c r="B6" s="84"/>
      <c r="C6" s="84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30"/>
    </row>
    <row r="7" spans="1:19" s="85" customFormat="1" ht="24" customHeight="1">
      <c r="A7" s="83"/>
      <c r="B7" s="83" t="s">
        <v>3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30"/>
    </row>
    <row r="8" spans="1:19" s="85" customFormat="1" ht="24" customHeight="1">
      <c r="A8" s="83"/>
      <c r="B8" s="83" t="s">
        <v>4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30"/>
    </row>
    <row r="9" spans="1:19" s="85" customFormat="1" ht="24" customHeight="1">
      <c r="A9" s="83"/>
      <c r="B9" s="84"/>
      <c r="C9" s="84"/>
      <c r="D9" s="83" t="s">
        <v>5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30"/>
    </row>
    <row r="10" spans="1:19" s="85" customFormat="1" ht="24" customHeight="1">
      <c r="A10" s="83"/>
      <c r="B10" s="84"/>
      <c r="C10" s="84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30"/>
    </row>
    <row r="11" spans="1:19" s="85" customFormat="1" ht="24" customHeight="1">
      <c r="A11" s="76" t="s">
        <v>6</v>
      </c>
      <c r="B11" s="86"/>
      <c r="C11" s="86"/>
      <c r="D11" s="86"/>
      <c r="E11" s="86"/>
      <c r="F11" s="86"/>
      <c r="G11" s="86"/>
      <c r="J11" s="86"/>
      <c r="K11" s="86"/>
      <c r="O11" s="86"/>
    </row>
    <row r="12" spans="1:19" s="85" customFormat="1" ht="24" customHeight="1">
      <c r="A12" s="76"/>
      <c r="B12" s="87" t="s">
        <v>7</v>
      </c>
      <c r="C12" s="87"/>
      <c r="D12" s="87" t="s">
        <v>453</v>
      </c>
      <c r="E12" s="86"/>
      <c r="F12" s="86"/>
      <c r="G12" s="86"/>
      <c r="J12" s="86"/>
      <c r="K12" s="86"/>
      <c r="O12" s="86"/>
      <c r="Q12" s="87"/>
      <c r="R12" s="87"/>
      <c r="S12" s="87"/>
    </row>
    <row r="13" spans="1:19" s="85" customFormat="1" ht="24" customHeight="1">
      <c r="A13" s="76"/>
      <c r="B13" s="88" t="s">
        <v>714</v>
      </c>
      <c r="C13" s="87"/>
      <c r="D13" s="87"/>
      <c r="E13" s="86"/>
      <c r="F13" s="86"/>
      <c r="G13" s="86"/>
      <c r="J13" s="86"/>
      <c r="K13" s="86"/>
      <c r="O13" s="86"/>
      <c r="Q13" s="87"/>
      <c r="R13" s="87"/>
      <c r="S13" s="87"/>
    </row>
    <row r="14" spans="1:19" s="85" customFormat="1" ht="24" customHeight="1">
      <c r="A14" s="76"/>
      <c r="B14" s="87" t="s">
        <v>694</v>
      </c>
      <c r="C14" s="87"/>
      <c r="D14" s="87"/>
      <c r="E14" s="86"/>
      <c r="F14" s="86"/>
      <c r="G14" s="86"/>
      <c r="J14" s="86"/>
      <c r="K14" s="86"/>
      <c r="O14" s="86"/>
      <c r="Q14" s="87"/>
      <c r="R14" s="87"/>
      <c r="S14" s="87"/>
    </row>
    <row r="15" spans="1:19" s="85" customFormat="1" ht="24" customHeight="1">
      <c r="A15" s="76"/>
      <c r="B15" s="87" t="s">
        <v>716</v>
      </c>
      <c r="C15" s="87"/>
      <c r="D15" s="87"/>
      <c r="E15" s="86"/>
      <c r="F15" s="86"/>
      <c r="G15" s="86"/>
      <c r="J15" s="86"/>
      <c r="K15" s="86"/>
      <c r="O15" s="86"/>
      <c r="Q15" s="87"/>
      <c r="R15" s="87"/>
      <c r="S15" s="87"/>
    </row>
    <row r="16" spans="1:19" s="85" customFormat="1" ht="24" customHeight="1">
      <c r="B16" s="87" t="s">
        <v>454</v>
      </c>
      <c r="C16" s="87"/>
      <c r="D16" s="87"/>
      <c r="E16" s="86"/>
      <c r="F16" s="86"/>
      <c r="G16" s="86"/>
      <c r="J16" s="86"/>
      <c r="K16" s="86"/>
      <c r="O16" s="86"/>
      <c r="Q16" s="87"/>
      <c r="R16" s="87"/>
      <c r="S16" s="87"/>
    </row>
    <row r="17" spans="1:19" s="85" customFormat="1" ht="24" customHeight="1">
      <c r="A17" s="76"/>
      <c r="B17" s="87" t="s">
        <v>455</v>
      </c>
      <c r="C17" s="87"/>
      <c r="D17" s="87"/>
      <c r="E17" s="86"/>
      <c r="F17" s="86"/>
      <c r="G17" s="86"/>
      <c r="J17" s="86"/>
      <c r="K17" s="86"/>
      <c r="O17" s="86"/>
      <c r="Q17" s="87"/>
      <c r="R17" s="87"/>
      <c r="S17" s="87"/>
    </row>
    <row r="18" spans="1:19" s="85" customFormat="1" ht="24" customHeight="1">
      <c r="A18" s="76"/>
      <c r="B18" s="87" t="s">
        <v>603</v>
      </c>
      <c r="C18" s="87"/>
      <c r="D18" s="87"/>
      <c r="E18" s="86"/>
      <c r="F18" s="86"/>
      <c r="G18" s="86"/>
      <c r="J18" s="86"/>
      <c r="K18" s="86"/>
      <c r="O18" s="86"/>
      <c r="Q18" s="87"/>
      <c r="R18" s="87"/>
      <c r="S18" s="87"/>
    </row>
    <row r="19" spans="1:19" s="85" customFormat="1" ht="24" customHeight="1">
      <c r="A19" s="76"/>
      <c r="B19" s="85" t="s">
        <v>605</v>
      </c>
      <c r="C19" s="87"/>
      <c r="D19" s="87"/>
      <c r="E19" s="86"/>
      <c r="F19" s="86"/>
      <c r="G19" s="86"/>
      <c r="J19" s="86"/>
      <c r="K19" s="86"/>
      <c r="O19" s="86"/>
      <c r="Q19" s="86"/>
      <c r="R19" s="86"/>
      <c r="S19" s="87"/>
    </row>
    <row r="20" spans="1:19" s="85" customFormat="1" ht="24" customHeight="1">
      <c r="B20" s="87" t="s">
        <v>604</v>
      </c>
      <c r="C20" s="87"/>
      <c r="D20" s="87"/>
      <c r="E20" s="86"/>
      <c r="F20" s="86"/>
      <c r="G20" s="86"/>
      <c r="J20" s="86"/>
      <c r="K20" s="86"/>
      <c r="O20" s="86"/>
      <c r="Q20" s="86"/>
      <c r="R20" s="86"/>
      <c r="S20" s="87"/>
    </row>
    <row r="21" spans="1:19" s="85" customFormat="1" ht="24" customHeight="1">
      <c r="A21" s="76"/>
      <c r="B21" s="87"/>
      <c r="C21" s="87"/>
      <c r="D21" s="87"/>
      <c r="E21" s="86"/>
      <c r="F21" s="86"/>
      <c r="G21" s="86"/>
      <c r="J21" s="86"/>
      <c r="K21" s="86"/>
      <c r="O21" s="86"/>
      <c r="Q21" s="86"/>
      <c r="R21" s="86"/>
      <c r="S21" s="87"/>
    </row>
    <row r="22" spans="1:19" s="77" customFormat="1" ht="24" customHeight="1">
      <c r="A22" s="79" t="s">
        <v>478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Q22" s="86"/>
      <c r="R22" s="86"/>
    </row>
    <row r="23" spans="1:19" s="89" customFormat="1" ht="24" customHeight="1">
      <c r="A23" s="89" t="s">
        <v>12</v>
      </c>
      <c r="B23" s="79" t="s">
        <v>669</v>
      </c>
      <c r="C23" s="79"/>
      <c r="D23" s="79"/>
      <c r="E23" s="79"/>
      <c r="F23" s="79"/>
      <c r="G23" s="79"/>
      <c r="H23" s="79"/>
      <c r="I23" s="79"/>
      <c r="J23" s="79"/>
      <c r="K23" s="79"/>
      <c r="L23" s="77"/>
      <c r="M23" s="77"/>
      <c r="N23" s="77"/>
    </row>
    <row r="24" spans="1:19" s="77" customFormat="1" ht="24" customHeight="1">
      <c r="A24" s="277" t="s">
        <v>479</v>
      </c>
      <c r="B24" s="87"/>
      <c r="C24" s="90"/>
      <c r="D24" s="9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9" s="87" customFormat="1" ht="24" customHeight="1">
      <c r="A25" s="89" t="s">
        <v>480</v>
      </c>
      <c r="C25" s="90"/>
      <c r="D25" s="90"/>
      <c r="E25" s="90"/>
      <c r="F25" s="90"/>
      <c r="G25" s="90"/>
      <c r="H25" s="90"/>
      <c r="I25" s="90"/>
      <c r="J25" s="90"/>
      <c r="L25" s="91"/>
      <c r="M25" s="83"/>
      <c r="N25" s="91"/>
      <c r="O25" s="92"/>
    </row>
    <row r="26" spans="1:19" s="87" customFormat="1" ht="24" customHeight="1">
      <c r="A26" s="277" t="s">
        <v>481</v>
      </c>
      <c r="D26" s="90"/>
      <c r="E26" s="90"/>
      <c r="F26" s="90"/>
      <c r="G26" s="90"/>
      <c r="H26" s="90"/>
      <c r="I26" s="90"/>
      <c r="J26" s="90"/>
      <c r="M26" s="85"/>
      <c r="N26" s="83"/>
      <c r="O26" s="85"/>
    </row>
    <row r="27" spans="1:19" s="87" customFormat="1" ht="24" customHeight="1">
      <c r="A27" s="277" t="s">
        <v>482</v>
      </c>
      <c r="D27" s="90"/>
      <c r="E27" s="90"/>
      <c r="F27" s="90"/>
      <c r="G27" s="90"/>
      <c r="H27" s="90"/>
      <c r="I27" s="90"/>
      <c r="J27" s="90"/>
      <c r="M27" s="85"/>
      <c r="N27" s="83"/>
      <c r="O27" s="85"/>
    </row>
    <row r="28" spans="1:19" s="87" customFormat="1" ht="24" customHeight="1">
      <c r="A28" s="277" t="s">
        <v>483</v>
      </c>
      <c r="D28" s="90"/>
      <c r="E28" s="90"/>
      <c r="F28" s="90"/>
      <c r="G28" s="90"/>
      <c r="H28" s="90"/>
      <c r="I28" s="90"/>
      <c r="J28" s="90"/>
      <c r="M28" s="85"/>
      <c r="N28" s="83"/>
      <c r="O28" s="85"/>
    </row>
    <row r="29" spans="1:19" s="87" customFormat="1" ht="24" customHeight="1">
      <c r="A29" s="277" t="s">
        <v>484</v>
      </c>
      <c r="D29" s="90"/>
      <c r="E29" s="90"/>
      <c r="F29" s="90"/>
      <c r="G29" s="90"/>
      <c r="H29" s="90"/>
      <c r="I29" s="90"/>
      <c r="J29" s="90"/>
      <c r="M29" s="85"/>
      <c r="N29" s="83"/>
      <c r="O29" s="85"/>
    </row>
    <row r="30" spans="1:19" s="87" customFormat="1" ht="24" customHeight="1">
      <c r="A30" s="277" t="s">
        <v>485</v>
      </c>
      <c r="D30" s="90"/>
      <c r="E30" s="90"/>
      <c r="F30" s="90"/>
      <c r="G30" s="90"/>
      <c r="H30" s="90"/>
      <c r="I30" s="90"/>
      <c r="J30" s="90"/>
      <c r="M30" s="85"/>
      <c r="N30" s="83"/>
      <c r="O30" s="85"/>
    </row>
    <row r="31" spans="1:19" s="87" customFormat="1" ht="24" customHeight="1">
      <c r="A31" s="277" t="s">
        <v>486</v>
      </c>
      <c r="D31" s="90"/>
      <c r="E31" s="90"/>
      <c r="F31" s="90"/>
      <c r="G31" s="90"/>
      <c r="H31" s="90"/>
      <c r="I31" s="90"/>
      <c r="J31" s="90"/>
      <c r="M31" s="85"/>
      <c r="N31" s="83"/>
      <c r="O31" s="85"/>
    </row>
    <row r="32" spans="1:19" s="87" customFormat="1" ht="24" customHeight="1">
      <c r="A32" s="277"/>
      <c r="D32" s="90"/>
      <c r="E32" s="90"/>
      <c r="F32" s="90"/>
      <c r="G32" s="90"/>
      <c r="H32" s="90"/>
      <c r="I32" s="90"/>
      <c r="J32" s="90"/>
      <c r="M32" s="85"/>
      <c r="N32" s="83"/>
      <c r="O32" s="85"/>
    </row>
    <row r="34" spans="1:16" s="85" customFormat="1" ht="24" customHeight="1">
      <c r="A34" s="86" t="s">
        <v>8</v>
      </c>
      <c r="B34" s="86"/>
      <c r="C34" s="86"/>
      <c r="D34" s="86"/>
      <c r="E34" s="86"/>
      <c r="F34" s="86"/>
      <c r="G34" s="86"/>
      <c r="I34" s="86"/>
      <c r="J34" s="86" t="s">
        <v>8</v>
      </c>
      <c r="K34" s="86"/>
      <c r="L34" s="86"/>
      <c r="M34" s="86"/>
      <c r="N34" s="86"/>
      <c r="O34" s="86"/>
    </row>
    <row r="35" spans="1:16" s="85" customFormat="1" ht="24" customHeight="1">
      <c r="B35" s="93" t="s">
        <v>9</v>
      </c>
      <c r="E35" s="94"/>
      <c r="F35" s="94"/>
      <c r="G35" s="86"/>
      <c r="I35" s="86"/>
      <c r="J35" s="359" t="s">
        <v>10</v>
      </c>
      <c r="K35" s="359"/>
      <c r="L35" s="359"/>
      <c r="M35" s="93"/>
      <c r="N35" s="93"/>
      <c r="O35" s="86"/>
    </row>
    <row r="36" spans="1:16" s="85" customFormat="1" ht="27" customHeight="1">
      <c r="A36" s="367" t="s">
        <v>11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86"/>
    </row>
    <row r="37" spans="1:16" s="85" customFormat="1" ht="27" customHeight="1">
      <c r="B37" s="96"/>
      <c r="C37" s="96"/>
      <c r="D37" s="97"/>
    </row>
    <row r="38" spans="1:16" s="85" customFormat="1" ht="27" customHeight="1">
      <c r="A38" s="89" t="s">
        <v>12</v>
      </c>
      <c r="B38" s="79" t="s">
        <v>670</v>
      </c>
      <c r="C38" s="96"/>
      <c r="D38" s="97"/>
    </row>
    <row r="39" spans="1:16" s="87" customFormat="1" ht="27" customHeight="1">
      <c r="A39" s="277" t="s">
        <v>487</v>
      </c>
      <c r="C39" s="90"/>
      <c r="D39" s="90"/>
      <c r="E39" s="90"/>
      <c r="F39" s="90"/>
      <c r="G39" s="90"/>
      <c r="H39" s="90"/>
      <c r="I39" s="90"/>
      <c r="J39" s="90"/>
      <c r="M39" s="85"/>
      <c r="N39" s="83"/>
      <c r="O39" s="85"/>
      <c r="P39" s="77"/>
    </row>
    <row r="40" spans="1:16" s="87" customFormat="1" ht="27" customHeight="1">
      <c r="A40" s="277" t="s">
        <v>488</v>
      </c>
      <c r="B40" s="85"/>
      <c r="C40" s="90"/>
      <c r="D40" s="90"/>
      <c r="E40" s="90"/>
      <c r="F40" s="90"/>
      <c r="G40" s="90"/>
      <c r="H40" s="90"/>
      <c r="I40" s="90"/>
      <c r="J40" s="90"/>
      <c r="M40" s="85"/>
      <c r="N40" s="83"/>
      <c r="O40" s="85"/>
    </row>
    <row r="41" spans="1:16" s="85" customFormat="1" ht="27" customHeight="1">
      <c r="B41" s="96"/>
      <c r="C41" s="96"/>
      <c r="D41" s="97"/>
    </row>
    <row r="42" spans="1:16" s="89" customFormat="1" ht="27" customHeight="1">
      <c r="A42" s="89" t="s">
        <v>12</v>
      </c>
      <c r="B42" s="79" t="s">
        <v>671</v>
      </c>
      <c r="C42" s="79"/>
      <c r="D42" s="79"/>
      <c r="E42" s="79"/>
      <c r="F42" s="79"/>
      <c r="G42" s="79"/>
      <c r="H42" s="79"/>
      <c r="I42" s="79"/>
      <c r="J42" s="79"/>
      <c r="K42" s="79"/>
      <c r="L42" s="77"/>
      <c r="M42" s="77"/>
      <c r="N42" s="77"/>
      <c r="P42" s="77"/>
    </row>
    <row r="43" spans="1:16" s="85" customFormat="1" ht="27" customHeight="1">
      <c r="A43" s="277" t="s">
        <v>489</v>
      </c>
      <c r="B43" s="93"/>
      <c r="C43" s="86"/>
      <c r="D43" s="87"/>
      <c r="H43" s="98"/>
      <c r="I43" s="98"/>
      <c r="O43" s="86"/>
    </row>
    <row r="44" spans="1:16" s="85" customFormat="1" ht="27" customHeight="1">
      <c r="A44" s="278" t="s">
        <v>493</v>
      </c>
      <c r="B44" s="93"/>
      <c r="C44" s="96"/>
      <c r="D44" s="87"/>
      <c r="H44" s="98"/>
      <c r="I44" s="98"/>
      <c r="O44" s="86"/>
    </row>
    <row r="45" spans="1:16" s="85" customFormat="1" ht="27" customHeight="1">
      <c r="A45" s="277" t="s">
        <v>490</v>
      </c>
      <c r="B45" s="94"/>
      <c r="C45" s="96"/>
      <c r="D45" s="97"/>
      <c r="H45" s="98"/>
      <c r="I45" s="98"/>
      <c r="O45" s="86"/>
    </row>
    <row r="46" spans="1:16" s="85" customFormat="1" ht="27" customHeight="1">
      <c r="A46" s="86"/>
      <c r="B46" s="94"/>
      <c r="C46" s="96"/>
      <c r="D46" s="97"/>
      <c r="H46" s="366" t="s">
        <v>13</v>
      </c>
      <c r="I46" s="366"/>
      <c r="J46" s="366"/>
      <c r="O46" s="86"/>
    </row>
    <row r="47" spans="1:16" s="85" customFormat="1" ht="27" customHeight="1">
      <c r="A47" s="86"/>
      <c r="B47" s="96"/>
      <c r="C47" s="96"/>
      <c r="D47" s="97"/>
      <c r="H47" s="361" t="s">
        <v>14</v>
      </c>
      <c r="I47" s="361"/>
      <c r="J47" s="361"/>
      <c r="L47" s="360" t="s">
        <v>15</v>
      </c>
      <c r="M47" s="360"/>
      <c r="N47" s="360"/>
      <c r="O47" s="86"/>
    </row>
    <row r="48" spans="1:16" s="85" customFormat="1" ht="27" customHeight="1">
      <c r="A48" s="86"/>
      <c r="B48" s="101" t="s">
        <v>16</v>
      </c>
      <c r="C48" s="101"/>
      <c r="D48" s="102"/>
      <c r="E48" s="103"/>
      <c r="F48" s="103"/>
      <c r="H48" s="104" t="s">
        <v>427</v>
      </c>
      <c r="I48" s="105"/>
      <c r="J48" s="104" t="s">
        <v>17</v>
      </c>
      <c r="L48" s="106"/>
      <c r="M48" s="99"/>
      <c r="N48" s="106"/>
      <c r="O48" s="86"/>
    </row>
    <row r="49" spans="1:16" s="85" customFormat="1" ht="27" customHeight="1">
      <c r="B49" s="107" t="s">
        <v>18</v>
      </c>
      <c r="C49" s="107"/>
      <c r="D49" s="86"/>
      <c r="E49" s="86"/>
      <c r="F49" s="86"/>
      <c r="G49" s="94"/>
    </row>
    <row r="50" spans="1:16" s="85" customFormat="1" ht="27" customHeight="1">
      <c r="B50" s="96"/>
      <c r="C50" s="96"/>
      <c r="D50" s="87" t="s">
        <v>19</v>
      </c>
      <c r="H50" s="108" t="s">
        <v>20</v>
      </c>
      <c r="I50" s="108"/>
      <c r="J50" s="108" t="s">
        <v>20</v>
      </c>
      <c r="L50" s="362" t="s">
        <v>21</v>
      </c>
      <c r="M50" s="362"/>
      <c r="N50" s="362"/>
    </row>
    <row r="51" spans="1:16" s="85" customFormat="1" ht="27" customHeight="1">
      <c r="B51" s="96"/>
      <c r="C51" s="96"/>
      <c r="D51" s="87"/>
      <c r="H51" s="98"/>
      <c r="I51" s="98"/>
    </row>
    <row r="52" spans="1:16" s="77" customFormat="1" ht="27" customHeight="1">
      <c r="A52" s="110" t="s">
        <v>23</v>
      </c>
      <c r="B52" s="279" t="s">
        <v>491</v>
      </c>
      <c r="C52" s="280"/>
      <c r="D52" s="111"/>
      <c r="I52" s="112"/>
    </row>
    <row r="53" spans="1:16" s="77" customFormat="1" ht="27" customHeight="1">
      <c r="A53" s="87" t="s">
        <v>492</v>
      </c>
      <c r="B53" s="87"/>
      <c r="D53" s="113"/>
      <c r="H53" s="112"/>
      <c r="I53" s="112"/>
    </row>
    <row r="54" spans="1:16" s="77" customFormat="1" ht="27" customHeight="1">
      <c r="A54" s="87" t="s">
        <v>494</v>
      </c>
      <c r="C54" s="280"/>
      <c r="D54" s="87"/>
      <c r="H54" s="112"/>
      <c r="I54" s="112"/>
    </row>
    <row r="55" spans="1:16" s="77" customFormat="1" ht="27" customHeight="1">
      <c r="A55" s="87" t="s">
        <v>495</v>
      </c>
      <c r="B55" s="87"/>
      <c r="D55" s="113"/>
      <c r="H55" s="112"/>
      <c r="I55" s="112"/>
    </row>
    <row r="56" spans="1:16" s="77" customFormat="1" ht="27" customHeight="1">
      <c r="A56" s="87" t="s">
        <v>496</v>
      </c>
      <c r="C56" s="280"/>
      <c r="D56" s="114"/>
      <c r="H56" s="112"/>
      <c r="I56" s="112"/>
    </row>
    <row r="57" spans="1:16" s="85" customFormat="1" ht="27" customHeight="1">
      <c r="B57" s="87"/>
      <c r="C57" s="87"/>
      <c r="D57" s="97"/>
    </row>
    <row r="58" spans="1:16" s="85" customFormat="1" ht="27" customHeight="1">
      <c r="A58" s="115" t="s">
        <v>43</v>
      </c>
      <c r="B58" s="116" t="s">
        <v>501</v>
      </c>
      <c r="C58" s="87"/>
      <c r="D58" s="97"/>
      <c r="P58" s="89"/>
    </row>
    <row r="59" spans="1:16" s="85" customFormat="1" ht="27" customHeight="1">
      <c r="A59" s="87" t="s">
        <v>497</v>
      </c>
      <c r="B59" s="87"/>
      <c r="C59" s="87"/>
      <c r="D59" s="97"/>
    </row>
    <row r="60" spans="1:16" s="85" customFormat="1" ht="27" customHeight="1">
      <c r="A60" s="85" t="s">
        <v>498</v>
      </c>
      <c r="B60" s="87"/>
      <c r="C60" s="87"/>
      <c r="D60" s="97"/>
    </row>
    <row r="61" spans="1:16" s="85" customFormat="1" ht="27" customHeight="1">
      <c r="A61" s="85" t="s">
        <v>499</v>
      </c>
      <c r="B61" s="87"/>
      <c r="C61" s="87"/>
      <c r="D61" s="97"/>
    </row>
    <row r="62" spans="1:16" s="85" customFormat="1" ht="27" customHeight="1">
      <c r="A62" s="85" t="s">
        <v>500</v>
      </c>
      <c r="B62" s="87"/>
      <c r="C62" s="87"/>
      <c r="D62" s="97"/>
    </row>
    <row r="63" spans="1:16" s="85" customFormat="1" ht="27" customHeight="1">
      <c r="B63" s="87"/>
      <c r="C63" s="87"/>
      <c r="D63" s="97"/>
    </row>
    <row r="64" spans="1:16" s="85" customFormat="1" ht="27" customHeight="1">
      <c r="H64" s="98"/>
      <c r="I64" s="98"/>
    </row>
    <row r="65" spans="1:15" s="85" customFormat="1" ht="27" customHeight="1">
      <c r="A65" s="86" t="s">
        <v>8</v>
      </c>
      <c r="B65" s="86"/>
      <c r="C65" s="86"/>
      <c r="D65" s="86"/>
      <c r="E65" s="86"/>
      <c r="F65" s="86"/>
      <c r="G65" s="86"/>
      <c r="I65" s="86"/>
      <c r="J65" s="86" t="s">
        <v>8</v>
      </c>
      <c r="K65" s="86"/>
      <c r="L65" s="86"/>
      <c r="M65" s="86"/>
      <c r="N65" s="86"/>
      <c r="O65" s="86"/>
    </row>
    <row r="66" spans="1:15" s="85" customFormat="1" ht="27" customHeight="1">
      <c r="B66" s="93" t="s">
        <v>9</v>
      </c>
      <c r="E66" s="94"/>
      <c r="F66" s="94"/>
      <c r="G66" s="86"/>
      <c r="I66" s="86"/>
      <c r="J66" s="359" t="s">
        <v>10</v>
      </c>
      <c r="K66" s="359"/>
      <c r="L66" s="359"/>
      <c r="M66" s="93"/>
      <c r="N66" s="93"/>
      <c r="O66" s="86"/>
    </row>
    <row r="72" spans="1:15" ht="24.75" customHeight="1"/>
    <row r="73" spans="1:15" ht="24.75" customHeight="1"/>
  </sheetData>
  <mergeCells count="10">
    <mergeCell ref="J66:L66"/>
    <mergeCell ref="L47:N47"/>
    <mergeCell ref="H47:J47"/>
    <mergeCell ref="L50:N50"/>
    <mergeCell ref="A1:N1"/>
    <mergeCell ref="A2:N2"/>
    <mergeCell ref="A3:N3"/>
    <mergeCell ref="H46:J46"/>
    <mergeCell ref="A36:N36"/>
    <mergeCell ref="J35:L35"/>
  </mergeCells>
  <phoneticPr fontId="7" type="noConversion"/>
  <pageMargins left="0.98425196850393704" right="0.39370078740157483" top="0.59055118110236227" bottom="0.39370078740157483" header="0.39370078740157483" footer="0.35433070866141736"/>
  <pageSetup paperSize="9" scale="93" orientation="portrait" r:id="rId1"/>
  <headerFooter alignWithMargins="0"/>
  <rowBreaks count="1" manualBreakCount="1">
    <brk id="3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view="pageBreakPreview" zoomScale="80" zoomScaleNormal="100" zoomScaleSheetLayoutView="80" workbookViewId="0">
      <selection activeCell="J11" sqref="J11"/>
    </sheetView>
  </sheetViews>
  <sheetFormatPr defaultColWidth="11.375" defaultRowHeight="30.75" customHeight="1"/>
  <cols>
    <col min="1" max="1" width="2.625" style="82" customWidth="1"/>
    <col min="2" max="2" width="5" style="82" customWidth="1"/>
    <col min="3" max="3" width="0.375" style="82" customWidth="1"/>
    <col min="4" max="5" width="9" style="82" customWidth="1"/>
    <col min="6" max="6" width="5.625" style="82" customWidth="1"/>
    <col min="7" max="7" width="0.625" style="82" customWidth="1"/>
    <col min="8" max="8" width="4.625" style="82" customWidth="1"/>
    <col min="9" max="9" width="0.625" style="82" customWidth="1"/>
    <col min="10" max="10" width="15.75" style="82" customWidth="1"/>
    <col min="11" max="11" width="0.625" style="82" customWidth="1"/>
    <col min="12" max="12" width="15.75" style="82" customWidth="1"/>
    <col min="13" max="13" width="0.625" style="82" customWidth="1"/>
    <col min="14" max="14" width="15.75" style="82" customWidth="1"/>
    <col min="15" max="15" width="0.625" style="82" customWidth="1"/>
    <col min="16" max="16" width="15.75" style="82" customWidth="1"/>
    <col min="17" max="17" width="3.625" style="82" customWidth="1"/>
    <col min="18" max="16384" width="11.375" style="82"/>
  </cols>
  <sheetData>
    <row r="1" spans="1:16" s="85" customFormat="1" ht="24" customHeight="1">
      <c r="A1" s="367" t="s">
        <v>22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 s="85" customFormat="1" ht="24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86"/>
      <c r="N2" s="86"/>
    </row>
    <row r="3" spans="1:16" s="77" customFormat="1" ht="24" customHeight="1">
      <c r="A3" s="125" t="s">
        <v>46</v>
      </c>
      <c r="B3" s="76" t="s">
        <v>47</v>
      </c>
      <c r="C3" s="76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6" s="85" customFormat="1" ht="24" customHeight="1">
      <c r="A4" s="94"/>
      <c r="B4" s="87"/>
      <c r="C4" s="87"/>
      <c r="D4" s="87" t="s">
        <v>48</v>
      </c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6" s="85" customFormat="1" ht="24" customHeight="1">
      <c r="A5" s="94"/>
      <c r="B5" s="87" t="s">
        <v>49</v>
      </c>
      <c r="C5" s="87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6" s="85" customFormat="1" ht="24" customHeight="1">
      <c r="A6" s="94"/>
      <c r="B6" s="87" t="s">
        <v>50</v>
      </c>
      <c r="C6" s="87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6" s="85" customFormat="1" ht="24" customHeight="1">
      <c r="A7" s="94"/>
      <c r="B7" s="120">
        <v>6.1</v>
      </c>
      <c r="C7" s="120"/>
      <c r="D7" s="120" t="s">
        <v>51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s="85" customFormat="1" ht="24" customHeight="1">
      <c r="A8" s="94"/>
      <c r="B8" s="266" t="s">
        <v>52</v>
      </c>
      <c r="C8" s="120"/>
      <c r="D8" s="368" t="s">
        <v>53</v>
      </c>
      <c r="E8" s="368"/>
      <c r="F8" s="368"/>
      <c r="G8" s="94"/>
      <c r="H8" s="368" t="s">
        <v>54</v>
      </c>
      <c r="I8" s="368"/>
      <c r="J8" s="368"/>
      <c r="K8" s="86"/>
      <c r="L8" s="129" t="s">
        <v>55</v>
      </c>
      <c r="M8" s="94"/>
      <c r="N8" s="368" t="s">
        <v>56</v>
      </c>
      <c r="O8" s="368"/>
      <c r="P8" s="368"/>
    </row>
    <row r="9" spans="1:16" s="85" customFormat="1" ht="24" customHeight="1">
      <c r="A9" s="94"/>
      <c r="B9" s="106" t="s">
        <v>57</v>
      </c>
      <c r="C9" s="106"/>
      <c r="D9" s="87" t="s">
        <v>19</v>
      </c>
      <c r="E9" s="94"/>
      <c r="F9" s="94"/>
      <c r="G9" s="94"/>
      <c r="H9" s="120" t="s">
        <v>58</v>
      </c>
      <c r="I9" s="94"/>
      <c r="K9" s="87"/>
      <c r="L9" s="165" t="s">
        <v>59</v>
      </c>
      <c r="M9" s="94"/>
      <c r="N9" s="87" t="s">
        <v>60</v>
      </c>
      <c r="O9" s="94"/>
      <c r="P9" s="94"/>
    </row>
    <row r="10" spans="1:16" s="85" customFormat="1" ht="24" customHeight="1">
      <c r="A10" s="94"/>
      <c r="B10" s="109"/>
      <c r="C10" s="109"/>
      <c r="D10" s="94"/>
      <c r="E10" s="94"/>
      <c r="F10" s="94"/>
      <c r="G10" s="94"/>
      <c r="H10" s="93" t="s">
        <v>61</v>
      </c>
      <c r="I10" s="94"/>
      <c r="K10" s="94"/>
      <c r="L10" s="94"/>
      <c r="M10" s="94"/>
      <c r="N10" s="87" t="s">
        <v>450</v>
      </c>
      <c r="O10" s="94"/>
    </row>
    <row r="11" spans="1:16" s="85" customFormat="1" ht="24" customHeight="1">
      <c r="A11" s="94"/>
      <c r="B11" s="106"/>
      <c r="C11" s="106"/>
      <c r="D11" s="87"/>
      <c r="E11" s="94"/>
      <c r="F11" s="94"/>
      <c r="G11" s="94"/>
      <c r="I11" s="94"/>
      <c r="J11" s="87"/>
      <c r="K11" s="94"/>
      <c r="L11" s="94"/>
      <c r="M11" s="94"/>
      <c r="N11" s="87"/>
      <c r="O11" s="94"/>
      <c r="P11" s="94"/>
    </row>
    <row r="12" spans="1:16" s="85" customFormat="1" ht="24" customHeight="1">
      <c r="A12" s="94"/>
      <c r="B12" s="120">
        <v>6.2</v>
      </c>
      <c r="C12" s="120"/>
      <c r="D12" s="120" t="s">
        <v>614</v>
      </c>
      <c r="E12" s="94"/>
      <c r="F12" s="94"/>
      <c r="G12" s="94"/>
      <c r="H12" s="94"/>
      <c r="I12" s="93"/>
      <c r="J12" s="94"/>
      <c r="K12" s="93"/>
      <c r="L12" s="94"/>
      <c r="M12" s="94"/>
      <c r="N12" s="94"/>
      <c r="O12" s="94"/>
      <c r="P12" s="94"/>
    </row>
    <row r="13" spans="1:16" s="85" customFormat="1" ht="24" customHeight="1">
      <c r="A13" s="94"/>
      <c r="B13" s="94"/>
      <c r="C13" s="94"/>
      <c r="D13" s="94"/>
      <c r="E13" s="94"/>
      <c r="F13" s="94"/>
      <c r="G13" s="93"/>
      <c r="H13" s="93"/>
      <c r="I13" s="94"/>
      <c r="J13" s="361" t="s">
        <v>412</v>
      </c>
      <c r="K13" s="361"/>
      <c r="L13" s="361"/>
      <c r="M13" s="361"/>
      <c r="N13" s="361"/>
      <c r="O13" s="361"/>
      <c r="P13" s="361"/>
    </row>
    <row r="14" spans="1:16" s="85" customFormat="1" ht="24" customHeight="1">
      <c r="A14" s="94"/>
      <c r="B14" s="267" t="s">
        <v>64</v>
      </c>
      <c r="C14" s="129"/>
      <c r="D14" s="129"/>
      <c r="E14" s="129"/>
      <c r="F14" s="129"/>
      <c r="G14" s="93"/>
      <c r="H14" s="93"/>
      <c r="I14" s="94"/>
      <c r="J14" s="268" t="s">
        <v>428</v>
      </c>
      <c r="K14" s="269"/>
      <c r="L14" s="270" t="s">
        <v>65</v>
      </c>
      <c r="M14" s="269"/>
      <c r="N14" s="270" t="s">
        <v>66</v>
      </c>
      <c r="O14" s="269"/>
      <c r="P14" s="271" t="s">
        <v>429</v>
      </c>
    </row>
    <row r="15" spans="1:16" s="85" customFormat="1" ht="24" customHeight="1">
      <c r="A15" s="94"/>
      <c r="B15" s="76" t="s">
        <v>67</v>
      </c>
      <c r="C15" s="94"/>
      <c r="D15" s="111"/>
      <c r="E15" s="94"/>
      <c r="F15" s="94"/>
      <c r="G15" s="93"/>
      <c r="H15" s="93"/>
      <c r="I15" s="94"/>
      <c r="J15" s="272"/>
      <c r="K15" s="272"/>
      <c r="L15" s="272"/>
      <c r="M15" s="272"/>
      <c r="N15" s="272"/>
      <c r="O15" s="272"/>
      <c r="P15" s="273"/>
    </row>
    <row r="16" spans="1:16" s="85" customFormat="1" ht="24" customHeight="1">
      <c r="A16" s="94"/>
      <c r="B16" s="94"/>
      <c r="C16" s="111"/>
      <c r="D16" s="87" t="s">
        <v>59</v>
      </c>
      <c r="G16" s="94"/>
      <c r="H16" s="94"/>
      <c r="I16" s="94"/>
      <c r="J16" s="4">
        <v>85000000</v>
      </c>
      <c r="K16" s="87"/>
      <c r="L16" s="4">
        <v>0</v>
      </c>
      <c r="M16" s="87"/>
      <c r="N16" s="31">
        <v>-50000000</v>
      </c>
      <c r="O16" s="87"/>
      <c r="P16" s="274">
        <f>J16+L16+N16</f>
        <v>35000000</v>
      </c>
    </row>
    <row r="17" spans="1:16" s="85" customFormat="1" ht="24" customHeight="1">
      <c r="A17" s="94"/>
      <c r="C17" s="94"/>
      <c r="D17" s="87" t="s">
        <v>68</v>
      </c>
      <c r="G17" s="94"/>
      <c r="H17" s="94"/>
      <c r="I17" s="94"/>
      <c r="J17" s="4">
        <v>636410.89</v>
      </c>
      <c r="L17" s="85">
        <v>341506.81</v>
      </c>
      <c r="N17" s="31">
        <v>-977917.7</v>
      </c>
      <c r="P17" s="6">
        <f>J17+L17+N17</f>
        <v>0</v>
      </c>
    </row>
    <row r="18" spans="1:16" s="85" customFormat="1" ht="24" customHeight="1">
      <c r="A18" s="94"/>
      <c r="C18" s="94"/>
      <c r="D18" s="85" t="s">
        <v>69</v>
      </c>
      <c r="G18" s="94"/>
      <c r="H18" s="94"/>
      <c r="I18" s="94"/>
      <c r="J18" s="4"/>
      <c r="N18" s="4"/>
      <c r="P18" s="274"/>
    </row>
    <row r="19" spans="1:16" s="85" customFormat="1" ht="24" customHeight="1" thickBot="1">
      <c r="A19" s="94"/>
      <c r="B19" s="94"/>
      <c r="C19" s="87"/>
      <c r="D19" s="85" t="s">
        <v>70</v>
      </c>
      <c r="G19" s="94"/>
      <c r="H19" s="94"/>
      <c r="I19" s="94"/>
      <c r="J19" s="32">
        <f>SUM(J16:J17)</f>
        <v>85636410.890000001</v>
      </c>
      <c r="K19" s="87"/>
      <c r="L19" s="32">
        <f>SUM(L16:L17)</f>
        <v>341506.81</v>
      </c>
      <c r="M19" s="87"/>
      <c r="N19" s="33">
        <f>SUM(N16:N17)</f>
        <v>-50977917.700000003</v>
      </c>
      <c r="O19" s="87"/>
      <c r="P19" s="32">
        <f>SUM(P16:P17)</f>
        <v>35000000</v>
      </c>
    </row>
    <row r="20" spans="1:16" s="85" customFormat="1" ht="24" customHeight="1" thickTop="1">
      <c r="A20" s="94"/>
      <c r="B20" s="94"/>
      <c r="C20" s="94"/>
      <c r="D20" s="94"/>
      <c r="E20" s="94"/>
      <c r="F20" s="94"/>
      <c r="G20" s="93"/>
      <c r="H20" s="93"/>
      <c r="I20" s="94"/>
      <c r="J20" s="369"/>
      <c r="K20" s="369"/>
      <c r="L20" s="369"/>
      <c r="M20" s="369"/>
      <c r="N20" s="369"/>
      <c r="O20" s="369"/>
      <c r="P20" s="369"/>
    </row>
    <row r="21" spans="1:16" s="85" customFormat="1" ht="24" customHeight="1">
      <c r="A21" s="94"/>
      <c r="B21" s="120">
        <v>6.3</v>
      </c>
      <c r="C21" s="120"/>
      <c r="D21" s="120" t="s">
        <v>502</v>
      </c>
      <c r="E21" s="94"/>
      <c r="F21" s="94"/>
      <c r="G21" s="94"/>
      <c r="I21" s="94"/>
      <c r="J21" s="93"/>
      <c r="K21" s="94"/>
      <c r="L21" s="94"/>
      <c r="M21" s="94"/>
      <c r="N21" s="94"/>
      <c r="O21" s="94"/>
      <c r="P21" s="94"/>
    </row>
    <row r="22" spans="1:16" s="85" customFormat="1" ht="24" customHeight="1">
      <c r="A22" s="94"/>
      <c r="B22" s="109"/>
      <c r="C22" s="109"/>
      <c r="D22" s="93"/>
      <c r="E22" s="94"/>
      <c r="F22" s="94"/>
      <c r="G22" s="94"/>
      <c r="I22" s="94"/>
      <c r="K22" s="99"/>
      <c r="N22" s="103"/>
      <c r="O22" s="100" t="s">
        <v>412</v>
      </c>
      <c r="P22" s="103"/>
    </row>
    <row r="23" spans="1:16" s="85" customFormat="1" ht="24" customHeight="1">
      <c r="A23" s="94"/>
      <c r="B23" s="109"/>
      <c r="C23" s="109"/>
      <c r="D23" s="333" t="s">
        <v>73</v>
      </c>
      <c r="E23" s="129"/>
      <c r="F23" s="129"/>
      <c r="G23" s="94"/>
      <c r="I23" s="94"/>
      <c r="J23" s="202"/>
      <c r="L23" s="94"/>
      <c r="M23" s="275"/>
      <c r="N23" s="147" t="s">
        <v>429</v>
      </c>
      <c r="O23" s="225"/>
      <c r="P23" s="147" t="s">
        <v>430</v>
      </c>
    </row>
    <row r="24" spans="1:16" s="85" customFormat="1" ht="24" customHeight="1">
      <c r="A24" s="94"/>
      <c r="B24" s="109"/>
      <c r="C24" s="109"/>
      <c r="D24" s="120" t="s">
        <v>503</v>
      </c>
      <c r="E24" s="94"/>
      <c r="F24" s="94"/>
      <c r="G24" s="94"/>
      <c r="I24" s="94"/>
      <c r="J24" s="202"/>
      <c r="L24" s="94"/>
      <c r="M24" s="275"/>
      <c r="N24" s="8">
        <v>341506.81</v>
      </c>
      <c r="O24" s="8"/>
      <c r="P24" s="8">
        <v>0</v>
      </c>
    </row>
    <row r="25" spans="1:16" s="85" customFormat="1" ht="24" customHeight="1" thickBot="1">
      <c r="A25" s="94"/>
      <c r="B25" s="109"/>
      <c r="C25" s="109"/>
      <c r="D25" s="87" t="s">
        <v>77</v>
      </c>
      <c r="E25" s="87"/>
      <c r="F25" s="94"/>
      <c r="G25" s="94"/>
      <c r="I25" s="94"/>
      <c r="J25" s="5"/>
      <c r="K25" s="5"/>
      <c r="L25" s="5"/>
      <c r="M25" s="8"/>
      <c r="N25" s="34">
        <f>SUM(N24)</f>
        <v>341506.81</v>
      </c>
      <c r="O25" s="8"/>
      <c r="P25" s="34">
        <f>SUM(P24)</f>
        <v>0</v>
      </c>
    </row>
    <row r="26" spans="1:16" s="85" customFormat="1" ht="24" customHeight="1" thickTop="1">
      <c r="A26" s="94"/>
      <c r="B26" s="109"/>
      <c r="C26" s="109"/>
      <c r="D26" s="94"/>
      <c r="E26" s="94"/>
      <c r="F26" s="94"/>
      <c r="G26" s="94"/>
      <c r="I26" s="94"/>
      <c r="J26" s="5"/>
      <c r="K26" s="5"/>
      <c r="L26" s="5"/>
      <c r="M26" s="18"/>
    </row>
    <row r="27" spans="1:16" s="85" customFormat="1" ht="24" customHeight="1">
      <c r="A27" s="94"/>
      <c r="B27" s="120">
        <v>6.4</v>
      </c>
      <c r="C27" s="120"/>
      <c r="D27" s="120" t="s">
        <v>505</v>
      </c>
      <c r="E27" s="94"/>
      <c r="F27" s="94"/>
      <c r="G27" s="94"/>
      <c r="H27" s="93"/>
      <c r="I27" s="94"/>
      <c r="J27" s="93"/>
      <c r="K27" s="94"/>
      <c r="L27" s="94"/>
      <c r="M27" s="94"/>
      <c r="N27" s="94"/>
      <c r="O27" s="94"/>
    </row>
    <row r="28" spans="1:16" s="117" customFormat="1" ht="24" customHeight="1">
      <c r="A28" s="86"/>
      <c r="B28" s="86"/>
      <c r="C28" s="85"/>
      <c r="D28" s="85"/>
      <c r="E28" s="118"/>
      <c r="F28" s="85"/>
      <c r="G28" s="85"/>
      <c r="J28" s="85"/>
      <c r="K28" s="99"/>
      <c r="L28" s="85"/>
      <c r="M28" s="85"/>
      <c r="N28" s="103"/>
      <c r="O28" s="100" t="s">
        <v>504</v>
      </c>
      <c r="P28" s="103"/>
    </row>
    <row r="29" spans="1:16" s="117" customFormat="1" ht="24" customHeight="1">
      <c r="A29" s="86"/>
      <c r="B29" s="86"/>
      <c r="C29" s="85"/>
      <c r="D29" s="85"/>
      <c r="E29" s="118"/>
      <c r="F29" s="85"/>
      <c r="G29" s="85"/>
      <c r="J29" s="202"/>
      <c r="K29" s="85"/>
      <c r="L29" s="94"/>
      <c r="M29" s="275"/>
      <c r="N29" s="147" t="s">
        <v>429</v>
      </c>
      <c r="O29" s="225"/>
      <c r="P29" s="147" t="s">
        <v>430</v>
      </c>
    </row>
    <row r="30" spans="1:16" s="117" customFormat="1" ht="24" customHeight="1">
      <c r="A30" s="86"/>
      <c r="B30" s="86"/>
      <c r="C30" s="85"/>
      <c r="D30" s="87" t="s">
        <v>75</v>
      </c>
      <c r="F30" s="85"/>
      <c r="G30" s="85"/>
      <c r="J30" s="10"/>
      <c r="K30" s="10"/>
      <c r="L30" s="10"/>
      <c r="M30" s="276"/>
      <c r="N30" s="35">
        <v>3026651</v>
      </c>
      <c r="O30" s="10"/>
      <c r="P30" s="35">
        <v>3644337</v>
      </c>
    </row>
    <row r="31" spans="1:16" s="117" customFormat="1" ht="24" customHeight="1">
      <c r="A31" s="86"/>
      <c r="B31" s="86"/>
      <c r="C31" s="85"/>
      <c r="D31" s="97" t="s">
        <v>76</v>
      </c>
      <c r="F31" s="85"/>
      <c r="G31" s="85"/>
      <c r="J31" s="10"/>
      <c r="K31" s="10"/>
      <c r="L31" s="10"/>
      <c r="M31" s="276"/>
      <c r="N31" s="35">
        <v>98480.06</v>
      </c>
      <c r="O31" s="35"/>
      <c r="P31" s="35">
        <v>45255.47</v>
      </c>
    </row>
    <row r="32" spans="1:16" s="117" customFormat="1" ht="24" customHeight="1" thickBot="1">
      <c r="A32" s="86"/>
      <c r="B32" s="86"/>
      <c r="C32" s="85"/>
      <c r="D32" s="87" t="s">
        <v>77</v>
      </c>
      <c r="F32" s="85"/>
      <c r="G32" s="85"/>
      <c r="J32" s="10"/>
      <c r="K32" s="10"/>
      <c r="L32" s="10"/>
      <c r="M32" s="276"/>
      <c r="N32" s="36">
        <f>SUM(N30:N31)</f>
        <v>3125131.06</v>
      </c>
      <c r="O32" s="35"/>
      <c r="P32" s="36">
        <f>SUM(P30:P31)</f>
        <v>3689592.47</v>
      </c>
    </row>
    <row r="33" spans="1:16" s="117" customFormat="1" ht="24" customHeight="1" thickTop="1">
      <c r="A33" s="86"/>
      <c r="B33" s="86"/>
      <c r="C33" s="85"/>
      <c r="D33" s="87"/>
      <c r="F33" s="85"/>
      <c r="G33" s="85"/>
      <c r="J33" s="10"/>
      <c r="K33" s="10"/>
      <c r="L33" s="10"/>
      <c r="M33" s="276"/>
      <c r="N33" s="10"/>
      <c r="O33" s="35"/>
      <c r="P33" s="10"/>
    </row>
    <row r="34" spans="1:16" s="85" customFormat="1" ht="24" customHeight="1">
      <c r="A34" s="94"/>
      <c r="B34" s="109"/>
      <c r="C34" s="109"/>
      <c r="D34" s="94"/>
      <c r="E34" s="94"/>
      <c r="F34" s="94"/>
      <c r="G34" s="94"/>
      <c r="I34" s="94"/>
      <c r="J34" s="93"/>
      <c r="K34" s="94"/>
      <c r="L34" s="94"/>
      <c r="M34" s="94"/>
      <c r="N34" s="94"/>
      <c r="O34" s="94"/>
      <c r="P34" s="94"/>
    </row>
    <row r="35" spans="1:16" s="85" customFormat="1" ht="24" customHeight="1">
      <c r="B35" s="86" t="s">
        <v>8</v>
      </c>
      <c r="C35" s="86"/>
      <c r="D35" s="86"/>
      <c r="E35" s="86"/>
      <c r="F35" s="86"/>
      <c r="G35" s="86"/>
      <c r="I35" s="86"/>
      <c r="K35" s="86"/>
      <c r="L35" s="86" t="s">
        <v>8</v>
      </c>
      <c r="M35" s="86"/>
      <c r="N35" s="86"/>
      <c r="O35" s="86"/>
    </row>
    <row r="36" spans="1:16" s="85" customFormat="1" ht="24" customHeight="1">
      <c r="B36" s="93" t="s">
        <v>71</v>
      </c>
      <c r="F36" s="94"/>
      <c r="I36" s="86"/>
      <c r="K36" s="86"/>
      <c r="L36" s="359" t="s">
        <v>10</v>
      </c>
      <c r="M36" s="359"/>
      <c r="N36" s="359"/>
      <c r="O36" s="86"/>
    </row>
  </sheetData>
  <mergeCells count="7">
    <mergeCell ref="L36:N36"/>
    <mergeCell ref="A1:P1"/>
    <mergeCell ref="D8:F8"/>
    <mergeCell ref="N8:P8"/>
    <mergeCell ref="H8:J8"/>
    <mergeCell ref="J13:P13"/>
    <mergeCell ref="J20:P20"/>
  </mergeCells>
  <pageMargins left="0.86614173228346458" right="0.27559055118110237" top="0.59055118110236227" bottom="0.39370078740157483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zoomScale="80" zoomScaleNormal="80" zoomScaleSheetLayoutView="100" workbookViewId="0">
      <selection activeCell="H23" sqref="H23"/>
    </sheetView>
  </sheetViews>
  <sheetFormatPr defaultColWidth="11.375" defaultRowHeight="25.5" customHeight="1"/>
  <cols>
    <col min="1" max="1" width="3" style="82" customWidth="1"/>
    <col min="2" max="2" width="4" style="82" customWidth="1"/>
    <col min="3" max="3" width="4.625" style="82" customWidth="1"/>
    <col min="4" max="4" width="9" style="82" customWidth="1"/>
    <col min="5" max="5" width="8.625" style="82" customWidth="1"/>
    <col min="6" max="6" width="10.75" style="82" customWidth="1"/>
    <col min="7" max="7" width="0.625" style="82" customWidth="1"/>
    <col min="8" max="8" width="14.625" style="82" customWidth="1"/>
    <col min="9" max="9" width="0.625" style="82" customWidth="1"/>
    <col min="10" max="10" width="16.375" style="82" customWidth="1"/>
    <col min="11" max="11" width="0.625" style="82" customWidth="1"/>
    <col min="12" max="12" width="14.625" style="82" customWidth="1"/>
    <col min="13" max="13" width="0.625" style="82" customWidth="1"/>
    <col min="14" max="14" width="14.625" style="82" customWidth="1"/>
    <col min="15" max="15" width="2.125" style="82" customWidth="1"/>
    <col min="16" max="16384" width="11.375" style="82"/>
  </cols>
  <sheetData>
    <row r="1" spans="1:14" s="85" customFormat="1" ht="25.5" customHeight="1">
      <c r="A1" s="367" t="s">
        <v>506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1:14" s="85" customFormat="1" ht="25.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s="77" customFormat="1" ht="25.5" customHeight="1">
      <c r="A3" s="243" t="s">
        <v>78</v>
      </c>
      <c r="B3" s="244" t="s">
        <v>79</v>
      </c>
      <c r="C3" s="244"/>
      <c r="D3" s="244"/>
      <c r="E3" s="244"/>
      <c r="F3" s="244"/>
      <c r="G3" s="244"/>
      <c r="J3" s="244"/>
      <c r="K3" s="244"/>
      <c r="L3" s="244"/>
    </row>
    <row r="4" spans="1:14" s="77" customFormat="1" ht="25.5" customHeight="1">
      <c r="A4" s="243"/>
      <c r="C4" s="87" t="s">
        <v>431</v>
      </c>
      <c r="D4" s="244"/>
      <c r="E4" s="244"/>
      <c r="F4" s="244"/>
      <c r="G4" s="244"/>
      <c r="J4" s="244"/>
      <c r="K4" s="244"/>
      <c r="L4" s="244"/>
    </row>
    <row r="5" spans="1:14" ht="25.5" customHeight="1">
      <c r="A5" s="81"/>
      <c r="D5" s="81"/>
      <c r="E5" s="81"/>
      <c r="F5" s="81"/>
      <c r="G5" s="81"/>
      <c r="H5" s="324"/>
      <c r="I5" s="324"/>
      <c r="J5" s="325"/>
      <c r="K5" s="81"/>
      <c r="L5" s="324"/>
      <c r="M5" s="324"/>
      <c r="N5" s="324" t="s">
        <v>62</v>
      </c>
    </row>
    <row r="6" spans="1:14" ht="25.5" customHeight="1">
      <c r="A6" s="81"/>
      <c r="B6" s="326"/>
      <c r="C6" s="81"/>
      <c r="D6" s="81"/>
      <c r="E6" s="81"/>
      <c r="F6" s="81"/>
      <c r="G6" s="81"/>
      <c r="H6" s="370" t="s">
        <v>80</v>
      </c>
      <c r="I6" s="370"/>
      <c r="J6" s="370"/>
      <c r="K6" s="327"/>
      <c r="L6" s="370" t="s">
        <v>63</v>
      </c>
      <c r="M6" s="370"/>
      <c r="N6" s="370"/>
    </row>
    <row r="7" spans="1:14" ht="25.5" customHeight="1">
      <c r="A7" s="81"/>
      <c r="B7" s="326"/>
      <c r="C7" s="81"/>
      <c r="D7" s="81"/>
      <c r="E7" s="81"/>
      <c r="F7" s="81"/>
      <c r="G7" s="81"/>
      <c r="H7" s="328" t="s">
        <v>429</v>
      </c>
      <c r="I7" s="81"/>
      <c r="J7" s="329" t="s">
        <v>393</v>
      </c>
      <c r="K7" s="330"/>
      <c r="L7" s="328" t="s">
        <v>429</v>
      </c>
      <c r="M7" s="81"/>
      <c r="N7" s="328" t="s">
        <v>393</v>
      </c>
    </row>
    <row r="8" spans="1:14" s="85" customFormat="1" ht="25.5" customHeight="1">
      <c r="A8" s="263"/>
      <c r="B8" s="90"/>
      <c r="C8" s="120" t="s">
        <v>81</v>
      </c>
      <c r="D8" s="90"/>
      <c r="E8" s="90"/>
      <c r="F8" s="90"/>
      <c r="G8" s="90"/>
      <c r="H8" s="249">
        <v>140000</v>
      </c>
      <c r="I8" s="249"/>
      <c r="J8" s="249">
        <v>140000</v>
      </c>
      <c r="K8" s="249"/>
      <c r="L8" s="249">
        <v>140000</v>
      </c>
      <c r="M8" s="198"/>
      <c r="N8" s="25">
        <v>140000</v>
      </c>
    </row>
    <row r="9" spans="1:14" s="85" customFormat="1" ht="25.5" customHeight="1">
      <c r="A9" s="263"/>
      <c r="B9" s="90"/>
      <c r="C9" s="120" t="s">
        <v>82</v>
      </c>
      <c r="D9" s="90"/>
      <c r="E9" s="90"/>
      <c r="F9" s="90"/>
      <c r="G9" s="90"/>
      <c r="H9" s="249">
        <v>21713109.199999999</v>
      </c>
      <c r="I9" s="249"/>
      <c r="J9" s="249">
        <v>19712997.240000002</v>
      </c>
      <c r="K9" s="249"/>
      <c r="L9" s="249">
        <v>21712109.199999999</v>
      </c>
      <c r="M9" s="198"/>
      <c r="N9" s="25">
        <v>19711997.240000002</v>
      </c>
    </row>
    <row r="10" spans="1:14" s="85" customFormat="1" ht="25.5" customHeight="1">
      <c r="A10" s="263"/>
      <c r="B10" s="90"/>
      <c r="C10" s="120" t="s">
        <v>83</v>
      </c>
      <c r="D10" s="90"/>
      <c r="E10" s="90"/>
      <c r="F10" s="90"/>
      <c r="G10" s="90"/>
      <c r="H10" s="249">
        <v>80287204.030000001</v>
      </c>
      <c r="I10" s="249"/>
      <c r="J10" s="249">
        <v>13325055.68</v>
      </c>
      <c r="K10" s="249"/>
      <c r="L10" s="249">
        <v>20632032.59</v>
      </c>
      <c r="M10" s="198"/>
      <c r="N10" s="25">
        <v>4558182.7599999988</v>
      </c>
    </row>
    <row r="11" spans="1:14" s="85" customFormat="1" ht="25.5" customHeight="1">
      <c r="A11" s="90"/>
      <c r="B11" s="90"/>
      <c r="C11" s="120" t="s">
        <v>84</v>
      </c>
      <c r="D11" s="90"/>
      <c r="E11" s="90"/>
      <c r="F11" s="90"/>
      <c r="G11" s="90"/>
      <c r="H11" s="24">
        <v>221757.62</v>
      </c>
      <c r="I11" s="198"/>
      <c r="J11" s="249">
        <v>221757.62</v>
      </c>
      <c r="K11" s="249"/>
      <c r="L11" s="24">
        <v>221757.62</v>
      </c>
      <c r="M11" s="331"/>
      <c r="N11" s="25">
        <v>221757.62</v>
      </c>
    </row>
    <row r="12" spans="1:14" s="85" customFormat="1" ht="25.5" customHeight="1" thickBot="1">
      <c r="A12" s="90"/>
      <c r="D12" s="120" t="s">
        <v>77</v>
      </c>
      <c r="E12" s="120"/>
      <c r="F12" s="120"/>
      <c r="G12" s="120"/>
      <c r="H12" s="199">
        <f>SUM(H8:H11)</f>
        <v>102362070.85000001</v>
      </c>
      <c r="I12" s="198"/>
      <c r="J12" s="199">
        <f>SUM(J8:J11)</f>
        <v>33399810.540000003</v>
      </c>
      <c r="K12" s="198"/>
      <c r="L12" s="199">
        <f>SUM(L8:L11)</f>
        <v>42705899.409999996</v>
      </c>
      <c r="M12" s="198"/>
      <c r="N12" s="199">
        <f>SUM(N8:N11)</f>
        <v>24631937.620000001</v>
      </c>
    </row>
    <row r="13" spans="1:14" s="85" customFormat="1" ht="25.5" customHeight="1" thickTop="1">
      <c r="A13" s="90"/>
      <c r="D13" s="120"/>
      <c r="E13" s="120"/>
      <c r="F13" s="120"/>
      <c r="G13" s="120"/>
      <c r="H13" s="198"/>
      <c r="I13" s="198"/>
      <c r="J13" s="198"/>
      <c r="K13" s="198"/>
      <c r="L13" s="198"/>
      <c r="M13" s="198"/>
      <c r="N13" s="198"/>
    </row>
    <row r="14" spans="1:14" s="85" customFormat="1" ht="25.5" customHeight="1">
      <c r="A14" s="90"/>
      <c r="C14" s="120" t="s">
        <v>432</v>
      </c>
      <c r="D14" s="90"/>
      <c r="E14" s="90"/>
      <c r="F14" s="90"/>
      <c r="G14" s="90"/>
      <c r="H14" s="332"/>
      <c r="I14" s="332"/>
      <c r="J14" s="332"/>
      <c r="K14" s="332"/>
      <c r="L14" s="332"/>
      <c r="M14" s="332"/>
      <c r="N14" s="332"/>
    </row>
    <row r="15" spans="1:14" s="85" customFormat="1" ht="25.5" customHeight="1">
      <c r="A15" s="90"/>
      <c r="B15" s="85" t="s">
        <v>713</v>
      </c>
      <c r="C15" s="120"/>
      <c r="D15" s="90"/>
      <c r="E15" s="90"/>
      <c r="F15" s="90"/>
      <c r="G15" s="90"/>
      <c r="H15" s="332"/>
      <c r="I15" s="332"/>
      <c r="J15" s="332"/>
      <c r="K15" s="332"/>
      <c r="L15" s="332"/>
      <c r="M15" s="332"/>
      <c r="N15" s="332"/>
    </row>
    <row r="16" spans="1:14" s="77" customFormat="1" ht="25.5" customHeight="1">
      <c r="A16" s="90"/>
      <c r="B16" s="85"/>
      <c r="C16" s="120"/>
      <c r="D16" s="90"/>
      <c r="E16" s="90"/>
      <c r="F16" s="90"/>
      <c r="G16" s="90"/>
      <c r="H16" s="332"/>
      <c r="I16" s="332"/>
      <c r="J16" s="332"/>
      <c r="K16" s="332"/>
      <c r="L16" s="332"/>
      <c r="M16" s="332"/>
      <c r="N16" s="332"/>
    </row>
    <row r="17" spans="1:15" s="85" customFormat="1" ht="30.75" customHeight="1">
      <c r="A17" s="243" t="s">
        <v>87</v>
      </c>
      <c r="B17" s="76" t="s">
        <v>88</v>
      </c>
      <c r="C17" s="265"/>
      <c r="D17" s="94"/>
      <c r="E17" s="94"/>
      <c r="F17" s="94"/>
      <c r="G17" s="202"/>
      <c r="H17" s="94"/>
      <c r="I17" s="106"/>
      <c r="J17" s="106"/>
      <c r="K17" s="106"/>
      <c r="L17" s="94"/>
      <c r="M17" s="94"/>
      <c r="N17" s="94"/>
      <c r="O17" s="202"/>
    </row>
    <row r="18" spans="1:15" s="85" customFormat="1" ht="30.75" customHeight="1">
      <c r="A18" s="94"/>
      <c r="B18" s="120"/>
      <c r="C18" s="120"/>
      <c r="D18" s="120"/>
      <c r="E18" s="94"/>
      <c r="F18" s="94"/>
      <c r="G18" s="93"/>
      <c r="H18" s="94"/>
      <c r="I18" s="94"/>
      <c r="J18" s="94"/>
      <c r="K18" s="94"/>
      <c r="L18" s="129"/>
      <c r="M18" s="129"/>
      <c r="N18" s="260" t="s">
        <v>62</v>
      </c>
      <c r="O18" s="94"/>
    </row>
    <row r="19" spans="1:15" s="85" customFormat="1" ht="30.75" customHeight="1">
      <c r="A19" s="94"/>
      <c r="B19" s="120"/>
      <c r="C19" s="120"/>
      <c r="D19" s="120"/>
      <c r="E19" s="94"/>
      <c r="F19" s="94"/>
      <c r="G19" s="93"/>
      <c r="H19" s="94"/>
      <c r="I19" s="94"/>
      <c r="K19" s="87"/>
      <c r="L19" s="371" t="s">
        <v>89</v>
      </c>
      <c r="M19" s="371"/>
      <c r="N19" s="371"/>
      <c r="O19" s="94"/>
    </row>
    <row r="20" spans="1:15" s="85" customFormat="1" ht="30.75" customHeight="1">
      <c r="A20" s="94"/>
      <c r="B20" s="120"/>
      <c r="C20" s="120"/>
      <c r="D20" s="94"/>
      <c r="E20" s="94"/>
      <c r="F20" s="94"/>
      <c r="G20" s="87"/>
      <c r="H20" s="87"/>
      <c r="I20" s="87"/>
      <c r="K20" s="87"/>
      <c r="L20" s="372" t="s">
        <v>63</v>
      </c>
      <c r="M20" s="372"/>
      <c r="N20" s="372"/>
    </row>
    <row r="21" spans="1:15" s="85" customFormat="1" ht="30.75" customHeight="1">
      <c r="A21" s="94"/>
      <c r="B21" s="120"/>
      <c r="C21" s="120"/>
      <c r="D21" s="94"/>
      <c r="E21" s="94"/>
      <c r="F21" s="94"/>
      <c r="G21" s="202"/>
      <c r="H21" s="94"/>
      <c r="I21" s="94"/>
      <c r="J21" s="106"/>
      <c r="K21" s="106"/>
      <c r="L21" s="262" t="s">
        <v>429</v>
      </c>
      <c r="M21" s="94"/>
      <c r="N21" s="147" t="s">
        <v>393</v>
      </c>
    </row>
    <row r="22" spans="1:15" s="85" customFormat="1" ht="30.75" customHeight="1">
      <c r="A22" s="90"/>
      <c r="B22" s="120" t="s">
        <v>90</v>
      </c>
      <c r="D22" s="120"/>
      <c r="E22" s="90"/>
      <c r="F22" s="90"/>
      <c r="G22" s="21"/>
      <c r="H22" s="22"/>
      <c r="I22" s="22"/>
      <c r="J22" s="21"/>
      <c r="K22" s="21"/>
      <c r="L22" s="21"/>
      <c r="M22" s="22"/>
      <c r="N22" s="21"/>
    </row>
    <row r="23" spans="1:15" s="85" customFormat="1" ht="30.75" customHeight="1">
      <c r="A23" s="94"/>
      <c r="B23" s="120"/>
      <c r="C23" s="120" t="s">
        <v>91</v>
      </c>
      <c r="E23" s="94"/>
      <c r="F23" s="38"/>
      <c r="G23" s="39"/>
      <c r="H23" s="38"/>
      <c r="I23" s="38"/>
      <c r="J23" s="23"/>
      <c r="K23" s="23"/>
      <c r="L23" s="24">
        <v>3602284.07</v>
      </c>
      <c r="M23" s="25"/>
      <c r="N23" s="24">
        <v>864816.64000000001</v>
      </c>
    </row>
    <row r="24" spans="1:15" s="85" customFormat="1" ht="30.75" customHeight="1">
      <c r="A24" s="94"/>
      <c r="B24" s="120"/>
      <c r="C24" s="120" t="s">
        <v>92</v>
      </c>
      <c r="E24" s="94"/>
      <c r="F24" s="26"/>
      <c r="G24" s="40"/>
      <c r="H24" s="26"/>
      <c r="I24" s="26"/>
      <c r="J24" s="27"/>
      <c r="K24" s="27"/>
      <c r="L24" s="41">
        <v>155226.4700000002</v>
      </c>
      <c r="M24" s="25"/>
      <c r="N24" s="41">
        <v>189468.69999999984</v>
      </c>
    </row>
    <row r="25" spans="1:15" s="85" customFormat="1" ht="30.75" customHeight="1">
      <c r="A25" s="94"/>
      <c r="B25" s="120"/>
      <c r="C25" s="120"/>
      <c r="D25" s="120" t="s">
        <v>93</v>
      </c>
      <c r="E25" s="94"/>
      <c r="F25" s="37"/>
      <c r="G25" s="42"/>
      <c r="H25" s="37"/>
      <c r="I25" s="37"/>
      <c r="J25" s="28"/>
      <c r="K25" s="28"/>
      <c r="L25" s="24">
        <f>SUM(L23:L24)</f>
        <v>3757510.54</v>
      </c>
      <c r="M25" s="25"/>
      <c r="N25" s="24">
        <f>SUM(N23:N24)</f>
        <v>1054285.3399999999</v>
      </c>
    </row>
    <row r="26" spans="1:15" s="85" customFormat="1" ht="30.75" customHeight="1" thickBot="1">
      <c r="A26" s="94"/>
      <c r="B26" s="120"/>
      <c r="C26" s="93"/>
      <c r="D26" s="120" t="s">
        <v>94</v>
      </c>
      <c r="E26" s="94"/>
      <c r="F26" s="26"/>
      <c r="G26" s="40"/>
      <c r="H26" s="26"/>
      <c r="I26" s="26"/>
      <c r="J26" s="26"/>
      <c r="K26" s="26"/>
      <c r="L26" s="43">
        <f>+L25</f>
        <v>3757510.54</v>
      </c>
      <c r="M26" s="25"/>
      <c r="N26" s="43">
        <f>+N25</f>
        <v>1054285.3399999999</v>
      </c>
    </row>
    <row r="27" spans="1:15" s="85" customFormat="1" ht="30.75" customHeight="1" thickTop="1">
      <c r="A27" s="94"/>
      <c r="B27" s="120"/>
      <c r="C27" s="93"/>
      <c r="D27" s="120"/>
      <c r="E27" s="94"/>
      <c r="F27" s="26"/>
      <c r="G27" s="40"/>
      <c r="H27" s="26"/>
      <c r="I27" s="26"/>
      <c r="J27" s="26"/>
      <c r="K27" s="26"/>
      <c r="L27" s="21"/>
      <c r="M27" s="25"/>
      <c r="N27" s="21"/>
    </row>
    <row r="28" spans="1:15" s="85" customFormat="1" ht="30.75" customHeight="1">
      <c r="A28" s="94"/>
      <c r="B28" s="120"/>
      <c r="C28" s="93"/>
      <c r="D28" s="120"/>
      <c r="E28" s="94"/>
      <c r="F28" s="26"/>
      <c r="G28" s="40"/>
      <c r="H28" s="26"/>
      <c r="I28" s="26"/>
      <c r="J28" s="26"/>
      <c r="K28" s="26"/>
      <c r="L28" s="21"/>
      <c r="M28" s="25"/>
      <c r="N28" s="21"/>
    </row>
    <row r="29" spans="1:15" s="85" customFormat="1" ht="24" customHeight="1">
      <c r="B29" s="86" t="s">
        <v>8</v>
      </c>
      <c r="C29" s="86"/>
      <c r="D29" s="86"/>
      <c r="E29" s="86"/>
      <c r="F29" s="86"/>
      <c r="G29" s="86"/>
      <c r="I29" s="86"/>
      <c r="J29" s="86" t="s">
        <v>8</v>
      </c>
      <c r="K29" s="86"/>
      <c r="L29" s="86"/>
      <c r="M29" s="86"/>
    </row>
    <row r="30" spans="1:15" s="85" customFormat="1" ht="24" customHeight="1">
      <c r="B30" s="93" t="s">
        <v>71</v>
      </c>
      <c r="F30" s="94"/>
      <c r="I30" s="86"/>
      <c r="J30" s="359" t="s">
        <v>10</v>
      </c>
      <c r="K30" s="359"/>
      <c r="L30" s="359"/>
      <c r="M30" s="86"/>
    </row>
  </sheetData>
  <mergeCells count="6">
    <mergeCell ref="J30:L30"/>
    <mergeCell ref="H6:J6"/>
    <mergeCell ref="L6:N6"/>
    <mergeCell ref="A1:N1"/>
    <mergeCell ref="L19:N19"/>
    <mergeCell ref="L20:N20"/>
  </mergeCells>
  <pageMargins left="0.9055118110236221" right="0.31496062992125984" top="0.59055118110236227" bottom="0.43307086614173229" header="0.51181102362204722" footer="0.35433070866141736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view="pageBreakPreview" zoomScaleNormal="96" zoomScaleSheetLayoutView="100" workbookViewId="0">
      <selection activeCell="G7" sqref="G7"/>
    </sheetView>
  </sheetViews>
  <sheetFormatPr defaultColWidth="11.375" defaultRowHeight="28.5" customHeight="1"/>
  <cols>
    <col min="1" max="1" width="3" style="82" customWidth="1"/>
    <col min="2" max="2" width="5" style="82" customWidth="1"/>
    <col min="3" max="3" width="0.375" style="82" customWidth="1"/>
    <col min="4" max="4" width="8" style="82" customWidth="1"/>
    <col min="5" max="6" width="9" style="82" customWidth="1"/>
    <col min="7" max="7" width="8.625" style="82" customWidth="1"/>
    <col min="8" max="8" width="0.625" style="82" customWidth="1"/>
    <col min="9" max="9" width="15.625" style="82" customWidth="1"/>
    <col min="10" max="10" width="0.625" style="82" customWidth="1"/>
    <col min="11" max="11" width="15.625" style="82" customWidth="1"/>
    <col min="12" max="12" width="0.625" style="82" customWidth="1"/>
    <col min="13" max="13" width="15.625" style="82" customWidth="1"/>
    <col min="14" max="14" width="0.625" style="82" customWidth="1"/>
    <col min="15" max="15" width="15.625" style="82" customWidth="1"/>
    <col min="16" max="16" width="1.625" style="82" customWidth="1"/>
    <col min="17" max="17" width="13.625" style="82" bestFit="1" customWidth="1"/>
    <col min="18" max="16384" width="11.375" style="82"/>
  </cols>
  <sheetData>
    <row r="1" spans="1:16" s="85" customFormat="1" ht="23.7" customHeight="1">
      <c r="A1" s="367" t="s">
        <v>507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86"/>
    </row>
    <row r="2" spans="1:16" s="85" customFormat="1" ht="23.7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77" customFormat="1" ht="23.7" customHeight="1">
      <c r="A3" s="243" t="s">
        <v>95</v>
      </c>
      <c r="B3" s="244" t="s">
        <v>96</v>
      </c>
      <c r="C3" s="244"/>
      <c r="D3" s="244"/>
      <c r="E3" s="244"/>
      <c r="F3" s="244"/>
      <c r="G3" s="244"/>
      <c r="H3" s="244"/>
      <c r="O3" s="244"/>
    </row>
    <row r="4" spans="1:16" s="85" customFormat="1" ht="23.7" customHeight="1">
      <c r="A4" s="94"/>
      <c r="B4" s="120"/>
      <c r="C4" s="120"/>
      <c r="D4" s="120"/>
      <c r="E4" s="94"/>
      <c r="F4" s="94"/>
      <c r="G4" s="93"/>
      <c r="H4" s="94"/>
      <c r="I4" s="129"/>
      <c r="J4" s="129"/>
      <c r="K4" s="129"/>
      <c r="L4" s="129"/>
      <c r="M4" s="129"/>
      <c r="N4" s="129"/>
      <c r="O4" s="260" t="s">
        <v>62</v>
      </c>
      <c r="P4" s="94"/>
    </row>
    <row r="5" spans="1:16" s="85" customFormat="1" ht="23.7" customHeight="1">
      <c r="A5" s="94"/>
      <c r="B5" s="120"/>
      <c r="C5" s="120"/>
      <c r="D5" s="94"/>
      <c r="E5" s="94"/>
      <c r="F5" s="94"/>
      <c r="H5" s="87"/>
      <c r="I5" s="373" t="s">
        <v>80</v>
      </c>
      <c r="J5" s="373"/>
      <c r="K5" s="372"/>
      <c r="L5" s="87"/>
      <c r="M5" s="372" t="s">
        <v>63</v>
      </c>
      <c r="N5" s="373"/>
      <c r="O5" s="373"/>
    </row>
    <row r="6" spans="1:16" s="85" customFormat="1" ht="23.7" customHeight="1">
      <c r="A6" s="94"/>
      <c r="B6" s="120"/>
      <c r="C6" s="120"/>
      <c r="D6" s="94"/>
      <c r="E6" s="94"/>
      <c r="F6" s="94"/>
      <c r="G6" s="99"/>
      <c r="H6" s="94"/>
      <c r="I6" s="210" t="s">
        <v>429</v>
      </c>
      <c r="J6" s="94"/>
      <c r="K6" s="261" t="s">
        <v>393</v>
      </c>
      <c r="L6" s="106"/>
      <c r="M6" s="262" t="s">
        <v>429</v>
      </c>
      <c r="N6" s="94"/>
      <c r="O6" s="147" t="s">
        <v>393</v>
      </c>
    </row>
    <row r="7" spans="1:16" s="85" customFormat="1" ht="23.7" customHeight="1">
      <c r="A7" s="94"/>
      <c r="B7" s="120" t="s">
        <v>96</v>
      </c>
      <c r="C7" s="120"/>
      <c r="D7" s="94"/>
      <c r="E7" s="94"/>
      <c r="F7" s="94"/>
      <c r="G7" s="99"/>
      <c r="H7" s="94"/>
      <c r="I7" s="24">
        <v>330507794.68000001</v>
      </c>
      <c r="J7" s="94"/>
      <c r="K7" s="24">
        <v>330507794.68000001</v>
      </c>
      <c r="L7" s="106"/>
      <c r="M7" s="24">
        <v>329232906.68000001</v>
      </c>
      <c r="N7" s="94"/>
      <c r="O7" s="24">
        <v>329232906.68000001</v>
      </c>
    </row>
    <row r="8" spans="1:16" s="85" customFormat="1" ht="23.7" customHeight="1">
      <c r="A8" s="263"/>
      <c r="B8" s="120" t="s">
        <v>97</v>
      </c>
      <c r="C8" s="90"/>
      <c r="E8" s="90"/>
      <c r="F8" s="90"/>
      <c r="G8" s="158"/>
      <c r="H8" s="90"/>
      <c r="I8" s="24"/>
      <c r="J8" s="21"/>
      <c r="K8" s="24"/>
      <c r="L8" s="24"/>
      <c r="M8" s="24"/>
      <c r="N8" s="25"/>
      <c r="O8" s="24"/>
    </row>
    <row r="9" spans="1:16" s="85" customFormat="1" ht="23.7" customHeight="1">
      <c r="A9" s="90"/>
      <c r="C9" s="120" t="s">
        <v>98</v>
      </c>
      <c r="E9" s="90"/>
      <c r="F9" s="90"/>
      <c r="G9" s="90"/>
      <c r="H9" s="90"/>
      <c r="I9" s="249">
        <v>-330507794.68000001</v>
      </c>
      <c r="K9" s="249">
        <v>-330507794.68000001</v>
      </c>
      <c r="L9" s="249"/>
      <c r="M9" s="249">
        <v>-329232906.68000001</v>
      </c>
      <c r="N9" s="99"/>
      <c r="O9" s="249">
        <v>-329232906.68000001</v>
      </c>
    </row>
    <row r="10" spans="1:16" s="85" customFormat="1" ht="23.7" customHeight="1" thickBot="1">
      <c r="A10" s="90"/>
      <c r="D10" s="120" t="s">
        <v>77</v>
      </c>
      <c r="E10" s="90"/>
      <c r="F10" s="90"/>
      <c r="G10" s="90"/>
      <c r="H10" s="90"/>
      <c r="I10" s="43">
        <f>SUM(I7:I9)</f>
        <v>0</v>
      </c>
      <c r="J10" s="22"/>
      <c r="K10" s="43">
        <f>SUM(K7:K9)</f>
        <v>0</v>
      </c>
      <c r="L10" s="21"/>
      <c r="M10" s="43">
        <f>SUM(M7:M9)</f>
        <v>0</v>
      </c>
      <c r="N10" s="25"/>
      <c r="O10" s="43">
        <f>SUM(O7:O9)</f>
        <v>0</v>
      </c>
    </row>
    <row r="11" spans="1:16" s="85" customFormat="1" ht="23.7" customHeight="1" thickTop="1">
      <c r="A11" s="90"/>
      <c r="D11" s="87" t="s">
        <v>434</v>
      </c>
      <c r="E11" s="87"/>
      <c r="F11" s="87"/>
      <c r="I11" s="90"/>
      <c r="J11" s="90"/>
      <c r="K11" s="90"/>
      <c r="L11" s="90"/>
      <c r="O11" s="90"/>
    </row>
    <row r="12" spans="1:16" s="85" customFormat="1" ht="23.7" customHeight="1">
      <c r="A12" s="90"/>
      <c r="B12" s="87" t="s">
        <v>99</v>
      </c>
      <c r="C12" s="87"/>
      <c r="I12" s="90"/>
      <c r="J12" s="90"/>
      <c r="K12" s="90"/>
      <c r="L12" s="90"/>
      <c r="O12" s="90"/>
    </row>
    <row r="13" spans="1:16" s="85" customFormat="1" ht="23.7" customHeight="1">
      <c r="A13" s="90"/>
      <c r="B13" s="87" t="s">
        <v>100</v>
      </c>
      <c r="C13" s="87"/>
      <c r="I13" s="90"/>
      <c r="J13" s="90"/>
      <c r="K13" s="90"/>
      <c r="L13" s="90"/>
      <c r="O13" s="90"/>
    </row>
    <row r="14" spans="1:16" s="85" customFormat="1" ht="23.7" customHeight="1">
      <c r="A14" s="90"/>
      <c r="B14" s="87" t="s">
        <v>101</v>
      </c>
      <c r="C14" s="87"/>
      <c r="I14" s="90"/>
      <c r="J14" s="90"/>
      <c r="K14" s="90"/>
      <c r="L14" s="90"/>
      <c r="O14" s="90"/>
    </row>
    <row r="15" spans="1:16" s="85" customFormat="1" ht="23.7" customHeight="1">
      <c r="A15" s="90"/>
      <c r="B15" s="87" t="s">
        <v>102</v>
      </c>
      <c r="C15" s="87"/>
      <c r="I15" s="90"/>
      <c r="J15" s="90"/>
      <c r="K15" s="90"/>
      <c r="L15" s="90"/>
      <c r="O15" s="90"/>
    </row>
    <row r="16" spans="1:16" s="85" customFormat="1" ht="23.7" customHeight="1">
      <c r="A16" s="90"/>
      <c r="B16" s="87" t="s">
        <v>103</v>
      </c>
      <c r="C16" s="87"/>
      <c r="I16" s="90"/>
      <c r="J16" s="90"/>
      <c r="K16" s="90"/>
      <c r="L16" s="90"/>
      <c r="O16" s="90"/>
    </row>
    <row r="17" spans="1:15" s="85" customFormat="1" ht="23.7" customHeight="1">
      <c r="A17" s="90"/>
      <c r="B17" s="87" t="s">
        <v>104</v>
      </c>
      <c r="C17" s="87"/>
      <c r="I17" s="90"/>
      <c r="J17" s="90"/>
      <c r="K17" s="90"/>
      <c r="L17" s="90"/>
      <c r="O17" s="90"/>
    </row>
    <row r="18" spans="1:15" s="85" customFormat="1" ht="23.7" customHeight="1">
      <c r="A18" s="90"/>
      <c r="B18" s="87" t="s">
        <v>105</v>
      </c>
      <c r="C18" s="87"/>
      <c r="I18" s="90"/>
      <c r="J18" s="90"/>
      <c r="K18" s="90"/>
      <c r="L18" s="90"/>
      <c r="O18" s="90"/>
    </row>
    <row r="19" spans="1:15" s="85" customFormat="1" ht="23.7" customHeight="1">
      <c r="A19" s="90"/>
      <c r="B19" s="87" t="s">
        <v>106</v>
      </c>
      <c r="C19" s="87"/>
      <c r="I19" s="90"/>
      <c r="J19" s="90"/>
      <c r="K19" s="90"/>
      <c r="L19" s="90"/>
      <c r="O19" s="90"/>
    </row>
    <row r="20" spans="1:15" s="85" customFormat="1" ht="23.7" customHeight="1">
      <c r="A20" s="90"/>
      <c r="B20" s="87" t="s">
        <v>107</v>
      </c>
      <c r="C20" s="87"/>
      <c r="I20" s="90"/>
      <c r="J20" s="90"/>
      <c r="K20" s="90"/>
      <c r="L20" s="90"/>
      <c r="O20" s="90"/>
    </row>
    <row r="21" spans="1:15" s="85" customFormat="1" ht="23.7" customHeight="1">
      <c r="A21" s="90"/>
      <c r="B21" s="87" t="s">
        <v>108</v>
      </c>
      <c r="C21" s="87"/>
      <c r="I21" s="90"/>
      <c r="J21" s="90"/>
      <c r="K21" s="90"/>
      <c r="L21" s="90"/>
      <c r="O21" s="90"/>
    </row>
    <row r="22" spans="1:15" s="85" customFormat="1" ht="23.7" customHeight="1">
      <c r="A22" s="90"/>
      <c r="B22" s="85" t="s">
        <v>109</v>
      </c>
      <c r="D22" s="120"/>
      <c r="E22" s="90"/>
      <c r="F22" s="90"/>
      <c r="G22" s="90"/>
      <c r="H22" s="90"/>
      <c r="I22" s="44"/>
      <c r="J22" s="3"/>
      <c r="K22" s="44"/>
      <c r="L22" s="3"/>
      <c r="M22" s="45"/>
      <c r="N22" s="4"/>
      <c r="O22" s="45"/>
    </row>
    <row r="23" spans="1:15" s="85" customFormat="1" ht="23.7" customHeight="1">
      <c r="A23" s="90"/>
      <c r="D23" s="85" t="s">
        <v>110</v>
      </c>
      <c r="I23" s="90"/>
      <c r="J23" s="90"/>
      <c r="K23" s="90"/>
      <c r="L23" s="90"/>
      <c r="O23" s="90"/>
    </row>
    <row r="24" spans="1:15" s="85" customFormat="1" ht="23.7" customHeight="1">
      <c r="A24" s="90"/>
      <c r="B24" s="85" t="s">
        <v>111</v>
      </c>
      <c r="I24" s="90"/>
      <c r="J24" s="90"/>
      <c r="K24" s="90"/>
      <c r="L24" s="90"/>
      <c r="O24" s="90"/>
    </row>
    <row r="25" spans="1:15" s="85" customFormat="1" ht="23.7" customHeight="1">
      <c r="A25" s="90"/>
      <c r="B25" s="85" t="s">
        <v>112</v>
      </c>
      <c r="I25" s="90"/>
      <c r="J25" s="90"/>
      <c r="K25" s="90"/>
      <c r="L25" s="90"/>
      <c r="O25" s="90"/>
    </row>
    <row r="26" spans="1:15" s="85" customFormat="1" ht="23.7" customHeight="1">
      <c r="A26" s="90"/>
      <c r="D26" s="85" t="s">
        <v>113</v>
      </c>
      <c r="I26" s="90"/>
      <c r="J26" s="90"/>
      <c r="K26" s="90"/>
      <c r="L26" s="90"/>
      <c r="O26" s="90"/>
    </row>
    <row r="27" spans="1:15" s="85" customFormat="1" ht="23.7" customHeight="1">
      <c r="A27" s="90"/>
      <c r="B27" s="85" t="s">
        <v>114</v>
      </c>
      <c r="I27" s="90"/>
      <c r="J27" s="90"/>
      <c r="K27" s="90"/>
      <c r="L27" s="90"/>
      <c r="O27" s="90"/>
    </row>
    <row r="28" spans="1:15" s="85" customFormat="1" ht="23.7" customHeight="1">
      <c r="A28" s="90"/>
      <c r="B28" s="85" t="s">
        <v>115</v>
      </c>
      <c r="I28" s="90"/>
      <c r="J28" s="90"/>
      <c r="K28" s="90"/>
      <c r="L28" s="90"/>
      <c r="O28" s="90"/>
    </row>
    <row r="29" spans="1:15" s="85" customFormat="1" ht="23.7" customHeight="1">
      <c r="A29" s="90"/>
      <c r="B29" s="85" t="s">
        <v>116</v>
      </c>
      <c r="I29" s="90"/>
      <c r="J29" s="90"/>
      <c r="K29" s="90"/>
      <c r="L29" s="90"/>
      <c r="O29" s="90"/>
    </row>
    <row r="30" spans="1:15" s="85" customFormat="1" ht="23.7" customHeight="1">
      <c r="A30" s="90"/>
      <c r="D30" s="85" t="s">
        <v>435</v>
      </c>
      <c r="I30" s="90"/>
      <c r="J30" s="90"/>
      <c r="K30" s="90"/>
      <c r="L30" s="90"/>
      <c r="O30" s="90"/>
    </row>
    <row r="31" spans="1:15" s="85" customFormat="1" ht="23.7" customHeight="1">
      <c r="A31" s="90"/>
      <c r="B31" s="85" t="s">
        <v>117</v>
      </c>
      <c r="I31" s="90"/>
      <c r="J31" s="90"/>
      <c r="K31" s="90"/>
      <c r="L31" s="90"/>
      <c r="O31" s="90"/>
    </row>
    <row r="32" spans="1:15" s="85" customFormat="1" ht="23.7" customHeight="1">
      <c r="A32" s="90"/>
      <c r="B32" s="85" t="s">
        <v>118</v>
      </c>
      <c r="I32" s="90"/>
      <c r="J32" s="90"/>
      <c r="K32" s="90"/>
      <c r="L32" s="90"/>
      <c r="O32" s="90"/>
    </row>
    <row r="33" spans="1:16" s="85" customFormat="1" ht="23.7" customHeight="1">
      <c r="A33" s="90"/>
      <c r="B33" s="85" t="s">
        <v>119</v>
      </c>
      <c r="I33" s="90"/>
      <c r="J33" s="90"/>
      <c r="K33" s="90"/>
      <c r="L33" s="90"/>
      <c r="O33" s="90"/>
    </row>
    <row r="34" spans="1:16" s="85" customFormat="1" ht="23.7" customHeight="1">
      <c r="A34" s="90"/>
      <c r="B34" s="85" t="s">
        <v>120</v>
      </c>
      <c r="I34" s="90"/>
      <c r="J34" s="90"/>
      <c r="K34" s="90"/>
      <c r="L34" s="90"/>
      <c r="O34" s="90"/>
    </row>
    <row r="35" spans="1:16" s="85" customFormat="1" ht="23.7" customHeight="1">
      <c r="A35" s="90"/>
      <c r="I35" s="90"/>
      <c r="J35" s="90"/>
      <c r="K35" s="90"/>
      <c r="L35" s="90"/>
      <c r="O35" s="90"/>
    </row>
    <row r="36" spans="1:16" s="85" customFormat="1" ht="23.7" customHeight="1">
      <c r="A36" s="90"/>
      <c r="I36" s="90"/>
      <c r="J36" s="90"/>
      <c r="K36" s="90"/>
      <c r="L36" s="90"/>
      <c r="O36" s="90"/>
    </row>
    <row r="37" spans="1:16" s="85" customFormat="1" ht="23.7" customHeight="1">
      <c r="B37" s="86" t="s">
        <v>8</v>
      </c>
      <c r="C37" s="86"/>
      <c r="D37" s="86"/>
      <c r="E37" s="86"/>
      <c r="F37" s="86"/>
      <c r="G37" s="86"/>
      <c r="H37" s="86"/>
      <c r="I37" s="86"/>
      <c r="K37" s="86" t="s">
        <v>8</v>
      </c>
      <c r="L37" s="86"/>
      <c r="M37" s="86"/>
      <c r="O37" s="264"/>
      <c r="P37" s="86"/>
    </row>
    <row r="38" spans="1:16" s="85" customFormat="1" ht="23.7" customHeight="1">
      <c r="B38" s="93" t="s">
        <v>71</v>
      </c>
      <c r="F38" s="94"/>
      <c r="H38" s="86"/>
      <c r="I38" s="86"/>
      <c r="K38" s="359" t="s">
        <v>10</v>
      </c>
      <c r="L38" s="359"/>
      <c r="M38" s="359"/>
      <c r="O38" s="86"/>
      <c r="P38" s="93"/>
    </row>
  </sheetData>
  <mergeCells count="4">
    <mergeCell ref="A1:O1"/>
    <mergeCell ref="K38:M38"/>
    <mergeCell ref="I5:K5"/>
    <mergeCell ref="M5:O5"/>
  </mergeCells>
  <pageMargins left="0.74803149606299213" right="0.31496062992125984" top="0.59055118110236227" bottom="0.35433070866141736" header="0.51181102362204722" footer="0.27559055118110237"/>
  <pageSetup paperSize="9"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1"/>
  <sheetViews>
    <sheetView view="pageBreakPreview" zoomScale="106" zoomScaleNormal="100" zoomScaleSheetLayoutView="106" workbookViewId="0">
      <selection activeCell="K25" sqref="K25:L26"/>
    </sheetView>
  </sheetViews>
  <sheetFormatPr defaultColWidth="11.375" defaultRowHeight="27" customHeight="1"/>
  <cols>
    <col min="1" max="1" width="3" style="82" customWidth="1"/>
    <col min="2" max="2" width="5.625" style="82" customWidth="1"/>
    <col min="3" max="3" width="1.375" style="82" customWidth="1"/>
    <col min="4" max="4" width="9" style="82" customWidth="1"/>
    <col min="5" max="5" width="1.375" style="82" customWidth="1"/>
    <col min="6" max="8" width="9" style="82" customWidth="1"/>
    <col min="9" max="9" width="5.625" style="82" customWidth="1"/>
    <col min="10" max="10" width="5.375" style="82" customWidth="1"/>
    <col min="11" max="11" width="1.375" style="82" customWidth="1"/>
    <col min="12" max="12" width="17.125" style="82" customWidth="1"/>
    <col min="13" max="13" width="1.375" style="82" customWidth="1"/>
    <col min="14" max="14" width="17.125" style="82" customWidth="1"/>
    <col min="15" max="15" width="3" style="82" customWidth="1"/>
    <col min="16" max="16" width="11.375" style="82"/>
    <col min="17" max="17" width="14.375" style="82" customWidth="1"/>
    <col min="18" max="16384" width="11.375" style="82"/>
  </cols>
  <sheetData>
    <row r="1" spans="1:15" s="85" customFormat="1" ht="26.1" customHeight="1">
      <c r="A1" s="367" t="s">
        <v>508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86"/>
    </row>
    <row r="2" spans="1:15" s="85" customFormat="1" ht="26.1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s="77" customFormat="1" ht="26.1" customHeight="1">
      <c r="A3" s="243" t="s">
        <v>121</v>
      </c>
      <c r="B3" s="244" t="s">
        <v>25</v>
      </c>
      <c r="C3" s="244"/>
      <c r="D3" s="244"/>
      <c r="E3" s="244"/>
      <c r="F3" s="244"/>
      <c r="G3" s="244"/>
      <c r="H3" s="244"/>
      <c r="I3" s="244"/>
      <c r="J3" s="244"/>
      <c r="K3" s="244"/>
      <c r="N3" s="244"/>
    </row>
    <row r="4" spans="1:15" s="77" customFormat="1" ht="26.1" customHeight="1">
      <c r="A4" s="243"/>
      <c r="B4" s="244"/>
      <c r="C4" s="244"/>
      <c r="D4" s="244"/>
      <c r="E4" s="244"/>
      <c r="F4" s="244"/>
      <c r="G4" s="244"/>
      <c r="H4" s="244"/>
      <c r="I4" s="244"/>
      <c r="J4" s="244"/>
      <c r="K4" s="244"/>
      <c r="N4" s="80" t="s">
        <v>62</v>
      </c>
    </row>
    <row r="5" spans="1:15" s="85" customFormat="1" ht="26.1" customHeight="1">
      <c r="A5" s="94"/>
      <c r="B5" s="120"/>
      <c r="C5" s="120"/>
      <c r="D5" s="94"/>
      <c r="E5" s="94"/>
      <c r="F5" s="94"/>
      <c r="G5" s="94"/>
      <c r="H5" s="87"/>
      <c r="I5" s="87"/>
      <c r="J5" s="87"/>
      <c r="K5" s="94"/>
      <c r="L5" s="372" t="s">
        <v>74</v>
      </c>
      <c r="M5" s="372"/>
      <c r="N5" s="372"/>
      <c r="O5" s="87"/>
    </row>
    <row r="6" spans="1:15" s="85" customFormat="1" ht="26.1" customHeight="1">
      <c r="A6" s="94"/>
      <c r="B6" s="120"/>
      <c r="C6" s="120"/>
      <c r="D6" s="94"/>
      <c r="E6" s="94"/>
      <c r="F6" s="94"/>
      <c r="G6" s="94"/>
      <c r="H6" s="106"/>
      <c r="I6" s="94"/>
      <c r="J6" s="202"/>
      <c r="K6" s="94"/>
      <c r="L6" s="261" t="s">
        <v>429</v>
      </c>
      <c r="M6" s="94"/>
      <c r="N6" s="210" t="s">
        <v>393</v>
      </c>
    </row>
    <row r="7" spans="1:15" s="85" customFormat="1" ht="26.1" customHeight="1">
      <c r="A7" s="90"/>
      <c r="B7" s="87" t="s">
        <v>122</v>
      </c>
      <c r="E7" s="87"/>
      <c r="F7" s="263"/>
      <c r="G7" s="263"/>
      <c r="H7" s="276"/>
      <c r="J7" s="276"/>
      <c r="K7" s="263"/>
      <c r="L7" s="212">
        <v>21858918.920000002</v>
      </c>
      <c r="N7" s="212">
        <v>21858918.920000002</v>
      </c>
    </row>
    <row r="8" spans="1:15" s="85" customFormat="1" ht="26.1" customHeight="1">
      <c r="A8" s="263"/>
      <c r="B8" s="120" t="s">
        <v>123</v>
      </c>
      <c r="C8" s="90"/>
      <c r="E8" s="120"/>
      <c r="H8" s="276"/>
      <c r="I8" s="86"/>
      <c r="J8" s="276"/>
      <c r="L8" s="212">
        <v>84241379.959999993</v>
      </c>
      <c r="M8" s="86"/>
      <c r="N8" s="212">
        <v>83306382.459999993</v>
      </c>
    </row>
    <row r="9" spans="1:15" s="85" customFormat="1" ht="26.1" customHeight="1">
      <c r="A9" s="93"/>
      <c r="B9" s="321" t="s">
        <v>124</v>
      </c>
      <c r="C9" s="130"/>
      <c r="E9" s="120"/>
      <c r="H9" s="276"/>
      <c r="I9" s="86"/>
      <c r="J9" s="276"/>
      <c r="L9" s="212">
        <v>3777534.19</v>
      </c>
      <c r="M9" s="86"/>
      <c r="N9" s="212">
        <v>3685109.19</v>
      </c>
    </row>
    <row r="10" spans="1:15" s="85" customFormat="1" ht="26.1" customHeight="1">
      <c r="A10" s="86"/>
      <c r="B10" s="321" t="s">
        <v>125</v>
      </c>
      <c r="E10" s="120"/>
      <c r="H10" s="276"/>
      <c r="I10" s="86"/>
      <c r="J10" s="276"/>
      <c r="L10" s="212">
        <v>13506200.67</v>
      </c>
      <c r="M10" s="86"/>
      <c r="N10" s="212">
        <v>13115680.5</v>
      </c>
    </row>
    <row r="11" spans="1:15" s="85" customFormat="1" ht="26.1" customHeight="1">
      <c r="A11" s="86"/>
      <c r="B11" s="321" t="s">
        <v>27</v>
      </c>
      <c r="E11" s="120"/>
      <c r="H11" s="276"/>
      <c r="I11" s="86"/>
      <c r="J11" s="276"/>
      <c r="L11" s="212">
        <v>340057.59999999998</v>
      </c>
      <c r="M11" s="86"/>
      <c r="N11" s="212">
        <v>340057.59999999998</v>
      </c>
    </row>
    <row r="12" spans="1:15" s="85" customFormat="1" ht="26.1" customHeight="1">
      <c r="A12" s="86"/>
      <c r="B12" s="321" t="s">
        <v>126</v>
      </c>
      <c r="E12" s="120"/>
      <c r="H12" s="276"/>
      <c r="I12" s="86"/>
      <c r="J12" s="276"/>
      <c r="L12" s="322">
        <f>SUM(L7:L11)</f>
        <v>123724091.33999999</v>
      </c>
      <c r="M12" s="86"/>
      <c r="N12" s="322">
        <f>SUM(N7:N11)</f>
        <v>122306148.66999999</v>
      </c>
    </row>
    <row r="13" spans="1:15" s="85" customFormat="1" ht="26.1" customHeight="1">
      <c r="A13" s="86"/>
      <c r="B13" s="321" t="s">
        <v>127</v>
      </c>
      <c r="E13" s="120"/>
      <c r="H13" s="276"/>
      <c r="I13" s="86"/>
      <c r="J13" s="276"/>
      <c r="L13" s="212">
        <v>-4430289.75</v>
      </c>
      <c r="M13" s="276"/>
      <c r="N13" s="212">
        <v>-4381289.75</v>
      </c>
    </row>
    <row r="14" spans="1:15" s="85" customFormat="1" ht="26.1" customHeight="1" thickBot="1">
      <c r="A14" s="86"/>
      <c r="B14" s="321" t="s">
        <v>128</v>
      </c>
      <c r="E14" s="120"/>
      <c r="H14" s="276"/>
      <c r="I14" s="276"/>
      <c r="J14" s="276"/>
      <c r="L14" s="214">
        <f>SUM(L12:L13)</f>
        <v>119293801.58999999</v>
      </c>
      <c r="M14" s="276"/>
      <c r="N14" s="214">
        <f>SUM(N12:N13)</f>
        <v>117924858.91999999</v>
      </c>
    </row>
    <row r="15" spans="1:15" s="85" customFormat="1" ht="26.1" customHeight="1" thickTop="1">
      <c r="A15" s="86"/>
      <c r="D15" s="87"/>
      <c r="E15" s="87"/>
      <c r="O15" s="86"/>
    </row>
    <row r="16" spans="1:15" s="85" customFormat="1" ht="26.1" customHeight="1">
      <c r="A16" s="86"/>
      <c r="B16" s="87"/>
      <c r="C16" s="87"/>
      <c r="D16" s="120" t="s">
        <v>695</v>
      </c>
      <c r="E16" s="120"/>
      <c r="F16" s="86"/>
      <c r="G16" s="86"/>
      <c r="H16" s="86"/>
      <c r="I16" s="86"/>
      <c r="J16" s="274"/>
      <c r="L16" s="274"/>
      <c r="O16" s="86"/>
    </row>
    <row r="17" spans="1:15" s="85" customFormat="1" ht="26.1" customHeight="1">
      <c r="A17" s="86"/>
      <c r="B17" s="87" t="s">
        <v>696</v>
      </c>
      <c r="C17" s="87"/>
      <c r="D17" s="120"/>
      <c r="J17" s="274"/>
      <c r="L17" s="274"/>
      <c r="O17" s="86"/>
    </row>
    <row r="18" spans="1:15" s="85" customFormat="1" ht="26.1" customHeight="1">
      <c r="A18" s="86"/>
      <c r="B18" s="87" t="s">
        <v>697</v>
      </c>
      <c r="C18" s="87"/>
      <c r="D18" s="120"/>
      <c r="J18" s="274"/>
      <c r="L18" s="274"/>
      <c r="O18" s="86"/>
    </row>
    <row r="19" spans="1:15" s="85" customFormat="1" ht="26.1" customHeight="1">
      <c r="A19" s="86"/>
      <c r="J19" s="274"/>
      <c r="L19" s="274"/>
      <c r="O19" s="86"/>
    </row>
    <row r="20" spans="1:15" s="85" customFormat="1" ht="26.1" customHeight="1">
      <c r="A20" s="86"/>
      <c r="B20" s="87" t="s">
        <v>400</v>
      </c>
      <c r="J20" s="274"/>
      <c r="L20" s="274"/>
      <c r="O20" s="86"/>
    </row>
    <row r="21" spans="1:15" s="85" customFormat="1" ht="26.1" customHeight="1">
      <c r="A21" s="86"/>
      <c r="J21" s="274"/>
      <c r="L21" s="77"/>
      <c r="M21" s="77"/>
      <c r="N21" s="80" t="s">
        <v>62</v>
      </c>
      <c r="O21" s="86"/>
    </row>
    <row r="22" spans="1:15" s="85" customFormat="1" ht="26.1" customHeight="1">
      <c r="A22" s="86"/>
      <c r="B22" s="87"/>
      <c r="C22" s="87"/>
      <c r="D22" s="120"/>
      <c r="J22" s="274"/>
      <c r="L22" s="372" t="s">
        <v>74</v>
      </c>
      <c r="M22" s="372"/>
      <c r="N22" s="372"/>
      <c r="O22" s="86"/>
    </row>
    <row r="23" spans="1:15" s="85" customFormat="1" ht="26.1" customHeight="1">
      <c r="A23" s="86"/>
      <c r="B23" s="87"/>
      <c r="C23" s="87"/>
      <c r="D23" s="87"/>
      <c r="J23" s="274"/>
      <c r="L23" s="261" t="s">
        <v>429</v>
      </c>
      <c r="M23" s="94"/>
      <c r="N23" s="210" t="s">
        <v>393</v>
      </c>
      <c r="O23" s="86"/>
    </row>
    <row r="24" spans="1:15" s="85" customFormat="1" ht="26.1" customHeight="1">
      <c r="A24" s="86"/>
      <c r="D24" s="87" t="s">
        <v>397</v>
      </c>
      <c r="E24" s="87"/>
      <c r="F24" s="87"/>
      <c r="L24" s="274">
        <f>N27</f>
        <v>4381289.75</v>
      </c>
      <c r="N24" s="274">
        <v>6796044.2300000004</v>
      </c>
      <c r="O24" s="86"/>
    </row>
    <row r="25" spans="1:15" s="85" customFormat="1" ht="26.1" customHeight="1">
      <c r="A25" s="86"/>
      <c r="B25" s="87"/>
      <c r="D25" s="85" t="s">
        <v>398</v>
      </c>
      <c r="E25" s="87"/>
      <c r="L25" s="10">
        <v>49000</v>
      </c>
      <c r="N25" s="211">
        <v>737779.76</v>
      </c>
      <c r="O25" s="86"/>
    </row>
    <row r="26" spans="1:15" s="85" customFormat="1" ht="26.1" customHeight="1">
      <c r="A26" s="86"/>
      <c r="B26" s="87"/>
      <c r="D26" s="85" t="s">
        <v>399</v>
      </c>
      <c r="E26" s="87"/>
      <c r="L26" s="35">
        <v>0</v>
      </c>
      <c r="N26" s="31">
        <v>-3152534.24</v>
      </c>
      <c r="O26" s="86"/>
    </row>
    <row r="27" spans="1:15" s="85" customFormat="1" ht="26.1" customHeight="1" thickBot="1">
      <c r="A27" s="86"/>
      <c r="D27" s="85" t="s">
        <v>85</v>
      </c>
      <c r="E27" s="87"/>
      <c r="F27" s="87"/>
      <c r="L27" s="320">
        <f>SUM(L24:L26)</f>
        <v>4430289.75</v>
      </c>
      <c r="N27" s="320">
        <f>SUM(N24:N26)</f>
        <v>4381289.75</v>
      </c>
      <c r="O27" s="86"/>
    </row>
    <row r="28" spans="1:15" s="85" customFormat="1" ht="26.1" customHeight="1" thickTop="1">
      <c r="A28" s="86"/>
      <c r="D28" s="323"/>
      <c r="E28" s="87"/>
      <c r="F28" s="87"/>
      <c r="L28" s="274"/>
      <c r="N28" s="274"/>
      <c r="O28" s="86"/>
    </row>
    <row r="29" spans="1:15" s="85" customFormat="1" ht="26.1" customHeight="1">
      <c r="A29" s="86"/>
      <c r="D29" s="87"/>
      <c r="E29" s="87"/>
      <c r="F29" s="87"/>
      <c r="L29" s="274"/>
      <c r="N29" s="274"/>
      <c r="O29" s="86"/>
    </row>
    <row r="30" spans="1:15" s="85" customFormat="1" ht="26.1" customHeight="1">
      <c r="B30" s="86" t="s">
        <v>8</v>
      </c>
      <c r="C30" s="86"/>
      <c r="D30" s="86"/>
      <c r="E30" s="86"/>
      <c r="F30" s="86"/>
      <c r="G30" s="86"/>
      <c r="H30" s="86"/>
      <c r="I30" s="86"/>
      <c r="J30" s="86" t="s">
        <v>8</v>
      </c>
      <c r="K30" s="86"/>
      <c r="M30" s="86"/>
      <c r="O30" s="264"/>
    </row>
    <row r="31" spans="1:15" s="85" customFormat="1" ht="26.1" customHeight="1">
      <c r="B31" s="93" t="s">
        <v>71</v>
      </c>
      <c r="F31" s="94"/>
      <c r="H31" s="86"/>
      <c r="I31" s="86"/>
      <c r="J31" s="359" t="s">
        <v>10</v>
      </c>
      <c r="K31" s="359"/>
      <c r="L31" s="359"/>
      <c r="M31" s="359"/>
      <c r="O31" s="86"/>
    </row>
  </sheetData>
  <mergeCells count="4">
    <mergeCell ref="A1:N1"/>
    <mergeCell ref="L5:N5"/>
    <mergeCell ref="J31:M31"/>
    <mergeCell ref="L22:N22"/>
  </mergeCells>
  <phoneticPr fontId="19" type="noConversion"/>
  <pageMargins left="0.78740157480314965" right="0.39370078740157483" top="0.62992125984251968" bottom="0.62992125984251968" header="0.51181102362204722" footer="0.7086614173228347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3"/>
  <sheetViews>
    <sheetView view="pageBreakPreview" topLeftCell="A19" zoomScaleNormal="100" zoomScaleSheetLayoutView="100" workbookViewId="0">
      <selection activeCell="G28" sqref="G28"/>
    </sheetView>
  </sheetViews>
  <sheetFormatPr defaultColWidth="11.375" defaultRowHeight="25.5" customHeight="1"/>
  <cols>
    <col min="1" max="1" width="3.625" style="82" customWidth="1"/>
    <col min="2" max="2" width="6" style="82" customWidth="1"/>
    <col min="3" max="3" width="9.625" style="82" customWidth="1"/>
    <col min="4" max="4" width="1.375" style="82" customWidth="1"/>
    <col min="5" max="5" width="9.625" style="82" customWidth="1"/>
    <col min="6" max="6" width="1.375" style="82" customWidth="1"/>
    <col min="7" max="7" width="15.625" style="82" customWidth="1"/>
    <col min="8" max="8" width="1.375" style="82" customWidth="1"/>
    <col min="9" max="9" width="15.625" style="82" customWidth="1"/>
    <col min="10" max="10" width="1.375" style="82" customWidth="1"/>
    <col min="11" max="11" width="15.625" style="82" customWidth="1"/>
    <col min="12" max="12" width="1.375" style="82" customWidth="1"/>
    <col min="13" max="13" width="15.625" style="82" customWidth="1"/>
    <col min="14" max="14" width="3" style="82" customWidth="1"/>
    <col min="15" max="15" width="11.375" style="82"/>
    <col min="16" max="16" width="16" style="82" customWidth="1"/>
    <col min="17" max="16384" width="11.375" style="82"/>
  </cols>
  <sheetData>
    <row r="1" spans="1:16" s="85" customFormat="1" ht="25.2" customHeight="1">
      <c r="A1" s="367" t="s">
        <v>509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</row>
    <row r="2" spans="1:16" s="85" customFormat="1" ht="25.2" customHeight="1">
      <c r="A2" s="86"/>
      <c r="B2" s="86"/>
      <c r="E2" s="86"/>
      <c r="F2" s="86"/>
    </row>
    <row r="3" spans="1:16" s="77" customFormat="1" ht="25.2" customHeight="1">
      <c r="A3" s="243" t="s">
        <v>129</v>
      </c>
      <c r="B3" s="244" t="s">
        <v>26</v>
      </c>
      <c r="D3" s="244"/>
      <c r="E3" s="244"/>
      <c r="F3" s="244"/>
      <c r="G3" s="244"/>
      <c r="H3" s="244"/>
      <c r="I3" s="244"/>
      <c r="J3" s="244"/>
      <c r="K3" s="244"/>
      <c r="L3" s="244"/>
    </row>
    <row r="4" spans="1:16" s="77" customFormat="1" ht="25.2" customHeight="1">
      <c r="A4" s="243"/>
      <c r="B4" s="243"/>
      <c r="C4" s="244"/>
      <c r="D4" s="244"/>
      <c r="E4" s="244"/>
      <c r="F4" s="244"/>
      <c r="G4" s="244"/>
      <c r="H4" s="244"/>
      <c r="I4" s="244"/>
      <c r="J4" s="244"/>
      <c r="M4" s="80" t="s">
        <v>62</v>
      </c>
    </row>
    <row r="5" spans="1:16" s="85" customFormat="1" ht="25.2" customHeight="1">
      <c r="A5" s="94"/>
      <c r="B5" s="94"/>
      <c r="C5" s="120"/>
      <c r="D5" s="120"/>
      <c r="E5" s="94"/>
      <c r="F5" s="94"/>
      <c r="G5" s="94"/>
      <c r="H5" s="94"/>
      <c r="I5" s="94"/>
      <c r="J5" s="94"/>
      <c r="K5" s="371" t="s">
        <v>130</v>
      </c>
      <c r="L5" s="371"/>
      <c r="M5" s="371"/>
    </row>
    <row r="6" spans="1:16" s="85" customFormat="1" ht="25.2" customHeight="1">
      <c r="A6" s="94"/>
      <c r="B6" s="94"/>
      <c r="C6" s="120"/>
      <c r="D6" s="120"/>
      <c r="E6" s="94"/>
      <c r="F6" s="94"/>
      <c r="G6" s="94"/>
      <c r="H6" s="94"/>
      <c r="I6" s="94"/>
      <c r="J6" s="94"/>
      <c r="K6" s="372" t="s">
        <v>63</v>
      </c>
      <c r="L6" s="372"/>
      <c r="M6" s="372"/>
    </row>
    <row r="7" spans="1:16" s="85" customFormat="1" ht="25.2" customHeight="1">
      <c r="A7" s="94"/>
      <c r="B7" s="94"/>
      <c r="C7" s="120"/>
      <c r="D7" s="120"/>
      <c r="E7" s="94"/>
      <c r="F7" s="94"/>
      <c r="G7" s="94"/>
      <c r="H7" s="94"/>
      <c r="I7" s="94"/>
      <c r="J7" s="94"/>
      <c r="K7" s="210" t="s">
        <v>429</v>
      </c>
      <c r="M7" s="210" t="s">
        <v>393</v>
      </c>
    </row>
    <row r="8" spans="1:16" s="85" customFormat="1" ht="25.2" customHeight="1">
      <c r="A8" s="86"/>
      <c r="B8" s="86"/>
      <c r="C8" s="120" t="s">
        <v>26</v>
      </c>
      <c r="F8" s="120"/>
      <c r="K8" s="35">
        <v>347944514.00999999</v>
      </c>
      <c r="M8" s="35">
        <v>347944514.00999999</v>
      </c>
      <c r="P8" s="6"/>
    </row>
    <row r="9" spans="1:16" s="85" customFormat="1" ht="25.2" customHeight="1">
      <c r="A9" s="86"/>
      <c r="B9" s="86"/>
      <c r="C9" s="120" t="s">
        <v>131</v>
      </c>
      <c r="F9" s="120"/>
      <c r="K9" s="46">
        <v>0</v>
      </c>
      <c r="M9" s="46">
        <v>0</v>
      </c>
      <c r="P9" s="6"/>
    </row>
    <row r="10" spans="1:16" s="85" customFormat="1" ht="25.2" customHeight="1">
      <c r="A10" s="86"/>
      <c r="B10" s="86"/>
      <c r="C10" s="120" t="s">
        <v>132</v>
      </c>
      <c r="F10" s="120"/>
      <c r="K10" s="35">
        <f>SUM(K8:K9)</f>
        <v>347944514.00999999</v>
      </c>
      <c r="M10" s="35">
        <f>SUM(M8:M9)</f>
        <v>347944514.00999999</v>
      </c>
      <c r="P10" s="6"/>
    </row>
    <row r="11" spans="1:16" s="248" customFormat="1" ht="25.2" customHeight="1">
      <c r="A11" s="247"/>
      <c r="B11" s="247"/>
      <c r="C11" s="120" t="s">
        <v>133</v>
      </c>
      <c r="D11" s="247"/>
      <c r="F11" s="120"/>
      <c r="G11" s="247"/>
      <c r="H11" s="247"/>
      <c r="I11" s="247"/>
      <c r="J11" s="247"/>
      <c r="K11" s="47">
        <v>-90425172.780000001</v>
      </c>
      <c r="M11" s="249">
        <v>-90425172.780000001</v>
      </c>
      <c r="P11" s="6"/>
    </row>
    <row r="12" spans="1:16" s="248" customFormat="1" ht="25.2" customHeight="1" thickBot="1">
      <c r="A12" s="247"/>
      <c r="B12" s="247"/>
      <c r="D12" s="247"/>
      <c r="E12" s="120" t="s">
        <v>134</v>
      </c>
      <c r="F12" s="120"/>
      <c r="G12" s="247"/>
      <c r="H12" s="247"/>
      <c r="I12" s="247"/>
      <c r="J12" s="247"/>
      <c r="K12" s="36">
        <f>SUM(K10:K11)</f>
        <v>257519341.22999999</v>
      </c>
      <c r="M12" s="36">
        <f>SUM(M10:M11)</f>
        <v>257519341.22999999</v>
      </c>
      <c r="P12" s="6"/>
    </row>
    <row r="13" spans="1:16" s="248" customFormat="1" ht="25.2" customHeight="1" thickTop="1">
      <c r="A13" s="247"/>
      <c r="B13" s="247"/>
      <c r="D13" s="247"/>
      <c r="E13" s="120"/>
      <c r="F13" s="120"/>
      <c r="G13" s="247"/>
      <c r="H13" s="247"/>
      <c r="I13" s="247"/>
      <c r="J13" s="247"/>
      <c r="K13" s="10"/>
      <c r="M13" s="10"/>
    </row>
    <row r="14" spans="1:16" s="248" customFormat="1" ht="25.2" customHeight="1">
      <c r="A14" s="247"/>
      <c r="B14" s="247"/>
      <c r="C14" s="87" t="s">
        <v>135</v>
      </c>
      <c r="D14" s="247"/>
      <c r="F14" s="87"/>
      <c r="G14" s="247"/>
      <c r="H14" s="247"/>
      <c r="I14" s="247"/>
      <c r="J14" s="247"/>
      <c r="K14" s="247"/>
      <c r="L14" s="247"/>
      <c r="M14" s="247"/>
    </row>
    <row r="15" spans="1:16" s="248" customFormat="1" ht="25.2" customHeight="1">
      <c r="A15" s="247"/>
      <c r="B15" s="87" t="s">
        <v>136</v>
      </c>
      <c r="D15" s="87"/>
      <c r="E15" s="247"/>
      <c r="F15" s="247"/>
      <c r="G15" s="247"/>
      <c r="H15" s="247"/>
      <c r="I15" s="247"/>
      <c r="J15" s="247"/>
      <c r="K15" s="247"/>
      <c r="L15" s="247"/>
      <c r="M15" s="247"/>
    </row>
    <row r="16" spans="1:16" s="248" customFormat="1" ht="25.2" customHeight="1">
      <c r="A16" s="247"/>
      <c r="B16" s="87" t="s">
        <v>137</v>
      </c>
      <c r="D16" s="87"/>
      <c r="E16" s="247"/>
      <c r="F16" s="247"/>
      <c r="G16" s="247"/>
      <c r="H16" s="247"/>
      <c r="I16" s="247"/>
      <c r="J16" s="247"/>
      <c r="K16" s="247"/>
      <c r="L16" s="247"/>
      <c r="M16" s="247"/>
    </row>
    <row r="17" spans="1:13" s="85" customFormat="1" ht="25.2" customHeight="1">
      <c r="A17" s="86"/>
      <c r="B17" s="86"/>
      <c r="C17" s="103"/>
      <c r="D17" s="103"/>
      <c r="E17" s="127"/>
      <c r="F17" s="127"/>
      <c r="G17" s="103"/>
      <c r="H17" s="103"/>
      <c r="I17" s="103"/>
      <c r="J17" s="103"/>
      <c r="K17" s="103"/>
      <c r="L17" s="103"/>
      <c r="M17" s="103"/>
    </row>
    <row r="18" spans="1:13" s="85" customFormat="1" ht="25.2" customHeight="1">
      <c r="A18" s="86"/>
      <c r="B18" s="86"/>
      <c r="C18" s="109" t="s">
        <v>138</v>
      </c>
      <c r="E18" s="109" t="s">
        <v>139</v>
      </c>
      <c r="F18" s="86"/>
      <c r="G18" s="250" t="s">
        <v>140</v>
      </c>
      <c r="I18" s="374" t="s">
        <v>141</v>
      </c>
      <c r="J18" s="374"/>
      <c r="K18" s="374"/>
      <c r="M18" s="94" t="s">
        <v>142</v>
      </c>
    </row>
    <row r="19" spans="1:13" s="85" customFormat="1" ht="25.2" customHeight="1">
      <c r="A19" s="86"/>
      <c r="B19" s="86"/>
      <c r="E19" s="99" t="s">
        <v>143</v>
      </c>
      <c r="F19" s="86"/>
      <c r="G19" s="202"/>
      <c r="H19" s="248"/>
      <c r="I19" s="251" t="s">
        <v>144</v>
      </c>
      <c r="J19" s="248"/>
      <c r="K19" s="251" t="s">
        <v>145</v>
      </c>
      <c r="M19" s="94" t="s">
        <v>146</v>
      </c>
    </row>
    <row r="20" spans="1:13" s="85" customFormat="1" ht="25.2" customHeight="1">
      <c r="A20" s="86"/>
      <c r="B20" s="86"/>
      <c r="C20" s="103"/>
      <c r="E20" s="103"/>
      <c r="F20" s="86"/>
      <c r="G20" s="103"/>
      <c r="H20" s="90"/>
      <c r="I20" s="252" t="s">
        <v>147</v>
      </c>
      <c r="J20" s="90"/>
      <c r="K20" s="252" t="s">
        <v>148</v>
      </c>
      <c r="M20" s="129" t="s">
        <v>149</v>
      </c>
    </row>
    <row r="21" spans="1:13" s="85" customFormat="1" ht="25.2" customHeight="1">
      <c r="A21" s="86"/>
      <c r="B21" s="86"/>
      <c r="C21" s="99" t="s">
        <v>150</v>
      </c>
      <c r="E21" s="253">
        <v>45</v>
      </c>
      <c r="F21" s="86"/>
      <c r="G21" s="4">
        <v>267250869.08000001</v>
      </c>
      <c r="H21" s="90"/>
      <c r="I21" s="35">
        <v>0</v>
      </c>
      <c r="J21" s="90"/>
      <c r="K21" s="35">
        <v>178121090</v>
      </c>
      <c r="M21" s="254">
        <f>+I21+K21-G21</f>
        <v>-89129779.080000013</v>
      </c>
    </row>
    <row r="22" spans="1:13" s="85" customFormat="1" ht="25.2" customHeight="1">
      <c r="A22" s="86"/>
      <c r="B22" s="86"/>
      <c r="C22" s="99" t="s">
        <v>151</v>
      </c>
      <c r="E22" s="253">
        <v>2</v>
      </c>
      <c r="F22" s="86"/>
      <c r="G22" s="4">
        <v>5680193.7000000002</v>
      </c>
      <c r="I22" s="35">
        <v>4384800</v>
      </c>
      <c r="K22" s="255">
        <v>0</v>
      </c>
      <c r="M22" s="254">
        <f>+I22+K22-G22</f>
        <v>-1295393.7000000002</v>
      </c>
    </row>
    <row r="23" spans="1:13" s="85" customFormat="1" ht="25.2" customHeight="1">
      <c r="A23" s="86"/>
      <c r="B23" s="86"/>
      <c r="C23" s="99" t="s">
        <v>152</v>
      </c>
      <c r="E23" s="253">
        <v>1</v>
      </c>
      <c r="F23" s="86"/>
      <c r="G23" s="4">
        <f>75013451.23</f>
        <v>75013451.230000004</v>
      </c>
      <c r="I23" s="35">
        <v>0</v>
      </c>
      <c r="K23" s="255">
        <v>380765000</v>
      </c>
      <c r="M23" s="3">
        <v>0</v>
      </c>
    </row>
    <row r="24" spans="1:13" s="85" customFormat="1" ht="25.2" customHeight="1" thickBot="1">
      <c r="A24" s="86"/>
      <c r="B24" s="86"/>
      <c r="E24" s="256" t="s">
        <v>153</v>
      </c>
      <c r="F24" s="86"/>
      <c r="G24" s="48">
        <f>SUM(G21:G23)</f>
        <v>347944514.01000005</v>
      </c>
      <c r="I24" s="48">
        <f>SUM(I21:I23)</f>
        <v>4384800</v>
      </c>
      <c r="K24" s="48">
        <f>SUM(K21:K23)</f>
        <v>558886090</v>
      </c>
      <c r="M24" s="257">
        <f>SUM(M21:M23)</f>
        <v>-90425172.780000016</v>
      </c>
    </row>
    <row r="25" spans="1:13" s="85" customFormat="1" ht="25.2" customHeight="1" thickTop="1">
      <c r="A25" s="86"/>
      <c r="B25" s="86"/>
      <c r="E25" s="106"/>
      <c r="F25" s="86"/>
      <c r="I25" s="3"/>
      <c r="K25" s="3"/>
      <c r="M25" s="3"/>
    </row>
    <row r="26" spans="1:13" s="85" customFormat="1" ht="25.2" customHeight="1">
      <c r="A26" s="86"/>
      <c r="B26" s="88"/>
      <c r="C26" s="87" t="s">
        <v>436</v>
      </c>
      <c r="D26" s="86"/>
      <c r="F26" s="86"/>
    </row>
    <row r="27" spans="1:13" s="85" customFormat="1" ht="25.2" customHeight="1">
      <c r="A27" s="86"/>
      <c r="B27" s="88" t="s">
        <v>437</v>
      </c>
      <c r="C27" s="87"/>
      <c r="D27" s="86"/>
      <c r="F27" s="86"/>
    </row>
    <row r="28" spans="1:13" s="85" customFormat="1" ht="25.2" customHeight="1">
      <c r="A28" s="86"/>
      <c r="C28" s="87" t="s">
        <v>438</v>
      </c>
      <c r="F28" s="87"/>
      <c r="H28" s="175"/>
      <c r="I28" s="175"/>
      <c r="J28" s="175"/>
      <c r="K28" s="175"/>
      <c r="L28" s="175"/>
      <c r="M28" s="175"/>
    </row>
    <row r="29" spans="1:13" s="85" customFormat="1" ht="25.2" customHeight="1">
      <c r="A29" s="86"/>
      <c r="B29" s="86" t="s">
        <v>154</v>
      </c>
      <c r="D29" s="86"/>
      <c r="F29" s="86"/>
      <c r="H29" s="175"/>
      <c r="I29" s="175"/>
      <c r="J29" s="175"/>
      <c r="K29" s="175"/>
      <c r="L29" s="175"/>
      <c r="M29" s="175"/>
    </row>
    <row r="30" spans="1:13" s="85" customFormat="1" ht="25.2" customHeight="1">
      <c r="A30" s="86"/>
      <c r="B30" s="86"/>
      <c r="D30" s="86"/>
      <c r="F30" s="86"/>
      <c r="H30" s="175"/>
      <c r="I30" s="175"/>
      <c r="J30" s="175"/>
      <c r="K30" s="175"/>
      <c r="L30" s="175"/>
      <c r="M30" s="175"/>
    </row>
    <row r="31" spans="1:13" s="85" customFormat="1" ht="25.2" customHeight="1">
      <c r="A31" s="86"/>
      <c r="B31" s="258"/>
      <c r="C31" s="259"/>
      <c r="D31" s="86"/>
      <c r="F31" s="86"/>
    </row>
    <row r="32" spans="1:13" s="85" customFormat="1" ht="25.2" customHeight="1">
      <c r="A32" s="86" t="s">
        <v>8</v>
      </c>
      <c r="B32" s="86"/>
      <c r="D32" s="86"/>
      <c r="E32" s="86"/>
      <c r="F32" s="86"/>
      <c r="G32" s="86"/>
      <c r="H32" s="86"/>
      <c r="I32" s="86" t="s">
        <v>8</v>
      </c>
      <c r="J32" s="86"/>
      <c r="M32" s="86"/>
    </row>
    <row r="33" spans="1:13" s="85" customFormat="1" ht="25.2" customHeight="1">
      <c r="A33" s="93" t="s">
        <v>71</v>
      </c>
      <c r="F33" s="94"/>
      <c r="H33" s="86"/>
      <c r="I33" s="359" t="s">
        <v>155</v>
      </c>
      <c r="J33" s="359"/>
      <c r="K33" s="359"/>
      <c r="M33" s="93"/>
    </row>
  </sheetData>
  <mergeCells count="5">
    <mergeCell ref="I18:K18"/>
    <mergeCell ref="A1:M1"/>
    <mergeCell ref="K6:M6"/>
    <mergeCell ref="K5:M5"/>
    <mergeCell ref="I33:K33"/>
  </mergeCells>
  <pageMargins left="0.86614173228346458" right="0.31496062992125984" top="0.62992125984251968" bottom="0.59055118110236227" header="0.51181102362204722" footer="0.43307086614173229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40"/>
  <sheetViews>
    <sheetView view="pageBreakPreview" topLeftCell="A28" zoomScaleNormal="110" zoomScaleSheetLayoutView="100" workbookViewId="0">
      <selection activeCell="L38" sqref="L38"/>
    </sheetView>
  </sheetViews>
  <sheetFormatPr defaultColWidth="11.375" defaultRowHeight="25.5" customHeight="1"/>
  <cols>
    <col min="1" max="1" width="3" style="82" customWidth="1"/>
    <col min="2" max="2" width="5.625" style="82" customWidth="1"/>
    <col min="3" max="3" width="1.375" style="82" customWidth="1"/>
    <col min="4" max="4" width="9" style="82" customWidth="1"/>
    <col min="5" max="5" width="1.375" style="82" customWidth="1"/>
    <col min="6" max="6" width="9" style="82" customWidth="1"/>
    <col min="7" max="7" width="1.375" style="82" customWidth="1"/>
    <col min="8" max="8" width="18" style="82" customWidth="1"/>
    <col min="9" max="9" width="1.375" style="82" customWidth="1"/>
    <col min="10" max="10" width="15.25" style="82" customWidth="1"/>
    <col min="11" max="11" width="1.375" style="82" customWidth="1"/>
    <col min="12" max="12" width="15.25" style="82" customWidth="1"/>
    <col min="13" max="13" width="1.375" style="82" customWidth="1"/>
    <col min="14" max="14" width="15.25" style="82" customWidth="1"/>
    <col min="15" max="15" width="2.625" style="82" customWidth="1"/>
    <col min="16" max="17" width="11.375" style="82" customWidth="1"/>
    <col min="18" max="18" width="13.625" style="82" bestFit="1" customWidth="1"/>
    <col min="19" max="19" width="9" style="82" bestFit="1" customWidth="1"/>
    <col min="20" max="20" width="13.625" style="82" bestFit="1" customWidth="1"/>
    <col min="21" max="16384" width="11.375" style="82"/>
  </cols>
  <sheetData>
    <row r="1" spans="1:15" s="85" customFormat="1" ht="23.1" customHeight="1">
      <c r="A1" s="367" t="s">
        <v>510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15" s="85" customFormat="1" ht="14.25" customHeight="1">
      <c r="A2" s="86"/>
      <c r="D2" s="86"/>
      <c r="E2" s="86"/>
      <c r="N2" s="86"/>
      <c r="O2" s="86"/>
    </row>
    <row r="3" spans="1:15" s="77" customFormat="1" ht="23.1" customHeight="1">
      <c r="A3" s="243" t="s">
        <v>156</v>
      </c>
      <c r="B3" s="76" t="s">
        <v>157</v>
      </c>
      <c r="C3" s="76"/>
      <c r="D3" s="244"/>
      <c r="E3" s="244"/>
      <c r="F3" s="244"/>
      <c r="G3" s="244"/>
      <c r="H3" s="244"/>
      <c r="I3" s="244"/>
      <c r="J3" s="244"/>
      <c r="K3" s="244"/>
      <c r="N3" s="244"/>
    </row>
    <row r="4" spans="1:15" s="85" customFormat="1" ht="23.1" customHeight="1">
      <c r="A4" s="86"/>
      <c r="B4" s="120"/>
      <c r="C4" s="120"/>
      <c r="D4" s="86"/>
      <c r="E4" s="86"/>
      <c r="L4" s="103"/>
      <c r="M4" s="103"/>
      <c r="N4" s="80" t="s">
        <v>62</v>
      </c>
      <c r="O4" s="86"/>
    </row>
    <row r="5" spans="1:15" s="85" customFormat="1" ht="23.1" customHeight="1">
      <c r="A5" s="86"/>
      <c r="B5" s="120"/>
      <c r="C5" s="120"/>
      <c r="D5" s="86"/>
      <c r="E5" s="86"/>
      <c r="J5" s="374" t="s">
        <v>63</v>
      </c>
      <c r="K5" s="374"/>
      <c r="L5" s="374"/>
      <c r="M5" s="374"/>
      <c r="N5" s="374"/>
    </row>
    <row r="6" spans="1:15" s="85" customFormat="1" ht="23.1" customHeight="1">
      <c r="A6" s="86"/>
      <c r="B6" s="120"/>
      <c r="C6" s="120"/>
      <c r="D6" s="86"/>
      <c r="E6" s="86"/>
      <c r="J6" s="374" t="s">
        <v>581</v>
      </c>
      <c r="K6" s="374"/>
      <c r="L6" s="374"/>
      <c r="M6" s="374"/>
      <c r="N6" s="374"/>
    </row>
    <row r="7" spans="1:15" s="85" customFormat="1" ht="23.1" customHeight="1">
      <c r="A7" s="86"/>
      <c r="B7" s="120"/>
      <c r="C7" s="120"/>
      <c r="D7" s="86"/>
      <c r="E7" s="86"/>
      <c r="J7" s="99" t="s">
        <v>158</v>
      </c>
      <c r="L7" s="94" t="s">
        <v>159</v>
      </c>
      <c r="N7" s="99" t="s">
        <v>160</v>
      </c>
      <c r="O7" s="86"/>
    </row>
    <row r="8" spans="1:15" s="85" customFormat="1" ht="23.1" customHeight="1">
      <c r="A8" s="86"/>
      <c r="B8" s="368" t="s">
        <v>16</v>
      </c>
      <c r="C8" s="368"/>
      <c r="D8" s="368"/>
      <c r="E8" s="368"/>
      <c r="F8" s="368"/>
      <c r="H8" s="100" t="s">
        <v>15</v>
      </c>
      <c r="J8" s="100" t="s">
        <v>161</v>
      </c>
      <c r="L8" s="129" t="s">
        <v>162</v>
      </c>
      <c r="N8" s="100"/>
      <c r="O8" s="86"/>
    </row>
    <row r="9" spans="1:15" s="85" customFormat="1" ht="23.1" customHeight="1">
      <c r="A9" s="86"/>
      <c r="B9" s="359" t="s">
        <v>19</v>
      </c>
      <c r="C9" s="359"/>
      <c r="D9" s="359"/>
      <c r="E9" s="359"/>
      <c r="F9" s="359"/>
      <c r="H9" s="85" t="s">
        <v>21</v>
      </c>
      <c r="J9" s="4">
        <v>30000000</v>
      </c>
      <c r="K9" s="4"/>
      <c r="L9" s="4">
        <v>99.99</v>
      </c>
      <c r="M9" s="3"/>
      <c r="N9" s="4">
        <v>29999980</v>
      </c>
      <c r="O9" s="86"/>
    </row>
    <row r="10" spans="1:15" s="85" customFormat="1" ht="14.25" customHeight="1">
      <c r="A10" s="86"/>
      <c r="B10" s="120"/>
      <c r="C10" s="120"/>
      <c r="D10" s="94"/>
      <c r="E10" s="94"/>
      <c r="F10" s="94"/>
      <c r="H10" s="94"/>
      <c r="J10" s="94"/>
      <c r="L10" s="87"/>
      <c r="M10" s="86"/>
      <c r="N10" s="274"/>
      <c r="O10" s="86"/>
    </row>
    <row r="11" spans="1:15" s="77" customFormat="1" ht="23.1" customHeight="1">
      <c r="A11" s="243" t="s">
        <v>163</v>
      </c>
      <c r="B11" s="76" t="s">
        <v>28</v>
      </c>
      <c r="C11" s="76"/>
      <c r="D11" s="244"/>
      <c r="E11" s="244"/>
      <c r="F11" s="244"/>
      <c r="G11" s="244"/>
      <c r="H11" s="244"/>
      <c r="I11" s="244"/>
      <c r="J11" s="244"/>
      <c r="K11" s="244"/>
      <c r="L11" s="316"/>
      <c r="N11" s="244"/>
    </row>
    <row r="12" spans="1:15" s="77" customFormat="1" ht="23.1" customHeight="1">
      <c r="A12" s="243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317"/>
      <c r="M12" s="317"/>
      <c r="N12" s="240" t="s">
        <v>62</v>
      </c>
    </row>
    <row r="13" spans="1:15" s="85" customFormat="1" ht="23.1" customHeight="1">
      <c r="A13" s="94"/>
      <c r="B13" s="120"/>
      <c r="C13" s="120"/>
      <c r="D13" s="94"/>
      <c r="E13" s="94"/>
      <c r="F13" s="94"/>
      <c r="G13" s="94"/>
      <c r="H13" s="94"/>
      <c r="I13" s="94"/>
      <c r="J13" s="94"/>
      <c r="K13" s="94"/>
      <c r="L13" s="371" t="s">
        <v>130</v>
      </c>
      <c r="M13" s="371"/>
      <c r="N13" s="371"/>
      <c r="O13" s="87"/>
    </row>
    <row r="14" spans="1:15" s="85" customFormat="1" ht="23.1" customHeight="1">
      <c r="A14" s="94"/>
      <c r="B14" s="120"/>
      <c r="C14" s="120"/>
      <c r="D14" s="94"/>
      <c r="E14" s="94"/>
      <c r="F14" s="94"/>
      <c r="G14" s="94"/>
      <c r="H14" s="94"/>
      <c r="I14" s="94"/>
      <c r="J14" s="94"/>
      <c r="K14" s="94"/>
      <c r="L14" s="372" t="s">
        <v>63</v>
      </c>
      <c r="M14" s="372"/>
      <c r="N14" s="372"/>
      <c r="O14" s="87"/>
    </row>
    <row r="15" spans="1:15" s="85" customFormat="1" ht="23.1" customHeight="1">
      <c r="A15" s="94"/>
      <c r="B15" s="120"/>
      <c r="C15" s="120"/>
      <c r="D15" s="94"/>
      <c r="E15" s="94"/>
      <c r="F15" s="94"/>
      <c r="G15" s="94"/>
      <c r="H15" s="94"/>
      <c r="I15" s="94"/>
      <c r="J15" s="94"/>
      <c r="K15" s="94"/>
      <c r="L15" s="262" t="s">
        <v>429</v>
      </c>
      <c r="M15" s="94"/>
      <c r="N15" s="262" t="s">
        <v>393</v>
      </c>
    </row>
    <row r="16" spans="1:15" s="85" customFormat="1" ht="23.1" customHeight="1">
      <c r="A16" s="94"/>
      <c r="B16" s="120"/>
      <c r="C16" s="120"/>
      <c r="D16" s="120" t="s">
        <v>28</v>
      </c>
      <c r="E16" s="120"/>
      <c r="F16" s="76"/>
      <c r="G16" s="76"/>
      <c r="H16" s="76"/>
      <c r="I16" s="94"/>
      <c r="J16" s="76"/>
      <c r="K16" s="94"/>
      <c r="L16" s="35">
        <v>162987058.03</v>
      </c>
      <c r="M16" s="318"/>
      <c r="N16" s="35">
        <v>162987058.03</v>
      </c>
    </row>
    <row r="17" spans="1:15" s="85" customFormat="1" ht="23.1" customHeight="1">
      <c r="A17" s="94"/>
      <c r="B17" s="120"/>
      <c r="C17" s="120"/>
      <c r="D17" s="120" t="s">
        <v>511</v>
      </c>
      <c r="E17" s="120"/>
      <c r="F17" s="76"/>
      <c r="G17" s="76"/>
      <c r="H17" s="76"/>
      <c r="I17" s="94"/>
      <c r="J17" s="76"/>
      <c r="K17" s="94"/>
      <c r="L17" s="310">
        <v>-98634169.879999995</v>
      </c>
      <c r="M17" s="318"/>
      <c r="N17" s="46">
        <v>0</v>
      </c>
    </row>
    <row r="18" spans="1:15" s="85" customFormat="1" ht="23.1" customHeight="1">
      <c r="A18" s="94"/>
      <c r="B18" s="120"/>
      <c r="C18" s="120"/>
      <c r="D18" s="120" t="s">
        <v>456</v>
      </c>
      <c r="E18" s="120"/>
      <c r="F18" s="76"/>
      <c r="G18" s="76"/>
      <c r="H18" s="76"/>
      <c r="I18" s="94"/>
      <c r="J18" s="76"/>
      <c r="K18" s="94"/>
      <c r="L18" s="35">
        <f>SUM(L16:L17)</f>
        <v>64352888.150000006</v>
      </c>
      <c r="M18" s="318"/>
      <c r="N18" s="35">
        <f>SUM(N16:N17)</f>
        <v>162987058.03</v>
      </c>
    </row>
    <row r="19" spans="1:15" s="77" customFormat="1" ht="23.1" customHeight="1">
      <c r="A19" s="243"/>
      <c r="B19" s="76"/>
      <c r="C19" s="76"/>
      <c r="D19" s="120" t="s">
        <v>133</v>
      </c>
      <c r="E19" s="120"/>
      <c r="F19" s="244"/>
      <c r="G19" s="244"/>
      <c r="H19" s="244"/>
      <c r="I19" s="244"/>
      <c r="J19" s="244"/>
      <c r="K19" s="244"/>
      <c r="L19" s="47">
        <v>-41300000</v>
      </c>
      <c r="N19" s="249">
        <v>-51161587.880000003</v>
      </c>
    </row>
    <row r="20" spans="1:15" s="85" customFormat="1" ht="23.1" customHeight="1" thickBot="1">
      <c r="A20" s="93"/>
      <c r="B20" s="86"/>
      <c r="C20" s="86"/>
      <c r="D20" s="120" t="s">
        <v>134</v>
      </c>
      <c r="E20" s="120"/>
      <c r="F20" s="86"/>
      <c r="G20" s="86"/>
      <c r="H20" s="86"/>
      <c r="I20" s="86"/>
      <c r="J20" s="86"/>
      <c r="K20" s="86"/>
      <c r="L20" s="36">
        <f>SUM(L18:L19)</f>
        <v>23052888.150000006</v>
      </c>
      <c r="M20" s="10"/>
      <c r="N20" s="36">
        <f>SUM(N18:N19)</f>
        <v>111825470.15000001</v>
      </c>
      <c r="O20" s="86"/>
    </row>
    <row r="21" spans="1:15" s="85" customFormat="1" ht="23.1" customHeight="1" thickTop="1">
      <c r="A21" s="93"/>
      <c r="B21" s="87" t="s">
        <v>413</v>
      </c>
      <c r="C21" s="86"/>
      <c r="D21" s="120"/>
      <c r="E21" s="120"/>
      <c r="F21" s="86"/>
      <c r="G21" s="86"/>
      <c r="H21" s="86"/>
      <c r="I21" s="86"/>
      <c r="J21" s="86"/>
      <c r="K21" s="86"/>
      <c r="L21" s="319"/>
      <c r="M21" s="276"/>
      <c r="N21" s="276"/>
      <c r="O21" s="86"/>
    </row>
    <row r="22" spans="1:15" ht="23.1" customHeight="1">
      <c r="B22" s="85"/>
      <c r="C22" s="85"/>
      <c r="D22" s="85"/>
      <c r="E22" s="85"/>
      <c r="F22" s="85"/>
      <c r="G22" s="85"/>
      <c r="H22" s="85"/>
      <c r="I22" s="85"/>
      <c r="J22" s="274"/>
      <c r="K22" s="85"/>
      <c r="L22" s="77"/>
      <c r="M22" s="77"/>
      <c r="N22" s="80" t="s">
        <v>62</v>
      </c>
    </row>
    <row r="23" spans="1:15" ht="23.1" customHeight="1">
      <c r="B23" s="85"/>
      <c r="C23" s="85"/>
      <c r="D23" s="85"/>
      <c r="E23" s="85"/>
      <c r="F23" s="85"/>
      <c r="G23" s="85"/>
      <c r="H23" s="85"/>
      <c r="I23" s="85"/>
      <c r="J23" s="274"/>
      <c r="K23" s="85"/>
      <c r="L23" s="371" t="s">
        <v>130</v>
      </c>
      <c r="M23" s="371"/>
      <c r="N23" s="371"/>
    </row>
    <row r="24" spans="1:15" ht="23.1" customHeight="1">
      <c r="B24" s="87"/>
      <c r="C24" s="87"/>
      <c r="D24" s="120"/>
      <c r="E24" s="85"/>
      <c r="F24" s="85"/>
      <c r="G24" s="85"/>
      <c r="H24" s="85"/>
      <c r="I24" s="85"/>
      <c r="J24" s="274"/>
      <c r="K24" s="85"/>
      <c r="L24" s="372" t="s">
        <v>63</v>
      </c>
      <c r="M24" s="372"/>
      <c r="N24" s="372"/>
    </row>
    <row r="25" spans="1:15" ht="23.1" customHeight="1">
      <c r="B25" s="87"/>
      <c r="C25" s="87"/>
      <c r="D25" s="87"/>
      <c r="E25" s="85"/>
      <c r="F25" s="85"/>
      <c r="G25" s="85"/>
      <c r="H25" s="85"/>
      <c r="I25" s="85"/>
      <c r="J25" s="274"/>
      <c r="K25" s="85"/>
      <c r="L25" s="261" t="s">
        <v>429</v>
      </c>
      <c r="M25" s="94"/>
      <c r="N25" s="210" t="s">
        <v>393</v>
      </c>
    </row>
    <row r="26" spans="1:15" ht="23.1" customHeight="1">
      <c r="B26" s="85"/>
      <c r="C26" s="85"/>
      <c r="D26" s="87" t="s">
        <v>397</v>
      </c>
      <c r="E26" s="87"/>
      <c r="F26" s="87"/>
      <c r="G26" s="85"/>
      <c r="H26" s="85"/>
      <c r="I26" s="85"/>
      <c r="J26" s="85"/>
      <c r="K26" s="85"/>
      <c r="L26" s="10">
        <f>N29</f>
        <v>51161587.880000003</v>
      </c>
      <c r="M26" s="85"/>
      <c r="N26" s="274">
        <v>41300000</v>
      </c>
    </row>
    <row r="27" spans="1:15" ht="23.1" customHeight="1">
      <c r="B27" s="87"/>
      <c r="C27" s="85"/>
      <c r="D27" s="85" t="s">
        <v>398</v>
      </c>
      <c r="E27" s="87"/>
      <c r="F27" s="85"/>
      <c r="G27" s="85"/>
      <c r="H27" s="85"/>
      <c r="I27" s="85"/>
      <c r="J27" s="85"/>
      <c r="K27" s="85"/>
      <c r="L27" s="10">
        <v>0</v>
      </c>
      <c r="M27" s="85"/>
      <c r="N27" s="4">
        <v>9861587.8800000008</v>
      </c>
    </row>
    <row r="28" spans="1:15" ht="23.1" customHeight="1">
      <c r="B28" s="87"/>
      <c r="C28" s="85"/>
      <c r="D28" s="85" t="s">
        <v>399</v>
      </c>
      <c r="E28" s="87"/>
      <c r="F28" s="85"/>
      <c r="G28" s="85"/>
      <c r="H28" s="85"/>
      <c r="I28" s="85"/>
      <c r="J28" s="85"/>
      <c r="K28" s="85"/>
      <c r="L28" s="31">
        <v>-9861587.8800000008</v>
      </c>
      <c r="M28" s="85"/>
      <c r="N28" s="4">
        <v>0</v>
      </c>
    </row>
    <row r="29" spans="1:15" ht="23.1" customHeight="1" thickBot="1">
      <c r="B29" s="85"/>
      <c r="C29" s="85"/>
      <c r="D29" s="87" t="s">
        <v>85</v>
      </c>
      <c r="E29" s="87"/>
      <c r="F29" s="87"/>
      <c r="G29" s="85"/>
      <c r="H29" s="85"/>
      <c r="I29" s="85"/>
      <c r="J29" s="85"/>
      <c r="K29" s="85"/>
      <c r="L29" s="36">
        <f>SUM(L26:L28)</f>
        <v>41300000</v>
      </c>
      <c r="M29" s="85"/>
      <c r="N29" s="320">
        <f>SUM(N26:N28)</f>
        <v>51161587.880000003</v>
      </c>
    </row>
    <row r="30" spans="1:15" s="85" customFormat="1" ht="23.1" customHeight="1" thickTop="1">
      <c r="A30" s="93"/>
      <c r="B30" s="86"/>
      <c r="C30" s="86"/>
      <c r="D30" s="87" t="s">
        <v>420</v>
      </c>
      <c r="E30" s="87"/>
      <c r="F30" s="86"/>
      <c r="G30" s="86"/>
      <c r="H30" s="86"/>
      <c r="I30" s="86"/>
      <c r="J30" s="86"/>
      <c r="K30" s="86"/>
      <c r="L30" s="237"/>
      <c r="M30" s="86"/>
      <c r="N30" s="237"/>
      <c r="O30" s="86"/>
    </row>
    <row r="31" spans="1:15" s="85" customFormat="1" ht="23.1" customHeight="1">
      <c r="A31" s="93"/>
      <c r="B31" s="120" t="s">
        <v>419</v>
      </c>
      <c r="C31" s="120"/>
      <c r="D31" s="120"/>
      <c r="E31" s="120"/>
      <c r="F31" s="86"/>
      <c r="G31" s="86"/>
      <c r="H31" s="86"/>
      <c r="I31" s="86"/>
      <c r="J31" s="86"/>
      <c r="K31" s="86"/>
      <c r="L31" s="237"/>
      <c r="M31" s="86"/>
      <c r="N31" s="237"/>
      <c r="O31" s="86"/>
    </row>
    <row r="32" spans="1:15" s="85" customFormat="1" ht="23.1" customHeight="1">
      <c r="A32" s="93"/>
      <c r="B32" s="120" t="s">
        <v>418</v>
      </c>
      <c r="C32" s="120"/>
      <c r="D32" s="120"/>
      <c r="E32" s="120"/>
      <c r="F32" s="86"/>
      <c r="G32" s="86"/>
      <c r="H32" s="86"/>
      <c r="I32" s="86"/>
      <c r="J32" s="86"/>
      <c r="K32" s="86"/>
      <c r="L32" s="237"/>
      <c r="M32" s="86"/>
      <c r="N32" s="237"/>
      <c r="O32" s="86"/>
    </row>
    <row r="33" spans="1:15" s="85" customFormat="1" ht="23.1" customHeight="1">
      <c r="A33" s="93"/>
      <c r="C33" s="120"/>
      <c r="D33" s="120" t="s">
        <v>633</v>
      </c>
      <c r="E33" s="120"/>
      <c r="F33" s="86"/>
      <c r="G33" s="86"/>
      <c r="H33" s="86"/>
      <c r="I33" s="86"/>
      <c r="J33" s="86"/>
      <c r="K33" s="86"/>
      <c r="L33" s="237"/>
      <c r="M33" s="86"/>
      <c r="N33" s="237"/>
      <c r="O33" s="86"/>
    </row>
    <row r="34" spans="1:15" s="85" customFormat="1" ht="23.1" customHeight="1">
      <c r="A34" s="93"/>
      <c r="B34" s="85" t="s">
        <v>698</v>
      </c>
      <c r="C34" s="120"/>
      <c r="D34" s="120"/>
      <c r="E34" s="120"/>
      <c r="F34" s="86"/>
      <c r="G34" s="86"/>
      <c r="H34" s="86"/>
      <c r="I34" s="86"/>
      <c r="J34" s="86"/>
      <c r="K34" s="86"/>
      <c r="L34" s="237"/>
      <c r="M34" s="86"/>
      <c r="N34" s="237"/>
      <c r="O34" s="86"/>
    </row>
    <row r="35" spans="1:15" s="85" customFormat="1" ht="23.1" customHeight="1">
      <c r="A35" s="93"/>
      <c r="B35" s="86"/>
      <c r="C35" s="86"/>
      <c r="D35" s="87" t="s">
        <v>632</v>
      </c>
      <c r="E35" s="87"/>
      <c r="F35" s="86"/>
      <c r="G35" s="86"/>
      <c r="H35" s="86"/>
      <c r="I35" s="86"/>
      <c r="J35" s="86"/>
      <c r="K35" s="86"/>
      <c r="L35" s="237"/>
      <c r="M35" s="86"/>
      <c r="N35" s="237"/>
      <c r="O35" s="86"/>
    </row>
    <row r="36" spans="1:15" s="85" customFormat="1" ht="23.1" customHeight="1">
      <c r="A36" s="93"/>
      <c r="B36" s="120" t="s">
        <v>439</v>
      </c>
      <c r="C36" s="120"/>
      <c r="D36" s="120"/>
      <c r="E36" s="120"/>
      <c r="F36" s="86"/>
      <c r="G36" s="86"/>
      <c r="H36" s="86"/>
      <c r="I36" s="86"/>
      <c r="J36" s="86"/>
      <c r="K36" s="86"/>
      <c r="L36" s="237"/>
      <c r="M36" s="86"/>
      <c r="N36" s="237"/>
      <c r="O36" s="86"/>
    </row>
    <row r="37" spans="1:15" s="85" customFormat="1" ht="23.1" customHeight="1">
      <c r="A37" s="93"/>
      <c r="B37" s="120"/>
      <c r="C37" s="120"/>
      <c r="D37" s="120"/>
      <c r="E37" s="120"/>
      <c r="F37" s="86"/>
      <c r="G37" s="86"/>
      <c r="H37" s="86"/>
      <c r="I37" s="86"/>
      <c r="J37" s="86"/>
      <c r="K37" s="86"/>
      <c r="L37" s="237"/>
      <c r="M37" s="86"/>
      <c r="N37" s="237"/>
      <c r="O37" s="86"/>
    </row>
    <row r="38" spans="1:15" s="85" customFormat="1" ht="23.4" customHeight="1">
      <c r="A38" s="93"/>
      <c r="B38" s="120"/>
      <c r="C38" s="120"/>
      <c r="D38" s="120"/>
      <c r="E38" s="120"/>
      <c r="F38" s="86"/>
      <c r="G38" s="86"/>
      <c r="H38" s="86"/>
      <c r="I38" s="86"/>
      <c r="J38" s="86"/>
      <c r="K38" s="86"/>
      <c r="L38" s="237"/>
      <c r="M38" s="86"/>
      <c r="N38" s="237"/>
      <c r="O38" s="86"/>
    </row>
    <row r="39" spans="1:15" s="85" customFormat="1" ht="23.4" customHeight="1">
      <c r="A39" s="86" t="s">
        <v>8</v>
      </c>
      <c r="B39" s="86"/>
      <c r="C39" s="86"/>
      <c r="D39" s="86"/>
      <c r="E39" s="86"/>
      <c r="F39" s="86"/>
      <c r="G39" s="86"/>
      <c r="H39" s="86"/>
      <c r="I39" s="86"/>
      <c r="J39" s="86" t="s">
        <v>8</v>
      </c>
      <c r="K39" s="86"/>
      <c r="L39" s="86"/>
      <c r="M39" s="86"/>
      <c r="N39" s="86"/>
      <c r="O39" s="86"/>
    </row>
    <row r="40" spans="1:15" s="85" customFormat="1" ht="23.4" customHeight="1">
      <c r="B40" s="93" t="s">
        <v>164</v>
      </c>
      <c r="F40" s="94"/>
      <c r="G40" s="94"/>
      <c r="H40" s="94"/>
      <c r="I40" s="86"/>
      <c r="J40" s="359" t="s">
        <v>165</v>
      </c>
      <c r="K40" s="359"/>
      <c r="L40" s="359"/>
      <c r="M40" s="359"/>
      <c r="N40" s="86"/>
      <c r="O40" s="86"/>
    </row>
  </sheetData>
  <mergeCells count="10">
    <mergeCell ref="L24:N24"/>
    <mergeCell ref="L23:N23"/>
    <mergeCell ref="J40:M40"/>
    <mergeCell ref="L14:N14"/>
    <mergeCell ref="A1:N1"/>
    <mergeCell ref="J5:N5"/>
    <mergeCell ref="J6:N6"/>
    <mergeCell ref="B8:F8"/>
    <mergeCell ref="B9:F9"/>
    <mergeCell ref="L13:N13"/>
  </mergeCells>
  <pageMargins left="0.86614173228346458" right="0.39370078740157483" top="0.62992125984251968" bottom="0.23622047244094491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dimension ref="A1:Q39"/>
  <sheetViews>
    <sheetView view="pageBreakPreview" topLeftCell="A13" zoomScale="87" zoomScaleNormal="110" zoomScaleSheetLayoutView="87" workbookViewId="0">
      <selection activeCell="M35" sqref="M35"/>
    </sheetView>
  </sheetViews>
  <sheetFormatPr defaultColWidth="11.375" defaultRowHeight="21.6"/>
  <cols>
    <col min="1" max="1" width="3" style="85" customWidth="1"/>
    <col min="2" max="2" width="5.625" style="85" customWidth="1"/>
    <col min="3" max="3" width="1.375" style="85" customWidth="1"/>
    <col min="4" max="4" width="8.75" style="85" customWidth="1"/>
    <col min="5" max="5" width="1.375" style="85" customWidth="1"/>
    <col min="6" max="6" width="8.75" style="85" customWidth="1"/>
    <col min="7" max="7" width="1.375" style="85" customWidth="1"/>
    <col min="8" max="8" width="4.375" style="85" customWidth="1"/>
    <col min="9" max="9" width="14.75" style="85" customWidth="1"/>
    <col min="10" max="10" width="1.375" style="85" customWidth="1"/>
    <col min="11" max="11" width="14.75" style="85" customWidth="1"/>
    <col min="12" max="12" width="1.375" style="85" customWidth="1"/>
    <col min="13" max="13" width="14.75" style="85" customWidth="1"/>
    <col min="14" max="14" width="1.375" style="85" customWidth="1"/>
    <col min="15" max="15" width="14.75" style="85" customWidth="1"/>
    <col min="16" max="16" width="1" style="85" customWidth="1"/>
    <col min="17" max="17" width="15.375" style="85" customWidth="1"/>
    <col min="18" max="18" width="14.75" style="85" customWidth="1"/>
    <col min="19" max="19" width="13.75" style="85" bestFit="1" customWidth="1"/>
    <col min="20" max="20" width="9" style="85" bestFit="1" customWidth="1"/>
    <col min="21" max="21" width="13.75" style="85" bestFit="1" customWidth="1"/>
    <col min="22" max="16384" width="11.375" style="85"/>
  </cols>
  <sheetData>
    <row r="1" spans="1:17" ht="23.4" customHeight="1">
      <c r="A1" s="367" t="s">
        <v>514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86"/>
    </row>
    <row r="2" spans="1:17" ht="23.4" customHeight="1">
      <c r="A2" s="86"/>
      <c r="D2" s="86"/>
      <c r="E2" s="86"/>
      <c r="O2" s="86"/>
      <c r="P2" s="86"/>
    </row>
    <row r="3" spans="1:17" s="77" customFormat="1" ht="23.4" customHeight="1">
      <c r="A3" s="243" t="s">
        <v>166</v>
      </c>
      <c r="B3" s="76" t="s">
        <v>29</v>
      </c>
      <c r="C3" s="76"/>
      <c r="D3" s="244"/>
      <c r="E3" s="244"/>
      <c r="F3" s="244"/>
      <c r="G3" s="244"/>
      <c r="H3" s="244"/>
      <c r="I3" s="244"/>
      <c r="J3" s="244"/>
      <c r="K3" s="244"/>
      <c r="L3" s="244"/>
      <c r="O3" s="244"/>
    </row>
    <row r="4" spans="1:17" ht="23.4" customHeight="1">
      <c r="A4" s="93"/>
      <c r="B4" s="120"/>
      <c r="C4" s="120"/>
      <c r="D4" s="120"/>
      <c r="E4" s="120"/>
      <c r="F4" s="86"/>
      <c r="G4" s="86"/>
      <c r="H4" s="86"/>
      <c r="I4" s="86"/>
      <c r="J4" s="86"/>
      <c r="K4" s="86"/>
      <c r="L4" s="86"/>
      <c r="M4" s="237"/>
      <c r="N4" s="86"/>
      <c r="O4" s="80" t="s">
        <v>62</v>
      </c>
    </row>
    <row r="5" spans="1:17" ht="23.4" customHeight="1">
      <c r="A5" s="93"/>
      <c r="B5" s="120"/>
      <c r="C5" s="120"/>
      <c r="D5" s="120"/>
      <c r="E5" s="120"/>
      <c r="F5" s="86"/>
      <c r="G5" s="86"/>
      <c r="H5" s="86"/>
      <c r="I5" s="373" t="s">
        <v>167</v>
      </c>
      <c r="J5" s="373"/>
      <c r="K5" s="373"/>
      <c r="L5" s="373"/>
      <c r="M5" s="373"/>
      <c r="N5" s="373"/>
      <c r="O5" s="373"/>
    </row>
    <row r="6" spans="1:17" ht="23.4" customHeight="1">
      <c r="A6" s="93"/>
      <c r="B6" s="120"/>
      <c r="C6" s="120"/>
      <c r="D6" s="120"/>
      <c r="E6" s="120"/>
      <c r="F6" s="86"/>
      <c r="G6" s="86"/>
      <c r="H6" s="86"/>
      <c r="I6" s="202" t="s">
        <v>168</v>
      </c>
      <c r="J6" s="86"/>
      <c r="K6" s="94" t="s">
        <v>169</v>
      </c>
      <c r="L6" s="86"/>
      <c r="M6" s="109" t="s">
        <v>170</v>
      </c>
      <c r="N6" s="86"/>
      <c r="O6" s="245" t="s">
        <v>77</v>
      </c>
    </row>
    <row r="7" spans="1:17" ht="23.4" customHeight="1">
      <c r="A7" s="93"/>
      <c r="B7" s="120"/>
      <c r="C7" s="120"/>
      <c r="D7" s="120"/>
      <c r="E7" s="120"/>
      <c r="F7" s="86"/>
      <c r="G7" s="86"/>
      <c r="H7" s="86"/>
      <c r="I7" s="210" t="s">
        <v>171</v>
      </c>
      <c r="J7" s="86"/>
      <c r="K7" s="129" t="s">
        <v>172</v>
      </c>
      <c r="L7" s="86"/>
      <c r="M7" s="159" t="s">
        <v>173</v>
      </c>
      <c r="N7" s="86"/>
      <c r="O7" s="210"/>
    </row>
    <row r="8" spans="1:17" ht="23.4" customHeight="1">
      <c r="A8" s="93"/>
      <c r="B8" s="315" t="s">
        <v>512</v>
      </c>
      <c r="C8" s="120"/>
      <c r="D8" s="120"/>
      <c r="E8" s="120"/>
      <c r="F8" s="86"/>
      <c r="G8" s="86"/>
      <c r="H8" s="86"/>
      <c r="I8" s="202"/>
      <c r="J8" s="86"/>
      <c r="K8" s="94"/>
      <c r="L8" s="86"/>
      <c r="M8" s="109"/>
      <c r="N8" s="86"/>
      <c r="O8" s="202"/>
    </row>
    <row r="9" spans="1:17" ht="23.4" customHeight="1">
      <c r="A9" s="93"/>
      <c r="B9" s="87" t="s">
        <v>608</v>
      </c>
      <c r="D9" s="120"/>
      <c r="E9" s="120"/>
      <c r="F9" s="86"/>
      <c r="G9" s="86"/>
      <c r="H9" s="86"/>
      <c r="I9" s="49">
        <v>78357136.949999988</v>
      </c>
      <c r="J9" s="86"/>
      <c r="K9" s="49">
        <v>58038930.949999996</v>
      </c>
      <c r="L9" s="86"/>
      <c r="M9" s="49">
        <v>185044006.02000001</v>
      </c>
      <c r="N9" s="86"/>
      <c r="O9" s="49">
        <f>SUM(I9:M9)</f>
        <v>321440073.91999996</v>
      </c>
      <c r="Q9" s="77"/>
    </row>
    <row r="10" spans="1:17" ht="23.4" customHeight="1">
      <c r="A10" s="93"/>
      <c r="B10" s="315" t="s">
        <v>609</v>
      </c>
      <c r="D10" s="120"/>
      <c r="E10" s="120"/>
      <c r="F10" s="86"/>
      <c r="G10" s="86"/>
      <c r="H10" s="86"/>
      <c r="I10" s="19">
        <v>0</v>
      </c>
      <c r="J10" s="19"/>
      <c r="K10" s="19">
        <v>0</v>
      </c>
      <c r="L10" s="19"/>
      <c r="M10" s="19">
        <v>1738228.86</v>
      </c>
      <c r="N10" s="19"/>
      <c r="O10" s="49">
        <f>SUM(I10:M10)</f>
        <v>1738228.86</v>
      </c>
    </row>
    <row r="11" spans="1:17" ht="23.4" customHeight="1">
      <c r="A11" s="93"/>
      <c r="B11" s="315" t="s">
        <v>610</v>
      </c>
      <c r="D11" s="120"/>
      <c r="E11" s="120"/>
      <c r="F11" s="86"/>
      <c r="G11" s="86"/>
      <c r="H11" s="86"/>
      <c r="I11" s="19">
        <v>0</v>
      </c>
      <c r="J11" s="19"/>
      <c r="K11" s="19">
        <f>-10084021.32+0.08</f>
        <v>-10084021.24</v>
      </c>
      <c r="L11" s="19"/>
      <c r="M11" s="19">
        <v>0</v>
      </c>
      <c r="N11" s="19"/>
      <c r="O11" s="49">
        <f t="shared" ref="O11:O12" si="0">SUM(I11:M11)</f>
        <v>-10084021.24</v>
      </c>
    </row>
    <row r="12" spans="1:17" ht="23.4" customHeight="1">
      <c r="A12" s="93"/>
      <c r="B12" s="315" t="s">
        <v>611</v>
      </c>
      <c r="D12" s="120"/>
      <c r="E12" s="120"/>
      <c r="F12" s="86"/>
      <c r="G12" s="86"/>
      <c r="H12" s="86"/>
      <c r="I12" s="19">
        <v>0</v>
      </c>
      <c r="J12" s="19"/>
      <c r="K12" s="19">
        <v>-719910.93</v>
      </c>
      <c r="L12" s="19"/>
      <c r="M12" s="19">
        <v>0</v>
      </c>
      <c r="N12" s="19"/>
      <c r="O12" s="49">
        <f t="shared" si="0"/>
        <v>-719910.93</v>
      </c>
    </row>
    <row r="13" spans="1:17" ht="23.4" customHeight="1" thickBot="1">
      <c r="A13" s="93"/>
      <c r="B13" s="87" t="s">
        <v>612</v>
      </c>
      <c r="D13" s="120"/>
      <c r="E13" s="120"/>
      <c r="F13" s="86"/>
      <c r="G13" s="86"/>
      <c r="H13" s="86"/>
      <c r="I13" s="73">
        <f>SUM(I9:I12)</f>
        <v>78357136.949999988</v>
      </c>
      <c r="J13" s="19"/>
      <c r="K13" s="73">
        <f>SUM(K9:K12)</f>
        <v>47234998.779999994</v>
      </c>
      <c r="L13" s="19"/>
      <c r="M13" s="73">
        <f>SUM(M9:M12)</f>
        <v>186782234.88000003</v>
      </c>
      <c r="N13" s="19"/>
      <c r="O13" s="73">
        <f>SUM(O9:O12)</f>
        <v>312374370.60999995</v>
      </c>
    </row>
    <row r="14" spans="1:17" ht="23.4" customHeight="1" thickTop="1">
      <c r="A14" s="93"/>
      <c r="B14" s="87"/>
      <c r="C14" s="246"/>
      <c r="D14" s="120"/>
      <c r="E14" s="120"/>
      <c r="F14" s="86"/>
      <c r="G14" s="86"/>
      <c r="H14" s="86"/>
      <c r="I14" s="19"/>
      <c r="J14" s="19"/>
      <c r="K14" s="19"/>
      <c r="L14" s="19"/>
      <c r="M14" s="20"/>
      <c r="N14" s="19"/>
      <c r="O14" s="20"/>
      <c r="P14" s="86"/>
    </row>
    <row r="15" spans="1:17" s="117" customFormat="1" ht="23.4" customHeight="1">
      <c r="B15" s="130"/>
      <c r="C15" s="93" t="s">
        <v>421</v>
      </c>
      <c r="D15" s="93"/>
      <c r="E15" s="94"/>
      <c r="F15" s="85"/>
      <c r="G15" s="85"/>
      <c r="H15" s="3"/>
      <c r="I15" s="3"/>
      <c r="J15" s="3"/>
      <c r="K15" s="3"/>
      <c r="L15" s="4"/>
    </row>
    <row r="16" spans="1:17" s="117" customFormat="1" ht="23.4" customHeight="1">
      <c r="B16" s="130" t="s">
        <v>674</v>
      </c>
      <c r="C16" s="93"/>
      <c r="D16" s="93"/>
      <c r="E16" s="94"/>
      <c r="F16" s="85"/>
      <c r="G16" s="85"/>
      <c r="H16" s="3"/>
      <c r="I16" s="3"/>
      <c r="J16" s="3"/>
      <c r="K16" s="3"/>
      <c r="L16" s="4"/>
    </row>
    <row r="17" spans="1:17" s="117" customFormat="1" ht="23.4" customHeight="1">
      <c r="B17" s="130" t="s">
        <v>675</v>
      </c>
      <c r="C17" s="93"/>
      <c r="D17" s="93"/>
      <c r="E17" s="94"/>
      <c r="F17" s="85"/>
      <c r="G17" s="85"/>
      <c r="H17" s="3"/>
      <c r="I17" s="3"/>
      <c r="J17" s="3"/>
      <c r="K17" s="3"/>
      <c r="L17" s="4"/>
    </row>
    <row r="18" spans="1:17" s="117" customFormat="1" ht="23.4" customHeight="1">
      <c r="B18" s="130" t="s">
        <v>676</v>
      </c>
      <c r="C18" s="93"/>
      <c r="D18" s="93"/>
      <c r="E18" s="94"/>
      <c r="F18" s="85"/>
      <c r="G18" s="85"/>
      <c r="H18" s="3"/>
      <c r="I18" s="3"/>
      <c r="J18" s="3"/>
      <c r="K18" s="3"/>
      <c r="L18" s="4"/>
    </row>
    <row r="19" spans="1:17" s="117" customFormat="1" ht="23.4" customHeight="1">
      <c r="B19" s="130" t="s">
        <v>631</v>
      </c>
      <c r="C19" s="93"/>
      <c r="D19" s="93"/>
      <c r="E19" s="94"/>
      <c r="F19" s="85"/>
      <c r="G19" s="85"/>
      <c r="H19" s="3"/>
      <c r="I19" s="3"/>
      <c r="J19" s="3"/>
      <c r="K19" s="3"/>
      <c r="L19" s="4"/>
    </row>
    <row r="20" spans="1:17" ht="23.4" customHeight="1">
      <c r="A20" s="93"/>
      <c r="B20" s="120" t="s">
        <v>634</v>
      </c>
      <c r="D20" s="120"/>
      <c r="E20" s="120"/>
      <c r="F20" s="86"/>
      <c r="G20" s="86"/>
      <c r="H20" s="86"/>
      <c r="I20" s="86"/>
      <c r="J20" s="86"/>
      <c r="K20" s="86"/>
      <c r="L20" s="86"/>
      <c r="M20" s="237"/>
      <c r="N20" s="86"/>
      <c r="O20" s="237"/>
      <c r="P20" s="86"/>
    </row>
    <row r="21" spans="1:17" ht="23.4" customHeight="1">
      <c r="A21" s="93"/>
      <c r="B21" s="85" t="s">
        <v>699</v>
      </c>
      <c r="C21" s="120"/>
      <c r="D21" s="120"/>
      <c r="E21" s="120"/>
      <c r="F21" s="86"/>
      <c r="G21" s="86"/>
      <c r="H21" s="86"/>
      <c r="I21" s="86"/>
      <c r="J21" s="86"/>
      <c r="K21" s="86"/>
      <c r="L21" s="86"/>
      <c r="M21" s="237"/>
      <c r="N21" s="86"/>
      <c r="O21" s="237"/>
      <c r="P21" s="86"/>
    </row>
    <row r="22" spans="1:17" ht="23.4" customHeight="1">
      <c r="A22" s="93"/>
      <c r="C22" s="120"/>
      <c r="D22" s="120"/>
      <c r="E22" s="120"/>
      <c r="F22" s="86"/>
      <c r="G22" s="86"/>
      <c r="H22" s="86"/>
      <c r="I22" s="86"/>
      <c r="J22" s="86"/>
      <c r="K22" s="86"/>
      <c r="L22" s="86"/>
      <c r="M22" s="237"/>
      <c r="N22" s="86"/>
      <c r="O22" s="237"/>
      <c r="P22" s="86"/>
    </row>
    <row r="23" spans="1:17" ht="23.4" customHeight="1">
      <c r="A23" s="110" t="s">
        <v>178</v>
      </c>
      <c r="B23" s="111" t="s">
        <v>179</v>
      </c>
      <c r="C23" s="120"/>
      <c r="D23" s="120"/>
      <c r="E23" s="120"/>
      <c r="F23" s="86"/>
      <c r="G23" s="86"/>
      <c r="H23" s="86"/>
      <c r="I23" s="86"/>
      <c r="J23" s="86"/>
      <c r="K23" s="86"/>
      <c r="L23" s="86"/>
      <c r="M23" s="237"/>
      <c r="N23" s="86"/>
      <c r="O23" s="237"/>
      <c r="P23" s="86"/>
    </row>
    <row r="24" spans="1:17" ht="23.4" customHeight="1">
      <c r="C24" s="314"/>
      <c r="D24" s="120"/>
      <c r="E24" s="120"/>
      <c r="F24" s="86"/>
      <c r="G24" s="86"/>
      <c r="H24" s="86"/>
      <c r="I24" s="86"/>
      <c r="J24" s="86"/>
      <c r="K24" s="86"/>
      <c r="L24" s="86"/>
      <c r="M24" s="237"/>
      <c r="N24" s="86"/>
      <c r="O24" s="80" t="s">
        <v>62</v>
      </c>
      <c r="P24" s="86"/>
    </row>
    <row r="25" spans="1:17" ht="23.4" customHeight="1">
      <c r="A25" s="93"/>
      <c r="C25" s="120"/>
      <c r="D25" s="120"/>
      <c r="E25" s="120"/>
      <c r="F25" s="86"/>
      <c r="G25" s="86"/>
      <c r="H25" s="86"/>
      <c r="I25" s="86"/>
      <c r="J25" s="86"/>
      <c r="K25" s="86"/>
      <c r="L25" s="86"/>
      <c r="M25" s="237"/>
      <c r="N25" s="86"/>
      <c r="O25" s="165" t="s">
        <v>130</v>
      </c>
      <c r="P25" s="87"/>
      <c r="Q25" s="87"/>
    </row>
    <row r="26" spans="1:17" ht="23.4" customHeight="1">
      <c r="A26" s="93"/>
      <c r="C26" s="120"/>
      <c r="D26" s="120"/>
      <c r="E26" s="120"/>
      <c r="F26" s="86"/>
      <c r="G26" s="86"/>
      <c r="H26" s="86"/>
      <c r="I26" s="86"/>
      <c r="J26" s="86"/>
      <c r="K26" s="86"/>
      <c r="L26" s="86"/>
      <c r="M26" s="237"/>
      <c r="N26" s="86"/>
      <c r="O26" s="159" t="s">
        <v>63</v>
      </c>
      <c r="P26" s="87"/>
      <c r="Q26" s="87"/>
    </row>
    <row r="27" spans="1:17" ht="23.4" customHeight="1">
      <c r="A27" s="93"/>
      <c r="B27" s="315" t="s">
        <v>512</v>
      </c>
      <c r="C27" s="120"/>
      <c r="D27" s="120"/>
      <c r="E27" s="120"/>
      <c r="F27" s="86"/>
      <c r="G27" s="86"/>
      <c r="H27" s="86"/>
      <c r="I27" s="86"/>
      <c r="J27" s="86"/>
      <c r="K27" s="86"/>
      <c r="L27" s="86"/>
      <c r="M27" s="237"/>
      <c r="N27" s="86"/>
      <c r="O27" s="237"/>
      <c r="P27" s="86"/>
    </row>
    <row r="28" spans="1:17" ht="23.4" customHeight="1">
      <c r="A28" s="93"/>
      <c r="B28" s="315"/>
      <c r="C28" s="87" t="s">
        <v>513</v>
      </c>
      <c r="D28" s="120"/>
      <c r="E28" s="120"/>
      <c r="F28" s="86"/>
      <c r="G28" s="86"/>
      <c r="H28" s="86"/>
      <c r="I28" s="86"/>
      <c r="J28" s="86"/>
      <c r="K28" s="86"/>
      <c r="L28" s="86"/>
      <c r="M28" s="237"/>
      <c r="N28" s="86"/>
      <c r="O28" s="238">
        <v>2859312.0400000047</v>
      </c>
      <c r="P28" s="86"/>
    </row>
    <row r="29" spans="1:17" ht="23.4" customHeight="1">
      <c r="A29" s="93"/>
      <c r="B29" s="315"/>
      <c r="C29" s="315" t="s">
        <v>65</v>
      </c>
      <c r="D29" s="120"/>
      <c r="E29" s="120"/>
      <c r="F29" s="86"/>
      <c r="G29" s="86"/>
      <c r="H29" s="86"/>
      <c r="I29" s="86"/>
      <c r="J29" s="86"/>
      <c r="K29" s="86"/>
      <c r="L29" s="86"/>
      <c r="M29" s="237"/>
      <c r="N29" s="86"/>
      <c r="O29" s="238">
        <v>385949</v>
      </c>
      <c r="P29" s="86"/>
    </row>
    <row r="30" spans="1:17" ht="23.4" customHeight="1">
      <c r="A30" s="93"/>
      <c r="B30" s="315"/>
      <c r="C30" s="315" t="s">
        <v>180</v>
      </c>
      <c r="D30" s="120"/>
      <c r="E30" s="120"/>
      <c r="F30" s="86"/>
      <c r="G30" s="86"/>
      <c r="H30" s="86"/>
      <c r="I30" s="86"/>
      <c r="J30" s="86"/>
      <c r="K30" s="86"/>
      <c r="L30" s="86"/>
      <c r="M30" s="237"/>
      <c r="N30" s="86"/>
      <c r="O30" s="19">
        <v>-17</v>
      </c>
      <c r="P30" s="86"/>
    </row>
    <row r="31" spans="1:17" ht="23.4" customHeight="1">
      <c r="A31" s="93"/>
      <c r="B31" s="315"/>
      <c r="C31" s="315" t="s">
        <v>440</v>
      </c>
      <c r="D31" s="120"/>
      <c r="E31" s="120"/>
      <c r="F31" s="86"/>
      <c r="G31" s="86"/>
      <c r="H31" s="86"/>
      <c r="I31" s="86"/>
      <c r="J31" s="86"/>
      <c r="K31" s="86"/>
      <c r="L31" s="86"/>
      <c r="M31" s="237"/>
      <c r="N31" s="86"/>
      <c r="O31" s="19">
        <v>-304219.56</v>
      </c>
      <c r="P31" s="86"/>
    </row>
    <row r="32" spans="1:17" ht="23.4" customHeight="1" thickBot="1">
      <c r="A32" s="93"/>
      <c r="C32" s="87" t="s">
        <v>433</v>
      </c>
      <c r="D32" s="120"/>
      <c r="E32" s="120"/>
      <c r="F32" s="86"/>
      <c r="G32" s="86"/>
      <c r="H32" s="86"/>
      <c r="I32" s="86"/>
      <c r="J32" s="86"/>
      <c r="K32" s="86"/>
      <c r="L32" s="86"/>
      <c r="M32" s="237"/>
      <c r="N32" s="86"/>
      <c r="O32" s="239">
        <f>SUM(O28:O31)</f>
        <v>2941024.4800000046</v>
      </c>
      <c r="P32" s="86"/>
    </row>
    <row r="33" spans="1:16" ht="23.4" customHeight="1" thickTop="1">
      <c r="A33" s="93"/>
      <c r="C33" s="87"/>
      <c r="D33" s="120"/>
      <c r="E33" s="120"/>
      <c r="F33" s="86"/>
      <c r="G33" s="86"/>
      <c r="H33" s="86"/>
      <c r="I33" s="86"/>
      <c r="J33" s="86"/>
      <c r="K33" s="86"/>
      <c r="L33" s="86"/>
      <c r="M33" s="237"/>
      <c r="N33" s="86"/>
      <c r="O33" s="44"/>
      <c r="P33" s="86"/>
    </row>
    <row r="34" spans="1:16" ht="23.4" customHeight="1">
      <c r="A34" s="93"/>
      <c r="C34" s="120"/>
      <c r="D34" s="120"/>
      <c r="E34" s="120"/>
      <c r="F34" s="86"/>
      <c r="G34" s="86"/>
      <c r="H34" s="86"/>
      <c r="I34" s="86"/>
      <c r="J34" s="86"/>
      <c r="K34" s="86"/>
      <c r="L34" s="86"/>
      <c r="M34" s="237"/>
      <c r="N34" s="86"/>
      <c r="O34" s="237"/>
      <c r="P34" s="86"/>
    </row>
    <row r="35" spans="1:16" ht="23.4" customHeight="1">
      <c r="B35" s="86" t="s">
        <v>8</v>
      </c>
      <c r="C35" s="86"/>
      <c r="D35" s="86"/>
      <c r="E35" s="86"/>
      <c r="F35" s="86"/>
      <c r="G35" s="86"/>
      <c r="H35" s="86"/>
      <c r="I35" s="86"/>
      <c r="J35" s="86"/>
      <c r="K35" s="86" t="s">
        <v>175</v>
      </c>
      <c r="L35" s="86"/>
      <c r="M35" s="86"/>
      <c r="N35" s="86"/>
      <c r="O35" s="86"/>
      <c r="P35" s="86"/>
    </row>
    <row r="36" spans="1:16" ht="23.4" customHeight="1">
      <c r="C36" s="93" t="s">
        <v>176</v>
      </c>
      <c r="F36" s="94"/>
      <c r="G36" s="94"/>
      <c r="H36" s="94"/>
      <c r="I36" s="94"/>
      <c r="J36" s="86"/>
      <c r="K36" s="375" t="s">
        <v>177</v>
      </c>
      <c r="L36" s="375"/>
      <c r="M36" s="375"/>
      <c r="N36" s="375"/>
      <c r="O36" s="375"/>
      <c r="P36" s="86"/>
    </row>
    <row r="37" spans="1:16" ht="24" customHeight="1">
      <c r="B37" s="87"/>
      <c r="C37" s="87"/>
      <c r="D37" s="87"/>
    </row>
    <row r="38" spans="1:16" ht="24" customHeight="1">
      <c r="B38" s="87"/>
      <c r="C38" s="87"/>
      <c r="D38" s="87"/>
    </row>
    <row r="39" spans="1:16" ht="24" customHeight="1">
      <c r="B39" s="87"/>
      <c r="C39" s="87"/>
      <c r="D39" s="87"/>
    </row>
  </sheetData>
  <mergeCells count="3">
    <mergeCell ref="A1:O1"/>
    <mergeCell ref="I5:O5"/>
    <mergeCell ref="K36:O36"/>
  </mergeCells>
  <pageMargins left="0.86614173228346458" right="0.35433070866141736" top="0.59055118110236227" bottom="0.43307086614173229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dimension ref="A1:P35"/>
  <sheetViews>
    <sheetView view="pageBreakPreview" topLeftCell="A16" zoomScale="90" zoomScaleNormal="100" zoomScaleSheetLayoutView="90" workbookViewId="0">
      <selection activeCell="H20" sqref="H20"/>
    </sheetView>
  </sheetViews>
  <sheetFormatPr defaultColWidth="11.375" defaultRowHeight="21"/>
  <cols>
    <col min="1" max="1" width="4" style="117" customWidth="1"/>
    <col min="2" max="2" width="4.625" style="117" customWidth="1"/>
    <col min="3" max="6" width="9" style="117" customWidth="1"/>
    <col min="7" max="7" width="4.25" style="117" customWidth="1"/>
    <col min="8" max="8" width="16.25" style="149" customWidth="1"/>
    <col min="9" max="9" width="1" style="149" customWidth="1"/>
    <col min="10" max="10" width="14.75" style="149" customWidth="1"/>
    <col min="11" max="11" width="1" style="149" customWidth="1"/>
    <col min="12" max="12" width="20" style="149" customWidth="1"/>
    <col min="13" max="13" width="3.25" style="117" customWidth="1"/>
    <col min="14" max="14" width="1.125" style="117" customWidth="1"/>
    <col min="15" max="15" width="14.125" style="117" customWidth="1"/>
    <col min="16" max="16384" width="11.375" style="117"/>
  </cols>
  <sheetData>
    <row r="1" spans="1:14" ht="25.2" customHeight="1">
      <c r="A1" s="367" t="s">
        <v>39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</row>
    <row r="2" spans="1:14" ht="25.2" customHeight="1">
      <c r="A2" s="86"/>
      <c r="B2" s="85"/>
      <c r="C2" s="85"/>
      <c r="D2" s="86"/>
      <c r="E2" s="85"/>
      <c r="F2" s="85"/>
      <c r="G2" s="85"/>
      <c r="H2" s="85"/>
      <c r="I2" s="85"/>
      <c r="J2" s="85"/>
      <c r="K2" s="85"/>
      <c r="L2" s="85"/>
    </row>
    <row r="3" spans="1:14" s="85" customFormat="1" ht="25.2" customHeight="1">
      <c r="A3" s="110" t="s">
        <v>181</v>
      </c>
      <c r="B3" s="111" t="s">
        <v>30</v>
      </c>
      <c r="C3" s="314"/>
      <c r="D3" s="120"/>
      <c r="E3" s="120"/>
      <c r="F3" s="86"/>
      <c r="G3" s="86"/>
      <c r="H3" s="86"/>
      <c r="I3" s="86"/>
      <c r="J3" s="86"/>
      <c r="K3" s="86"/>
      <c r="L3" s="237"/>
      <c r="M3" s="86"/>
    </row>
    <row r="4" spans="1:14" s="85" customFormat="1" ht="25.2" customHeight="1">
      <c r="D4" s="120"/>
      <c r="E4" s="120"/>
      <c r="F4" s="86"/>
      <c r="G4" s="86"/>
      <c r="H4" s="86"/>
      <c r="I4" s="86"/>
      <c r="J4" s="86"/>
      <c r="K4" s="86"/>
      <c r="L4" s="80" t="s">
        <v>62</v>
      </c>
      <c r="M4" s="86"/>
    </row>
    <row r="5" spans="1:14" s="85" customFormat="1" ht="25.2" customHeight="1">
      <c r="A5" s="93"/>
      <c r="C5" s="120"/>
      <c r="D5" s="120"/>
      <c r="E5" s="120"/>
      <c r="F5" s="86"/>
      <c r="G5" s="86"/>
      <c r="H5" s="86"/>
      <c r="I5" s="86"/>
      <c r="J5" s="86"/>
      <c r="K5" s="86"/>
      <c r="L5" s="165" t="s">
        <v>130</v>
      </c>
      <c r="M5" s="87"/>
      <c r="N5" s="87"/>
    </row>
    <row r="6" spans="1:14" s="85" customFormat="1" ht="25.2" customHeight="1">
      <c r="A6" s="93"/>
      <c r="C6" s="120"/>
      <c r="D6" s="120"/>
      <c r="E6" s="120"/>
      <c r="F6" s="86"/>
      <c r="G6" s="86"/>
      <c r="H6" s="86"/>
      <c r="I6" s="86"/>
      <c r="J6" s="86"/>
      <c r="K6" s="86"/>
      <c r="L6" s="159" t="s">
        <v>63</v>
      </c>
      <c r="M6" s="87"/>
      <c r="N6" s="87"/>
    </row>
    <row r="7" spans="1:14" s="85" customFormat="1" ht="25.2" customHeight="1">
      <c r="A7" s="93"/>
      <c r="B7" s="315" t="s">
        <v>512</v>
      </c>
      <c r="C7" s="120"/>
      <c r="D7" s="120"/>
      <c r="E7" s="120"/>
      <c r="F7" s="86"/>
      <c r="G7" s="86"/>
      <c r="H7" s="86"/>
      <c r="I7" s="86"/>
      <c r="J7" s="86"/>
      <c r="K7" s="86"/>
      <c r="L7" s="237"/>
      <c r="M7" s="86"/>
    </row>
    <row r="8" spans="1:14" s="85" customFormat="1" ht="25.2" customHeight="1">
      <c r="A8" s="93"/>
      <c r="B8" s="315"/>
      <c r="C8" s="87" t="s">
        <v>513</v>
      </c>
      <c r="D8" s="120"/>
      <c r="E8" s="120"/>
      <c r="F8" s="86"/>
      <c r="G8" s="86"/>
      <c r="H8" s="86"/>
      <c r="I8" s="86"/>
      <c r="J8" s="86"/>
      <c r="K8" s="86"/>
      <c r="L8" s="238">
        <v>754980.45000000019</v>
      </c>
      <c r="M8" s="86"/>
    </row>
    <row r="9" spans="1:14" s="85" customFormat="1" ht="25.2" customHeight="1">
      <c r="A9" s="93"/>
      <c r="B9" s="315"/>
      <c r="C9" s="315" t="s">
        <v>441</v>
      </c>
      <c r="D9" s="120"/>
      <c r="E9" s="120"/>
      <c r="F9" s="86"/>
      <c r="G9" s="86"/>
      <c r="H9" s="86"/>
      <c r="I9" s="86"/>
      <c r="J9" s="86"/>
      <c r="K9" s="86"/>
      <c r="L9" s="19">
        <v>-44505.53</v>
      </c>
      <c r="M9" s="86"/>
    </row>
    <row r="10" spans="1:14" s="85" customFormat="1" ht="25.2" customHeight="1" thickBot="1">
      <c r="A10" s="93"/>
      <c r="C10" s="87" t="s">
        <v>433</v>
      </c>
      <c r="D10" s="120"/>
      <c r="E10" s="120"/>
      <c r="F10" s="86"/>
      <c r="G10" s="86"/>
      <c r="H10" s="86"/>
      <c r="I10" s="86"/>
      <c r="J10" s="86"/>
      <c r="K10" s="86"/>
      <c r="L10" s="239">
        <f>SUM(L8:L9)</f>
        <v>710474.92000000016</v>
      </c>
      <c r="M10" s="86"/>
    </row>
    <row r="11" spans="1:14" s="85" customFormat="1" ht="25.2" customHeight="1" thickTop="1">
      <c r="A11" s="93"/>
      <c r="C11" s="87"/>
      <c r="D11" s="120"/>
      <c r="E11" s="120"/>
      <c r="F11" s="86"/>
      <c r="G11" s="86"/>
      <c r="H11" s="86"/>
      <c r="I11" s="86"/>
      <c r="J11" s="86"/>
      <c r="K11" s="86"/>
      <c r="L11" s="44"/>
      <c r="M11" s="86"/>
    </row>
    <row r="12" spans="1:14" ht="25.2" customHeight="1">
      <c r="A12" s="125" t="s">
        <v>184</v>
      </c>
      <c r="B12" s="76" t="s">
        <v>33</v>
      </c>
      <c r="C12" s="76"/>
      <c r="D12" s="86"/>
      <c r="E12" s="85"/>
      <c r="F12" s="85"/>
      <c r="G12" s="85"/>
      <c r="H12" s="85"/>
      <c r="I12" s="85"/>
      <c r="J12" s="85"/>
      <c r="K12" s="85"/>
      <c r="L12" s="85"/>
    </row>
    <row r="13" spans="1:14" ht="25.2" customHeight="1">
      <c r="A13" s="130"/>
      <c r="B13" s="86"/>
      <c r="C13" s="86"/>
      <c r="D13" s="94"/>
      <c r="E13" s="94"/>
      <c r="F13" s="232"/>
      <c r="G13" s="232"/>
      <c r="H13" s="80"/>
      <c r="I13" s="80"/>
      <c r="J13" s="80"/>
      <c r="K13" s="80"/>
      <c r="L13" s="240" t="s">
        <v>62</v>
      </c>
    </row>
    <row r="14" spans="1:14" ht="25.2" customHeight="1">
      <c r="A14" s="130"/>
      <c r="B14" s="86"/>
      <c r="C14" s="86"/>
      <c r="D14" s="94"/>
      <c r="E14" s="94"/>
      <c r="F14" s="232"/>
      <c r="G14" s="232"/>
      <c r="H14" s="80"/>
      <c r="I14" s="80"/>
      <c r="J14" s="80"/>
      <c r="K14" s="80"/>
      <c r="L14" s="196" t="s">
        <v>89</v>
      </c>
    </row>
    <row r="15" spans="1:14" ht="25.2" customHeight="1">
      <c r="A15" s="130"/>
      <c r="B15" s="94"/>
      <c r="C15" s="94"/>
      <c r="D15" s="94"/>
      <c r="E15" s="94"/>
      <c r="F15" s="232"/>
      <c r="G15" s="232"/>
      <c r="H15" s="85"/>
      <c r="I15" s="85"/>
      <c r="J15" s="85"/>
      <c r="K15" s="85"/>
      <c r="L15" s="159" t="s">
        <v>63</v>
      </c>
    </row>
    <row r="16" spans="1:14" ht="25.2" customHeight="1">
      <c r="A16" s="130"/>
      <c r="B16" s="94"/>
      <c r="C16" s="94"/>
      <c r="D16" s="94"/>
      <c r="E16" s="94"/>
      <c r="F16" s="241"/>
      <c r="G16" s="232"/>
      <c r="H16" s="99"/>
      <c r="I16" s="99"/>
      <c r="J16" s="99"/>
      <c r="K16" s="99"/>
      <c r="L16" s="100" t="s">
        <v>185</v>
      </c>
    </row>
    <row r="17" spans="1:16" ht="25.2" customHeight="1">
      <c r="A17" s="130"/>
      <c r="B17" s="315" t="s">
        <v>512</v>
      </c>
      <c r="C17" s="120"/>
      <c r="D17" s="120"/>
      <c r="E17" s="94"/>
      <c r="F17" s="241"/>
      <c r="G17" s="232"/>
      <c r="H17" s="99"/>
      <c r="I17" s="99"/>
      <c r="J17" s="99"/>
      <c r="K17" s="99"/>
      <c r="L17" s="99"/>
    </row>
    <row r="18" spans="1:16" ht="25.2" customHeight="1">
      <c r="A18" s="130"/>
      <c r="B18" s="120"/>
      <c r="C18" s="87" t="s">
        <v>513</v>
      </c>
      <c r="D18" s="120"/>
      <c r="E18" s="94"/>
      <c r="F18" s="241"/>
      <c r="G18" s="232"/>
      <c r="H18" s="99"/>
      <c r="I18" s="99"/>
      <c r="J18" s="99"/>
      <c r="K18" s="99"/>
      <c r="L18" s="3">
        <v>22323034.66</v>
      </c>
    </row>
    <row r="19" spans="1:16" ht="25.2" customHeight="1">
      <c r="A19" s="130"/>
      <c r="B19" s="120"/>
      <c r="C19" s="315" t="s">
        <v>613</v>
      </c>
      <c r="D19" s="120"/>
      <c r="E19" s="94"/>
      <c r="F19" s="241"/>
      <c r="G19" s="232"/>
      <c r="H19" s="99"/>
      <c r="I19" s="99"/>
      <c r="J19" s="99"/>
      <c r="K19" s="99"/>
      <c r="L19" s="3">
        <v>159626.69</v>
      </c>
    </row>
    <row r="20" spans="1:16" ht="25.2" customHeight="1">
      <c r="A20" s="130"/>
      <c r="B20" s="120"/>
      <c r="C20" s="315" t="s">
        <v>607</v>
      </c>
      <c r="D20" s="120"/>
      <c r="E20" s="94"/>
      <c r="F20" s="241"/>
      <c r="G20" s="232"/>
      <c r="H20" s="99"/>
      <c r="I20" s="99"/>
      <c r="J20" s="99"/>
      <c r="K20" s="99"/>
      <c r="L20" s="17">
        <v>-926045.9</v>
      </c>
    </row>
    <row r="21" spans="1:16" ht="25.2" customHeight="1">
      <c r="A21" s="130"/>
      <c r="B21" s="120"/>
      <c r="C21" s="315" t="s">
        <v>440</v>
      </c>
      <c r="D21" s="120"/>
      <c r="E21" s="94"/>
      <c r="F21" s="241"/>
      <c r="G21" s="232"/>
      <c r="H21" s="99"/>
      <c r="I21" s="99"/>
      <c r="J21" s="99"/>
      <c r="K21" s="99"/>
      <c r="L21" s="17">
        <v>-66111.58</v>
      </c>
    </row>
    <row r="22" spans="1:16" ht="25.2" customHeight="1" thickBot="1">
      <c r="A22" s="130"/>
      <c r="B22" s="120"/>
      <c r="C22" s="87" t="s">
        <v>433</v>
      </c>
      <c r="D22" s="120"/>
      <c r="E22" s="94"/>
      <c r="F22" s="241"/>
      <c r="G22" s="232"/>
      <c r="H22" s="99"/>
      <c r="I22" s="99"/>
      <c r="J22" s="99"/>
      <c r="K22" s="99"/>
      <c r="L22" s="48">
        <f>SUM(L18:L21)</f>
        <v>21490503.870000005</v>
      </c>
      <c r="N22" s="242"/>
      <c r="O22" s="204"/>
      <c r="P22" s="85"/>
    </row>
    <row r="23" spans="1:16" ht="25.2" customHeight="1" thickTop="1">
      <c r="B23" s="85"/>
      <c r="C23" s="94"/>
      <c r="D23" s="94"/>
      <c r="E23" s="94"/>
      <c r="F23" s="85"/>
      <c r="G23" s="85"/>
      <c r="H23" s="3"/>
      <c r="I23" s="3"/>
      <c r="J23" s="3"/>
      <c r="K23" s="3"/>
      <c r="L23" s="4"/>
      <c r="O23" s="204"/>
      <c r="P23" s="85"/>
    </row>
    <row r="24" spans="1:16" ht="25.2" customHeight="1">
      <c r="B24" s="130"/>
      <c r="C24" s="93" t="s">
        <v>421</v>
      </c>
      <c r="D24" s="93"/>
      <c r="E24" s="94"/>
      <c r="F24" s="85"/>
      <c r="G24" s="85"/>
      <c r="H24" s="3"/>
      <c r="I24" s="3"/>
      <c r="J24" s="3"/>
      <c r="K24" s="3"/>
      <c r="L24" s="4"/>
    </row>
    <row r="25" spans="1:16" ht="25.2" customHeight="1">
      <c r="B25" s="130" t="s">
        <v>674</v>
      </c>
      <c r="C25" s="93"/>
      <c r="D25" s="93"/>
      <c r="E25" s="94"/>
      <c r="F25" s="85"/>
      <c r="G25" s="85"/>
      <c r="H25" s="3"/>
      <c r="I25" s="3"/>
      <c r="J25" s="3"/>
      <c r="K25" s="3"/>
      <c r="L25" s="4"/>
    </row>
    <row r="26" spans="1:16" ht="25.2" customHeight="1">
      <c r="B26" s="130" t="s">
        <v>675</v>
      </c>
      <c r="C26" s="93"/>
      <c r="D26" s="93"/>
      <c r="E26" s="94"/>
      <c r="F26" s="85"/>
      <c r="G26" s="85"/>
      <c r="H26" s="3"/>
      <c r="I26" s="3"/>
      <c r="J26" s="3"/>
      <c r="K26" s="3"/>
      <c r="L26" s="4"/>
    </row>
    <row r="27" spans="1:16" ht="25.2" customHeight="1">
      <c r="B27" s="130" t="s">
        <v>676</v>
      </c>
      <c r="C27" s="93"/>
      <c r="D27" s="93"/>
      <c r="E27" s="94"/>
      <c r="F27" s="85"/>
      <c r="G27" s="85"/>
      <c r="H27" s="3"/>
      <c r="I27" s="3"/>
      <c r="J27" s="3"/>
      <c r="K27" s="3"/>
      <c r="L27" s="4"/>
    </row>
    <row r="28" spans="1:16" ht="25.2" customHeight="1">
      <c r="B28" s="130" t="s">
        <v>606</v>
      </c>
      <c r="C28" s="93"/>
      <c r="D28" s="93"/>
      <c r="E28" s="94"/>
      <c r="F28" s="85"/>
      <c r="G28" s="85"/>
      <c r="H28" s="3"/>
      <c r="I28" s="3"/>
      <c r="J28" s="3"/>
      <c r="K28" s="3"/>
      <c r="L28" s="4"/>
    </row>
    <row r="29" spans="1:16" ht="25.2" customHeight="1">
      <c r="B29" s="130"/>
      <c r="C29" s="93" t="s">
        <v>700</v>
      </c>
      <c r="D29" s="93"/>
      <c r="E29" s="94"/>
      <c r="F29" s="85"/>
      <c r="G29" s="85"/>
      <c r="H29" s="3"/>
      <c r="I29" s="3"/>
      <c r="J29" s="3"/>
      <c r="K29" s="3"/>
      <c r="L29" s="4"/>
    </row>
    <row r="30" spans="1:16" ht="25.2" customHeight="1">
      <c r="B30" s="130" t="s">
        <v>442</v>
      </c>
      <c r="C30" s="93"/>
      <c r="D30" s="93"/>
      <c r="E30" s="94"/>
      <c r="F30" s="85"/>
      <c r="G30" s="85"/>
      <c r="H30" s="3"/>
      <c r="I30" s="3"/>
      <c r="J30" s="3"/>
      <c r="K30" s="3"/>
      <c r="L30" s="4"/>
    </row>
    <row r="31" spans="1:16" ht="25.2" customHeight="1">
      <c r="B31" s="130"/>
      <c r="C31" s="93"/>
      <c r="D31" s="93"/>
      <c r="E31" s="94"/>
      <c r="F31" s="85"/>
      <c r="G31" s="85"/>
      <c r="H31" s="3"/>
      <c r="I31" s="3"/>
      <c r="J31" s="3"/>
      <c r="K31" s="3"/>
      <c r="L31" s="4"/>
    </row>
    <row r="32" spans="1:16" ht="25.2" customHeight="1">
      <c r="B32" s="130"/>
      <c r="C32" s="93"/>
      <c r="D32" s="93"/>
      <c r="E32" s="94"/>
      <c r="F32" s="85"/>
      <c r="G32" s="85"/>
      <c r="H32" s="3"/>
      <c r="I32" s="3"/>
      <c r="J32" s="3"/>
      <c r="K32" s="3"/>
      <c r="L32" s="4"/>
    </row>
    <row r="33" spans="1:12" ht="25.2" customHeight="1">
      <c r="A33" s="86"/>
      <c r="B33" s="86" t="s">
        <v>515</v>
      </c>
      <c r="C33" s="86"/>
      <c r="D33" s="86"/>
      <c r="E33" s="86"/>
      <c r="F33" s="86"/>
      <c r="G33" s="85"/>
      <c r="H33" s="86"/>
      <c r="I33" s="86"/>
      <c r="J33" s="86"/>
      <c r="K33" s="86"/>
      <c r="L33" s="86"/>
    </row>
    <row r="34" spans="1:12" ht="25.2" customHeight="1">
      <c r="A34" s="93"/>
      <c r="B34" s="85"/>
      <c r="C34" s="93" t="s">
        <v>182</v>
      </c>
      <c r="D34" s="85"/>
      <c r="E34" s="94"/>
      <c r="F34" s="86"/>
      <c r="G34" s="85"/>
      <c r="H34" s="86" t="s">
        <v>183</v>
      </c>
      <c r="I34" s="86"/>
      <c r="J34" s="86"/>
      <c r="K34" s="86"/>
      <c r="L34" s="86"/>
    </row>
    <row r="35" spans="1:12" ht="22.5" customHeight="1"/>
  </sheetData>
  <mergeCells count="1">
    <mergeCell ref="A1:L1"/>
  </mergeCells>
  <pageMargins left="0.86614173228346458" right="0.35433070866141736" top="0.62992125984251968" bottom="0.47244094488188981" header="0.31496062992125984" footer="0.31496062992125984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6"/>
  <sheetViews>
    <sheetView tabSelected="1" view="pageBreakPreview" topLeftCell="A13" zoomScale="70" zoomScaleNormal="100" zoomScaleSheetLayoutView="70" workbookViewId="0">
      <selection activeCell="L24" sqref="L24"/>
    </sheetView>
  </sheetViews>
  <sheetFormatPr defaultColWidth="11.375" defaultRowHeight="23.25" customHeight="1"/>
  <cols>
    <col min="1" max="1" width="3" style="117" customWidth="1"/>
    <col min="2" max="2" width="4.375" style="117" customWidth="1"/>
    <col min="3" max="3" width="1" style="117" customWidth="1"/>
    <col min="4" max="5" width="9" style="117" customWidth="1"/>
    <col min="6" max="6" width="12" style="117" customWidth="1"/>
    <col min="7" max="7" width="3.875" style="117" customWidth="1"/>
    <col min="8" max="8" width="14.75" style="117" customWidth="1"/>
    <col min="9" max="9" width="0.625" style="117" customWidth="1"/>
    <col min="10" max="10" width="14.75" style="117" customWidth="1"/>
    <col min="11" max="11" width="0.625" style="117" customWidth="1"/>
    <col min="12" max="12" width="14.75" style="117" customWidth="1"/>
    <col min="13" max="13" width="0.625" style="117" customWidth="1"/>
    <col min="14" max="14" width="14.75" style="117" customWidth="1"/>
    <col min="15" max="15" width="1" style="117" customWidth="1"/>
    <col min="16" max="16384" width="11.375" style="117"/>
  </cols>
  <sheetData>
    <row r="1" spans="1:14" s="85" customFormat="1" ht="24.9" customHeight="1">
      <c r="A1" s="367" t="s">
        <v>44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</row>
    <row r="2" spans="1:14" s="85" customFormat="1" ht="24.9" customHeight="1">
      <c r="A2" s="95"/>
      <c r="B2" s="94"/>
      <c r="C2" s="94"/>
      <c r="D2" s="94"/>
      <c r="E2" s="94"/>
      <c r="F2" s="94"/>
      <c r="G2" s="94"/>
      <c r="H2" s="94"/>
      <c r="I2" s="94"/>
      <c r="J2" s="94"/>
      <c r="K2" s="94"/>
      <c r="N2" s="86"/>
    </row>
    <row r="3" spans="1:14" s="85" customFormat="1" ht="24.9" customHeight="1">
      <c r="A3" s="125" t="s">
        <v>186</v>
      </c>
      <c r="B3" s="76" t="s">
        <v>36</v>
      </c>
      <c r="C3" s="76"/>
      <c r="D3" s="118"/>
      <c r="N3" s="86"/>
    </row>
    <row r="4" spans="1:14" s="85" customFormat="1" ht="24.9" customHeight="1">
      <c r="A4" s="86"/>
      <c r="B4" s="87" t="s">
        <v>443</v>
      </c>
      <c r="N4" s="86"/>
    </row>
    <row r="5" spans="1:14" s="85" customFormat="1" ht="24.9" customHeight="1">
      <c r="A5" s="86"/>
      <c r="B5" s="118"/>
      <c r="H5" s="103"/>
      <c r="I5" s="103"/>
      <c r="J5" s="103"/>
      <c r="L5" s="127"/>
      <c r="M5" s="127"/>
      <c r="N5" s="200" t="s">
        <v>62</v>
      </c>
    </row>
    <row r="6" spans="1:14" s="85" customFormat="1" ht="24.9" customHeight="1">
      <c r="A6" s="86"/>
      <c r="B6" s="118"/>
      <c r="H6" s="374" t="s">
        <v>80</v>
      </c>
      <c r="I6" s="374"/>
      <c r="J6" s="374"/>
      <c r="L6" s="376" t="s">
        <v>63</v>
      </c>
      <c r="M6" s="376"/>
      <c r="N6" s="376"/>
    </row>
    <row r="7" spans="1:14" s="85" customFormat="1" ht="24.9" customHeight="1">
      <c r="A7" s="86"/>
      <c r="B7" s="118"/>
      <c r="H7" s="228" t="s">
        <v>429</v>
      </c>
      <c r="I7" s="99"/>
      <c r="J7" s="228" t="s">
        <v>430</v>
      </c>
      <c r="L7" s="228" t="s">
        <v>429</v>
      </c>
      <c r="M7" s="99"/>
      <c r="N7" s="228" t="s">
        <v>430</v>
      </c>
    </row>
    <row r="8" spans="1:14" s="85" customFormat="1" ht="24.9" customHeight="1">
      <c r="A8" s="86"/>
      <c r="B8" s="87" t="s">
        <v>37</v>
      </c>
      <c r="H8" s="8">
        <v>59832.36</v>
      </c>
      <c r="J8" s="4">
        <v>0</v>
      </c>
      <c r="K8" s="3"/>
      <c r="L8" s="3">
        <v>0</v>
      </c>
      <c r="M8" s="3"/>
      <c r="N8" s="3">
        <v>0</v>
      </c>
    </row>
    <row r="9" spans="1:14" s="85" customFormat="1" ht="24.9" customHeight="1">
      <c r="A9" s="86"/>
      <c r="B9" s="87" t="s">
        <v>38</v>
      </c>
      <c r="H9" s="229">
        <v>0</v>
      </c>
      <c r="J9" s="50">
        <v>0</v>
      </c>
      <c r="L9" s="50">
        <v>0</v>
      </c>
      <c r="M9" s="86"/>
      <c r="N9" s="50">
        <v>0</v>
      </c>
    </row>
    <row r="10" spans="1:14" s="85" customFormat="1" ht="24.9" customHeight="1">
      <c r="A10" s="86"/>
      <c r="B10" s="87" t="s">
        <v>187</v>
      </c>
      <c r="L10" s="3"/>
      <c r="M10" s="86"/>
    </row>
    <row r="11" spans="1:14" s="85" customFormat="1" ht="24.9" customHeight="1" thickBot="1">
      <c r="A11" s="86"/>
      <c r="B11" s="87" t="s">
        <v>188</v>
      </c>
      <c r="H11" s="51">
        <f>SUM(H8:H9)</f>
        <v>59832.36</v>
      </c>
      <c r="I11" s="3">
        <f t="shared" ref="I11:N11" si="0">SUM(I8:I9)</f>
        <v>0</v>
      </c>
      <c r="J11" s="51">
        <f t="shared" si="0"/>
        <v>0</v>
      </c>
      <c r="K11" s="85">
        <f t="shared" si="0"/>
        <v>0</v>
      </c>
      <c r="L11" s="51">
        <f t="shared" si="0"/>
        <v>0</v>
      </c>
      <c r="M11" s="85">
        <f t="shared" si="0"/>
        <v>0</v>
      </c>
      <c r="N11" s="51">
        <f t="shared" si="0"/>
        <v>0</v>
      </c>
    </row>
    <row r="12" spans="1:14" s="85" customFormat="1" ht="24.9" customHeight="1" thickTop="1">
      <c r="A12" s="86"/>
      <c r="B12" s="87"/>
      <c r="H12" s="3"/>
      <c r="I12" s="3"/>
      <c r="J12" s="3"/>
      <c r="L12" s="3"/>
      <c r="N12" s="3"/>
    </row>
    <row r="13" spans="1:14" s="85" customFormat="1" ht="24.9" customHeight="1">
      <c r="A13" s="86"/>
      <c r="B13" s="87" t="s">
        <v>635</v>
      </c>
      <c r="N13" s="86"/>
    </row>
    <row r="14" spans="1:14" s="85" customFormat="1" ht="24.9" customHeight="1">
      <c r="A14" s="86"/>
      <c r="B14" s="97" t="s">
        <v>636</v>
      </c>
      <c r="C14" s="97"/>
      <c r="D14" s="118"/>
      <c r="N14" s="86"/>
    </row>
    <row r="15" spans="1:14" s="85" customFormat="1" ht="24.9" customHeight="1">
      <c r="A15" s="86"/>
      <c r="B15" s="118"/>
      <c r="H15" s="103"/>
      <c r="I15" s="103"/>
      <c r="J15" s="103"/>
      <c r="L15" s="127"/>
      <c r="M15" s="127"/>
      <c r="N15" s="200" t="s">
        <v>62</v>
      </c>
    </row>
    <row r="16" spans="1:14" s="85" customFormat="1" ht="24.9" customHeight="1">
      <c r="A16" s="86"/>
      <c r="B16" s="118"/>
      <c r="H16" s="374" t="s">
        <v>80</v>
      </c>
      <c r="I16" s="374"/>
      <c r="J16" s="374"/>
      <c r="L16" s="376" t="s">
        <v>63</v>
      </c>
      <c r="M16" s="376"/>
      <c r="N16" s="376"/>
    </row>
    <row r="17" spans="1:14" s="85" customFormat="1" ht="24.9" customHeight="1">
      <c r="A17" s="86"/>
      <c r="B17" s="118"/>
      <c r="H17" s="228" t="s">
        <v>429</v>
      </c>
      <c r="I17" s="99"/>
      <c r="J17" s="228" t="s">
        <v>430</v>
      </c>
      <c r="L17" s="228" t="s">
        <v>429</v>
      </c>
      <c r="M17" s="99"/>
      <c r="N17" s="228" t="s">
        <v>430</v>
      </c>
    </row>
    <row r="18" spans="1:14" s="85" customFormat="1" ht="24.9" customHeight="1">
      <c r="A18" s="86"/>
      <c r="B18" s="87" t="s">
        <v>403</v>
      </c>
      <c r="H18" s="230">
        <v>-17859822.870000005</v>
      </c>
      <c r="J18" s="230">
        <v>-49635234.420000002</v>
      </c>
      <c r="L18" s="230">
        <v>-18158984.680000003</v>
      </c>
      <c r="M18" s="86"/>
      <c r="N18" s="230">
        <v>-49594734.420000002</v>
      </c>
    </row>
    <row r="19" spans="1:14" s="85" customFormat="1" ht="24.9" customHeight="1">
      <c r="A19" s="86"/>
      <c r="B19" s="87" t="s">
        <v>189</v>
      </c>
      <c r="H19" s="231" t="s">
        <v>190</v>
      </c>
      <c r="J19" s="231" t="s">
        <v>190</v>
      </c>
      <c r="K19" s="2"/>
      <c r="L19" s="231" t="s">
        <v>190</v>
      </c>
      <c r="M19" s="2"/>
      <c r="N19" s="231" t="s">
        <v>190</v>
      </c>
    </row>
    <row r="20" spans="1:14" s="85" customFormat="1" ht="24.9" customHeight="1">
      <c r="A20" s="86"/>
      <c r="B20" s="120" t="s">
        <v>191</v>
      </c>
      <c r="H20" s="31">
        <v>-3571964.5799999996</v>
      </c>
      <c r="J20" s="31">
        <v>-9927046.8800000008</v>
      </c>
      <c r="L20" s="31">
        <v>-3631796.94</v>
      </c>
      <c r="M20" s="86"/>
      <c r="N20" s="52">
        <v>-9918946.8800000008</v>
      </c>
    </row>
    <row r="21" spans="1:14" s="85" customFormat="1" ht="24.9" customHeight="1">
      <c r="A21" s="86"/>
      <c r="B21" s="87" t="s">
        <v>192</v>
      </c>
      <c r="H21" s="232"/>
      <c r="J21" s="232"/>
      <c r="L21" s="232"/>
      <c r="M21" s="86"/>
      <c r="N21" s="232"/>
    </row>
    <row r="22" spans="1:14" s="85" customFormat="1" ht="24.9" customHeight="1">
      <c r="A22" s="86"/>
      <c r="B22" s="87" t="s">
        <v>404</v>
      </c>
      <c r="H22" s="198">
        <v>-282630.45</v>
      </c>
      <c r="J22" s="198">
        <v>5701254.96</v>
      </c>
      <c r="L22" s="198">
        <v>-282630.45</v>
      </c>
      <c r="M22" s="86"/>
      <c r="N22" s="198">
        <v>5701254.96</v>
      </c>
    </row>
    <row r="23" spans="1:14" s="85" customFormat="1" ht="24.9" customHeight="1">
      <c r="A23" s="86"/>
      <c r="B23" s="87" t="s">
        <v>405</v>
      </c>
      <c r="H23" s="198">
        <v>621326.64</v>
      </c>
      <c r="J23" s="198">
        <v>2283.36</v>
      </c>
      <c r="L23" s="198">
        <v>621326.64</v>
      </c>
      <c r="M23" s="86"/>
      <c r="N23" s="198">
        <v>2283.36</v>
      </c>
    </row>
    <row r="24" spans="1:14" s="85" customFormat="1" ht="24.9" customHeight="1">
      <c r="A24" s="86"/>
      <c r="B24" s="87" t="s">
        <v>406</v>
      </c>
      <c r="H24" s="233">
        <v>-3278515.3</v>
      </c>
      <c r="J24" s="4">
        <v>0</v>
      </c>
      <c r="L24" s="233">
        <v>-3278515.3</v>
      </c>
      <c r="M24" s="86"/>
      <c r="N24" s="4">
        <v>0</v>
      </c>
    </row>
    <row r="25" spans="1:14" s="85" customFormat="1" ht="24.9" customHeight="1">
      <c r="A25" s="86"/>
      <c r="B25" s="87" t="s">
        <v>407</v>
      </c>
      <c r="H25" s="198">
        <v>7474746.6799999997</v>
      </c>
      <c r="J25" s="17">
        <v>-28943.06</v>
      </c>
      <c r="L25" s="198">
        <v>7474746.6799999997</v>
      </c>
      <c r="M25" s="86"/>
      <c r="N25" s="17">
        <v>-28943.06</v>
      </c>
    </row>
    <row r="26" spans="1:14" s="85" customFormat="1" ht="24.9" customHeight="1">
      <c r="A26" s="86"/>
      <c r="B26" s="87" t="s">
        <v>408</v>
      </c>
      <c r="M26" s="86"/>
    </row>
    <row r="27" spans="1:14" s="85" customFormat="1" ht="24.9" customHeight="1">
      <c r="A27" s="86"/>
      <c r="B27" s="87" t="s">
        <v>409</v>
      </c>
      <c r="H27" s="31">
        <v>-955503.12</v>
      </c>
      <c r="I27" s="4"/>
      <c r="J27" s="31">
        <v>4193904.99</v>
      </c>
      <c r="K27" s="3"/>
      <c r="L27" s="31">
        <v>-955503.12</v>
      </c>
      <c r="M27" s="3"/>
      <c r="N27" s="31">
        <v>4185804.99</v>
      </c>
    </row>
    <row r="28" spans="1:14" s="85" customFormat="1" ht="24.9" customHeight="1">
      <c r="A28" s="86"/>
      <c r="B28" s="87" t="s">
        <v>410</v>
      </c>
      <c r="H28" s="198"/>
      <c r="M28" s="86"/>
    </row>
    <row r="29" spans="1:14" s="85" customFormat="1" ht="24.9" customHeight="1">
      <c r="A29" s="86"/>
      <c r="B29" s="87" t="s">
        <v>411</v>
      </c>
      <c r="H29" s="103">
        <v>52372.49</v>
      </c>
      <c r="J29" s="234">
        <v>58546.63</v>
      </c>
      <c r="L29" s="234">
        <v>52372.49</v>
      </c>
      <c r="M29" s="86"/>
      <c r="N29" s="235">
        <v>58546.63</v>
      </c>
    </row>
    <row r="30" spans="1:14" s="85" customFormat="1" ht="24.9" customHeight="1">
      <c r="A30" s="86"/>
      <c r="B30" s="87"/>
      <c r="C30" s="87" t="s">
        <v>193</v>
      </c>
      <c r="H30" s="198">
        <f>SUM(H22:H29)</f>
        <v>3631796.9400000004</v>
      </c>
      <c r="J30" s="198">
        <f>SUM(J22:J29)</f>
        <v>9927046.8800000008</v>
      </c>
      <c r="L30" s="198">
        <f>SUM(L22:L29)</f>
        <v>3631796.9400000004</v>
      </c>
      <c r="M30" s="86"/>
      <c r="N30" s="198">
        <f>SUM(N22:N29)</f>
        <v>9918946.8800000008</v>
      </c>
    </row>
    <row r="31" spans="1:14" s="85" customFormat="1" ht="24.9" customHeight="1">
      <c r="A31" s="86"/>
      <c r="B31" s="87" t="s">
        <v>194</v>
      </c>
      <c r="H31" s="236"/>
      <c r="M31" s="86"/>
    </row>
    <row r="32" spans="1:14" s="85" customFormat="1" ht="24.9" customHeight="1" thickBot="1">
      <c r="A32" s="86"/>
      <c r="B32" s="87" t="s">
        <v>195</v>
      </c>
      <c r="H32" s="53">
        <f>+H20+H30</f>
        <v>59832.360000000801</v>
      </c>
      <c r="J32" s="53">
        <v>0</v>
      </c>
      <c r="L32" s="53">
        <f>+L20+L30</f>
        <v>0</v>
      </c>
      <c r="M32" s="86"/>
      <c r="N32" s="53">
        <v>0</v>
      </c>
    </row>
    <row r="33" spans="1:14" s="85" customFormat="1" ht="24.9" customHeight="1" thickTop="1">
      <c r="A33" s="86"/>
      <c r="B33" s="87"/>
      <c r="H33" s="10"/>
      <c r="J33" s="10"/>
      <c r="L33" s="10"/>
      <c r="M33" s="86"/>
      <c r="N33" s="10"/>
    </row>
    <row r="34" spans="1:14" s="85" customFormat="1" ht="24.9" customHeight="1">
      <c r="A34" s="86"/>
      <c r="B34" s="87"/>
      <c r="H34" s="313"/>
      <c r="J34" s="29"/>
      <c r="L34" s="313"/>
      <c r="M34" s="86"/>
      <c r="N34" s="29"/>
    </row>
    <row r="35" spans="1:14" s="85" customFormat="1" ht="24.9" customHeight="1">
      <c r="A35" s="86" t="s">
        <v>8</v>
      </c>
      <c r="B35" s="86"/>
      <c r="C35" s="86"/>
      <c r="D35" s="86"/>
      <c r="E35" s="86"/>
      <c r="F35" s="86"/>
      <c r="G35" s="86"/>
      <c r="I35" s="86" t="s">
        <v>8</v>
      </c>
      <c r="K35" s="86"/>
      <c r="L35" s="86"/>
      <c r="M35" s="86"/>
      <c r="N35" s="86"/>
    </row>
    <row r="36" spans="1:14" s="85" customFormat="1" ht="24.9" customHeight="1">
      <c r="B36" s="94"/>
      <c r="C36" s="93" t="s">
        <v>196</v>
      </c>
      <c r="E36" s="94"/>
      <c r="F36" s="94"/>
      <c r="G36" s="86"/>
      <c r="I36" s="359" t="s">
        <v>197</v>
      </c>
      <c r="J36" s="359"/>
      <c r="K36" s="359"/>
      <c r="L36" s="359"/>
      <c r="M36" s="93"/>
      <c r="N36" s="93"/>
    </row>
  </sheetData>
  <mergeCells count="6">
    <mergeCell ref="I36:L36"/>
    <mergeCell ref="A1:N1"/>
    <mergeCell ref="H6:J6"/>
    <mergeCell ref="L6:N6"/>
    <mergeCell ref="L16:N16"/>
    <mergeCell ref="H16:J16"/>
  </mergeCells>
  <pageMargins left="0.86614173228346458" right="0.31496062992125984" top="0.62992125984251968" bottom="0.39370078740157483" header="0.31496062992125984" footer="0.19685039370078741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68"/>
  <sheetViews>
    <sheetView view="pageBreakPreview" topLeftCell="A37" zoomScale="90" zoomScaleNormal="80" zoomScaleSheetLayoutView="90" workbookViewId="0">
      <selection activeCell="I42" sqref="I42"/>
    </sheetView>
  </sheetViews>
  <sheetFormatPr defaultColWidth="11.375" defaultRowHeight="21"/>
  <cols>
    <col min="1" max="1" width="3.625" style="117" customWidth="1"/>
    <col min="2" max="2" width="4.375" style="117" customWidth="1"/>
    <col min="3" max="3" width="1" style="117" customWidth="1"/>
    <col min="4" max="4" width="9" style="117" customWidth="1"/>
    <col min="5" max="5" width="11.625" style="117" customWidth="1"/>
    <col min="6" max="6" width="5.625" style="117" customWidth="1"/>
    <col min="7" max="7" width="15.25" style="149" customWidth="1"/>
    <col min="8" max="8" width="1.625" style="149" customWidth="1"/>
    <col min="9" max="9" width="15.25" style="149" customWidth="1"/>
    <col min="10" max="10" width="1.625" style="149" customWidth="1"/>
    <col min="11" max="11" width="15.25" style="149" customWidth="1"/>
    <col min="12" max="12" width="1.625" style="149" customWidth="1"/>
    <col min="13" max="13" width="15.25" style="149" customWidth="1"/>
    <col min="14" max="14" width="2" style="117" customWidth="1"/>
    <col min="15" max="15" width="15" style="117" customWidth="1"/>
    <col min="16" max="16384" width="11.375" style="117"/>
  </cols>
  <sheetData>
    <row r="1" spans="1:17" s="85" customFormat="1" ht="25.5" customHeight="1">
      <c r="A1" s="367" t="s">
        <v>45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86"/>
      <c r="O1" s="86"/>
    </row>
    <row r="2" spans="1:17" s="85" customFormat="1" ht="25.5" customHeight="1">
      <c r="A2" s="86"/>
      <c r="D2" s="118"/>
      <c r="M2" s="86"/>
      <c r="N2" s="86"/>
      <c r="P2" s="86"/>
      <c r="Q2" s="86"/>
    </row>
    <row r="3" spans="1:17" s="85" customFormat="1" ht="25.5" customHeight="1">
      <c r="A3" s="125" t="s">
        <v>198</v>
      </c>
      <c r="B3" s="111" t="s">
        <v>32</v>
      </c>
      <c r="C3" s="111"/>
      <c r="D3" s="86"/>
      <c r="M3" s="86"/>
      <c r="N3" s="86"/>
      <c r="P3" s="86"/>
      <c r="Q3" s="86"/>
    </row>
    <row r="4" spans="1:17" s="85" customFormat="1" ht="25.5" customHeight="1">
      <c r="A4" s="86"/>
      <c r="B4" s="118"/>
      <c r="G4" s="103"/>
      <c r="H4" s="103"/>
      <c r="I4" s="103"/>
      <c r="K4" s="127"/>
      <c r="L4" s="127"/>
      <c r="M4" s="200" t="s">
        <v>62</v>
      </c>
      <c r="O4" s="86"/>
    </row>
    <row r="5" spans="1:17" s="85" customFormat="1" ht="25.5" customHeight="1">
      <c r="A5" s="86"/>
      <c r="B5" s="118"/>
      <c r="G5" s="374" t="s">
        <v>80</v>
      </c>
      <c r="H5" s="374"/>
      <c r="I5" s="374"/>
      <c r="J5" s="225"/>
      <c r="K5" s="376" t="s">
        <v>63</v>
      </c>
      <c r="L5" s="376"/>
      <c r="M5" s="376"/>
      <c r="O5" s="86"/>
    </row>
    <row r="6" spans="1:17" s="85" customFormat="1" ht="25.5" customHeight="1">
      <c r="A6" s="86"/>
      <c r="B6" s="118"/>
      <c r="G6" s="147" t="s">
        <v>429</v>
      </c>
      <c r="H6" s="86"/>
      <c r="I6" s="147" t="s">
        <v>393</v>
      </c>
      <c r="K6" s="147" t="s">
        <v>429</v>
      </c>
      <c r="L6" s="86"/>
      <c r="M6" s="147" t="s">
        <v>393</v>
      </c>
      <c r="O6" s="86"/>
    </row>
    <row r="7" spans="1:17" s="85" customFormat="1" ht="25.5" customHeight="1">
      <c r="A7" s="86"/>
      <c r="D7" s="87" t="s">
        <v>199</v>
      </c>
      <c r="G7" s="35">
        <v>4213339.4000000004</v>
      </c>
      <c r="H7" s="4"/>
      <c r="I7" s="35">
        <v>1667946.37</v>
      </c>
      <c r="J7" s="3"/>
      <c r="K7" s="35">
        <v>4213339.4000000004</v>
      </c>
      <c r="L7" s="3"/>
      <c r="M7" s="35">
        <v>1667946.37</v>
      </c>
      <c r="O7" s="86"/>
    </row>
    <row r="8" spans="1:17" s="85" customFormat="1" ht="25.5" customHeight="1">
      <c r="A8" s="86"/>
      <c r="D8" s="87" t="s">
        <v>200</v>
      </c>
      <c r="G8" s="35">
        <v>14113968.350000001</v>
      </c>
      <c r="H8" s="4"/>
      <c r="I8" s="35">
        <v>14496043.350000001</v>
      </c>
      <c r="J8" s="3"/>
      <c r="K8" s="35">
        <v>14113968.350000001</v>
      </c>
      <c r="L8" s="3"/>
      <c r="M8" s="35">
        <v>14496043.350000001</v>
      </c>
      <c r="O8" s="86"/>
    </row>
    <row r="9" spans="1:17" s="85" customFormat="1" ht="25.5" customHeight="1">
      <c r="A9" s="86"/>
      <c r="D9" s="87" t="s">
        <v>201</v>
      </c>
      <c r="G9" s="35">
        <v>713442.93</v>
      </c>
      <c r="H9" s="3"/>
      <c r="I9" s="35">
        <v>1046579.57</v>
      </c>
      <c r="J9" s="3"/>
      <c r="K9" s="35">
        <v>673397.93</v>
      </c>
      <c r="L9" s="3"/>
      <c r="M9" s="35">
        <v>966579.57</v>
      </c>
      <c r="O9" s="86"/>
    </row>
    <row r="10" spans="1:17" s="85" customFormat="1" ht="25.5" customHeight="1">
      <c r="A10" s="86"/>
      <c r="D10" s="87" t="s">
        <v>202</v>
      </c>
      <c r="G10" s="35">
        <v>8342622.4500000002</v>
      </c>
      <c r="H10" s="3"/>
      <c r="I10" s="35">
        <v>8506935.9399999995</v>
      </c>
      <c r="J10" s="3"/>
      <c r="K10" s="35">
        <v>8342622.4500000002</v>
      </c>
      <c r="L10" s="3"/>
      <c r="M10" s="35">
        <v>8506935.9399999995</v>
      </c>
      <c r="O10" s="86"/>
    </row>
    <row r="11" spans="1:17" s="85" customFormat="1" ht="25.5" customHeight="1" thickBot="1">
      <c r="A11" s="86"/>
      <c r="E11" s="226" t="s">
        <v>77</v>
      </c>
      <c r="G11" s="36">
        <f>SUM(G7:G10)</f>
        <v>27383373.129999999</v>
      </c>
      <c r="H11" s="3"/>
      <c r="I11" s="36">
        <f>SUM(I7:I10)</f>
        <v>25717505.230000004</v>
      </c>
      <c r="J11" s="3"/>
      <c r="K11" s="36">
        <f>SUM(K7:K10)</f>
        <v>27343328.129999999</v>
      </c>
      <c r="L11" s="3"/>
      <c r="M11" s="36">
        <f>SUM(M7:M10)</f>
        <v>25637505.230000004</v>
      </c>
      <c r="O11" s="86"/>
    </row>
    <row r="12" spans="1:17" s="85" customFormat="1" ht="25.5" customHeight="1" thickTop="1">
      <c r="A12" s="86"/>
      <c r="B12" s="118"/>
      <c r="K12" s="86"/>
      <c r="L12" s="86"/>
      <c r="O12" s="86"/>
    </row>
    <row r="13" spans="1:17" s="85" customFormat="1" ht="25.5" customHeight="1">
      <c r="A13" s="125" t="s">
        <v>203</v>
      </c>
      <c r="B13" s="111" t="s">
        <v>86</v>
      </c>
      <c r="C13" s="111"/>
      <c r="D13" s="86"/>
      <c r="M13" s="86"/>
      <c r="N13" s="86"/>
      <c r="P13" s="86"/>
      <c r="Q13" s="86"/>
    </row>
    <row r="14" spans="1:17" s="85" customFormat="1" ht="25.5" customHeight="1">
      <c r="A14" s="86"/>
      <c r="D14" s="118"/>
      <c r="K14" s="103"/>
      <c r="L14" s="103"/>
      <c r="M14" s="200" t="s">
        <v>62</v>
      </c>
      <c r="N14" s="86"/>
      <c r="P14" s="86"/>
      <c r="Q14" s="86"/>
    </row>
    <row r="15" spans="1:17" s="85" customFormat="1" ht="25.5" customHeight="1">
      <c r="A15" s="86"/>
      <c r="D15" s="118"/>
      <c r="K15" s="369" t="s">
        <v>89</v>
      </c>
      <c r="L15" s="369"/>
      <c r="M15" s="369"/>
      <c r="N15" s="86"/>
      <c r="P15" s="86"/>
      <c r="Q15" s="86"/>
    </row>
    <row r="16" spans="1:17" s="85" customFormat="1" ht="25.5" customHeight="1">
      <c r="A16" s="86"/>
      <c r="D16" s="118"/>
      <c r="K16" s="361" t="s">
        <v>63</v>
      </c>
      <c r="L16" s="361"/>
      <c r="M16" s="361"/>
      <c r="N16" s="86"/>
      <c r="P16" s="86"/>
      <c r="Q16" s="86"/>
    </row>
    <row r="17" spans="1:17" s="85" customFormat="1" ht="25.5" customHeight="1">
      <c r="A17" s="86"/>
      <c r="D17" s="118"/>
      <c r="K17" s="147" t="s">
        <v>429</v>
      </c>
      <c r="L17" s="86"/>
      <c r="M17" s="147" t="s">
        <v>393</v>
      </c>
      <c r="N17" s="86"/>
      <c r="P17" s="86"/>
      <c r="Q17" s="86"/>
    </row>
    <row r="18" spans="1:17" s="85" customFormat="1" ht="25.5" customHeight="1">
      <c r="A18" s="86"/>
      <c r="D18" s="87" t="s">
        <v>204</v>
      </c>
      <c r="K18" s="35">
        <v>588519592.64999998</v>
      </c>
      <c r="L18" s="4"/>
      <c r="M18" s="35">
        <v>581183976.21000004</v>
      </c>
      <c r="N18" s="86"/>
      <c r="P18" s="86"/>
      <c r="Q18" s="86"/>
    </row>
    <row r="19" spans="1:17" s="85" customFormat="1" ht="25.5" customHeight="1" thickBot="1">
      <c r="A19" s="86"/>
      <c r="D19" s="87" t="s">
        <v>205</v>
      </c>
      <c r="K19" s="36">
        <f>SUM(K18:K18)</f>
        <v>588519592.64999998</v>
      </c>
      <c r="L19" s="4"/>
      <c r="M19" s="36">
        <f>SUM(M18:M18)</f>
        <v>581183976.21000004</v>
      </c>
      <c r="N19" s="86"/>
      <c r="P19" s="86"/>
      <c r="Q19" s="86"/>
    </row>
    <row r="20" spans="1:17" s="85" customFormat="1" ht="25.5" customHeight="1" thickTop="1">
      <c r="A20" s="86"/>
      <c r="D20" s="87"/>
      <c r="K20" s="10"/>
      <c r="L20" s="4"/>
      <c r="M20" s="10"/>
      <c r="N20" s="86"/>
      <c r="P20" s="86"/>
      <c r="Q20" s="86"/>
    </row>
    <row r="21" spans="1:17" s="85" customFormat="1" ht="25.5" customHeight="1">
      <c r="A21" s="86"/>
      <c r="D21" s="97" t="s">
        <v>206</v>
      </c>
      <c r="M21" s="86"/>
      <c r="N21" s="86"/>
      <c r="P21" s="86"/>
      <c r="Q21" s="86"/>
    </row>
    <row r="22" spans="1:17" s="85" customFormat="1" ht="25.5" customHeight="1">
      <c r="A22" s="86"/>
      <c r="D22" s="118"/>
      <c r="G22" s="100" t="s">
        <v>207</v>
      </c>
      <c r="H22" s="99"/>
      <c r="I22" s="100" t="s">
        <v>65</v>
      </c>
      <c r="J22" s="99"/>
      <c r="K22" s="100" t="s">
        <v>66</v>
      </c>
      <c r="L22" s="94"/>
      <c r="M22" s="100" t="s">
        <v>208</v>
      </c>
      <c r="O22" s="86"/>
    </row>
    <row r="23" spans="1:17" s="85" customFormat="1" ht="25.5" customHeight="1">
      <c r="A23" s="86"/>
      <c r="D23" s="87" t="s">
        <v>209</v>
      </c>
      <c r="G23" s="35">
        <v>350000000</v>
      </c>
      <c r="I23" s="35">
        <v>0</v>
      </c>
      <c r="K23" s="35">
        <v>0</v>
      </c>
      <c r="L23" s="86"/>
      <c r="M23" s="35">
        <f>SUM(G23:L23)</f>
        <v>350000000</v>
      </c>
      <c r="O23" s="86"/>
    </row>
    <row r="24" spans="1:17" s="85" customFormat="1" ht="25.5" customHeight="1">
      <c r="A24" s="86"/>
      <c r="D24" s="87" t="s">
        <v>210</v>
      </c>
      <c r="G24" s="35">
        <v>235247260.21000004</v>
      </c>
      <c r="I24" s="35">
        <v>7335616.4399999976</v>
      </c>
      <c r="J24" s="2"/>
      <c r="K24" s="46">
        <v>0</v>
      </c>
      <c r="L24" s="2"/>
      <c r="M24" s="35">
        <f>SUM(G24:K24)</f>
        <v>242582876.65000004</v>
      </c>
      <c r="O24" s="86"/>
    </row>
    <row r="25" spans="1:17" s="85" customFormat="1" ht="25.5" customHeight="1">
      <c r="A25" s="86"/>
      <c r="D25" s="87" t="s">
        <v>211</v>
      </c>
      <c r="G25" s="311">
        <f>SUM(G23:G24)</f>
        <v>585247260.21000004</v>
      </c>
      <c r="I25" s="311">
        <f>SUM(I23:I24)</f>
        <v>7335616.4399999976</v>
      </c>
      <c r="K25" s="35">
        <f>SUM(K23:K24)</f>
        <v>0</v>
      </c>
      <c r="L25" s="86"/>
      <c r="M25" s="311">
        <f>SUM(M23:M24)</f>
        <v>592582876.6500001</v>
      </c>
      <c r="O25" s="86"/>
    </row>
    <row r="26" spans="1:17" s="85" customFormat="1" ht="25.5" customHeight="1">
      <c r="A26" s="86"/>
      <c r="D26" s="87" t="s">
        <v>472</v>
      </c>
      <c r="G26" s="10"/>
      <c r="I26" s="10"/>
      <c r="K26" s="35"/>
      <c r="L26" s="86"/>
      <c r="M26" s="10"/>
      <c r="O26" s="86"/>
    </row>
    <row r="27" spans="1:17" s="85" customFormat="1" ht="25.5" customHeight="1">
      <c r="A27" s="86"/>
      <c r="D27" s="87" t="s">
        <v>212</v>
      </c>
      <c r="G27" s="310">
        <v>-4063284</v>
      </c>
      <c r="I27" s="46">
        <v>0</v>
      </c>
      <c r="K27" s="10">
        <v>0</v>
      </c>
      <c r="L27" s="86"/>
      <c r="M27" s="312">
        <f>SUM(G27:L27)</f>
        <v>-4063284</v>
      </c>
      <c r="O27" s="86"/>
    </row>
    <row r="28" spans="1:17" s="85" customFormat="1" ht="25.5" customHeight="1" thickBot="1">
      <c r="A28" s="86"/>
      <c r="D28" s="87" t="s">
        <v>213</v>
      </c>
      <c r="G28" s="36">
        <f>SUM(G25:G27)</f>
        <v>581183976.21000004</v>
      </c>
      <c r="I28" s="36">
        <f>SUM(I25:I27)</f>
        <v>7335616.4399999976</v>
      </c>
      <c r="K28" s="36">
        <f>SUM(K25:K27)</f>
        <v>0</v>
      </c>
      <c r="L28" s="86"/>
      <c r="M28" s="36">
        <f>SUM(M25:M27)</f>
        <v>588519592.6500001</v>
      </c>
      <c r="O28" s="6"/>
    </row>
    <row r="29" spans="1:17" s="85" customFormat="1" ht="25.5" customHeight="1" thickTop="1">
      <c r="A29" s="86"/>
      <c r="D29" s="118"/>
      <c r="M29" s="86"/>
      <c r="N29" s="86"/>
      <c r="P29" s="86"/>
      <c r="Q29" s="86"/>
    </row>
    <row r="30" spans="1:17" s="85" customFormat="1" ht="25.5" customHeight="1">
      <c r="A30" s="86"/>
      <c r="D30" s="118"/>
      <c r="M30" s="86"/>
      <c r="N30" s="86"/>
      <c r="P30" s="86"/>
      <c r="Q30" s="86"/>
    </row>
    <row r="31" spans="1:17" s="85" customFormat="1" ht="25.5" customHeight="1">
      <c r="A31" s="86" t="s">
        <v>8</v>
      </c>
      <c r="B31" s="86"/>
      <c r="C31" s="86"/>
      <c r="D31" s="86"/>
      <c r="E31" s="86"/>
      <c r="G31" s="227"/>
      <c r="H31" s="86"/>
      <c r="I31" s="86" t="s">
        <v>8</v>
      </c>
      <c r="J31" s="86"/>
      <c r="K31" s="86"/>
      <c r="L31" s="86"/>
      <c r="M31" s="86"/>
      <c r="N31" s="86"/>
      <c r="O31" s="86"/>
    </row>
    <row r="32" spans="1:17" s="85" customFormat="1" ht="25.5" customHeight="1">
      <c r="B32" s="93" t="s">
        <v>9</v>
      </c>
      <c r="E32" s="94"/>
      <c r="H32" s="86"/>
      <c r="I32" s="359" t="s">
        <v>10</v>
      </c>
      <c r="J32" s="359"/>
      <c r="K32" s="359"/>
      <c r="L32" s="93"/>
      <c r="M32" s="93"/>
      <c r="N32" s="86"/>
      <c r="O32" s="86"/>
    </row>
    <row r="33" spans="1:28" s="85" customFormat="1" ht="25.5" customHeight="1">
      <c r="B33" s="93"/>
      <c r="E33" s="94"/>
      <c r="H33" s="86"/>
      <c r="I33" s="94"/>
      <c r="J33" s="94"/>
      <c r="K33" s="94"/>
      <c r="L33" s="93"/>
      <c r="M33" s="93"/>
      <c r="N33" s="86"/>
      <c r="O33" s="86"/>
    </row>
    <row r="34" spans="1:28" s="85" customFormat="1" ht="27.9" customHeight="1">
      <c r="A34" s="367" t="s">
        <v>72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86"/>
      <c r="O34" s="86"/>
    </row>
    <row r="35" spans="1:28" s="85" customFormat="1" ht="27.9" customHeight="1">
      <c r="A35" s="86"/>
      <c r="D35" s="118"/>
      <c r="M35" s="86"/>
      <c r="N35" s="86"/>
      <c r="P35" s="86"/>
      <c r="Q35" s="86"/>
    </row>
    <row r="36" spans="1:28" s="85" customFormat="1" ht="27.9" customHeight="1">
      <c r="B36" s="121" t="s">
        <v>214</v>
      </c>
      <c r="C36" s="87" t="s">
        <v>215</v>
      </c>
      <c r="L36" s="86"/>
      <c r="M36" s="86"/>
      <c r="O36" s="86"/>
      <c r="P36" s="86"/>
    </row>
    <row r="37" spans="1:28" s="85" customFormat="1" ht="27.9" customHeight="1">
      <c r="A37" s="87"/>
      <c r="B37" s="87"/>
      <c r="C37" s="86" t="s">
        <v>216</v>
      </c>
      <c r="L37" s="86"/>
      <c r="M37" s="86"/>
      <c r="O37" s="86"/>
      <c r="P37" s="86"/>
    </row>
    <row r="38" spans="1:28" s="85" customFormat="1" ht="27.9" customHeight="1">
      <c r="A38" s="87"/>
      <c r="B38" s="87"/>
      <c r="C38" s="86" t="s">
        <v>217</v>
      </c>
      <c r="L38" s="86"/>
      <c r="M38" s="86"/>
      <c r="O38" s="86"/>
      <c r="P38" s="86"/>
    </row>
    <row r="39" spans="1:28" s="85" customFormat="1" ht="27.9" customHeight="1">
      <c r="A39" s="120"/>
      <c r="B39" s="120"/>
      <c r="C39" s="86" t="s">
        <v>218</v>
      </c>
      <c r="L39" s="86"/>
      <c r="M39" s="86"/>
      <c r="O39" s="86"/>
      <c r="P39" s="86"/>
    </row>
    <row r="40" spans="1:28" s="85" customFormat="1" ht="27.9" customHeight="1">
      <c r="C40" s="87" t="s">
        <v>219</v>
      </c>
      <c r="L40" s="86"/>
      <c r="M40" s="86"/>
      <c r="O40" s="86"/>
      <c r="P40" s="86"/>
    </row>
    <row r="41" spans="1:28" s="85" customFormat="1" ht="27.9" customHeight="1">
      <c r="C41" s="87" t="s">
        <v>220</v>
      </c>
      <c r="L41" s="86"/>
      <c r="M41" s="86"/>
      <c r="O41" s="86"/>
      <c r="P41" s="86"/>
    </row>
    <row r="42" spans="1:28" s="85" customFormat="1" ht="27.9" customHeight="1">
      <c r="C42" s="87" t="s">
        <v>221</v>
      </c>
      <c r="L42" s="86"/>
      <c r="M42" s="86"/>
      <c r="O42" s="86"/>
      <c r="P42" s="86"/>
    </row>
    <row r="43" spans="1:28" s="85" customFormat="1" ht="27.9" customHeight="1">
      <c r="C43" s="120" t="s">
        <v>222</v>
      </c>
      <c r="L43" s="86"/>
      <c r="M43" s="86"/>
      <c r="O43" s="86"/>
      <c r="P43" s="86"/>
    </row>
    <row r="44" spans="1:28" s="85" customFormat="1" ht="27.9" customHeight="1">
      <c r="C44" s="120" t="s">
        <v>223</v>
      </c>
      <c r="L44" s="86"/>
      <c r="M44" s="86"/>
      <c r="O44" s="86"/>
      <c r="P44" s="86"/>
    </row>
    <row r="45" spans="1:28" s="85" customFormat="1" ht="27.9" customHeight="1">
      <c r="C45" s="87" t="s">
        <v>224</v>
      </c>
      <c r="L45" s="86"/>
      <c r="M45" s="86"/>
      <c r="O45" s="86"/>
      <c r="P45" s="86"/>
    </row>
    <row r="46" spans="1:28" s="85" customFormat="1" ht="27.9" customHeight="1">
      <c r="C46" s="87" t="s">
        <v>225</v>
      </c>
      <c r="L46" s="86"/>
      <c r="M46" s="86"/>
      <c r="O46" s="86"/>
      <c r="P46" s="86"/>
    </row>
    <row r="47" spans="1:28" s="85" customFormat="1" ht="27.9" customHeight="1">
      <c r="C47" s="87" t="s">
        <v>226</v>
      </c>
      <c r="L47" s="86"/>
      <c r="M47" s="86"/>
      <c r="V47" s="90"/>
      <c r="W47" s="90"/>
      <c r="X47" s="90"/>
      <c r="Y47" s="90"/>
      <c r="AB47" s="90"/>
    </row>
    <row r="48" spans="1:28" s="85" customFormat="1" ht="27.9" customHeight="1">
      <c r="C48" s="87" t="s">
        <v>227</v>
      </c>
      <c r="L48" s="86"/>
      <c r="M48" s="86"/>
      <c r="V48" s="90"/>
      <c r="W48" s="90"/>
      <c r="X48" s="90"/>
      <c r="Y48" s="90"/>
      <c r="AB48" s="90"/>
    </row>
    <row r="49" spans="1:28" s="85" customFormat="1" ht="27.9" customHeight="1">
      <c r="C49" s="87" t="s">
        <v>228</v>
      </c>
      <c r="L49" s="86"/>
      <c r="M49" s="86"/>
      <c r="V49" s="90"/>
      <c r="W49" s="90"/>
      <c r="X49" s="90"/>
      <c r="Y49" s="90"/>
      <c r="AB49" s="90"/>
    </row>
    <row r="50" spans="1:28" s="85" customFormat="1" ht="27.9" customHeight="1">
      <c r="C50" s="87" t="s">
        <v>229</v>
      </c>
      <c r="L50" s="86"/>
      <c r="M50" s="86"/>
      <c r="V50" s="90"/>
      <c r="W50" s="90"/>
      <c r="X50" s="90"/>
      <c r="Y50" s="90"/>
      <c r="AB50" s="90"/>
    </row>
    <row r="51" spans="1:28" s="85" customFormat="1" ht="27.9" customHeight="1">
      <c r="C51" s="87" t="s">
        <v>230</v>
      </c>
      <c r="L51" s="86"/>
      <c r="M51" s="86"/>
      <c r="O51" s="86"/>
      <c r="P51" s="86"/>
    </row>
    <row r="52" spans="1:28" s="85" customFormat="1" ht="27.9" customHeight="1">
      <c r="C52" s="120" t="s">
        <v>231</v>
      </c>
      <c r="L52" s="86"/>
      <c r="M52" s="86"/>
      <c r="O52" s="86"/>
      <c r="P52" s="86"/>
    </row>
    <row r="53" spans="1:28" s="85" customFormat="1" ht="27.9" customHeight="1">
      <c r="C53" s="97" t="s">
        <v>673</v>
      </c>
      <c r="L53" s="86"/>
      <c r="M53" s="86"/>
      <c r="O53" s="86"/>
      <c r="P53" s="86"/>
    </row>
    <row r="54" spans="1:28" s="85" customFormat="1" ht="27.9" customHeight="1">
      <c r="C54" s="97" t="s">
        <v>516</v>
      </c>
      <c r="L54" s="86"/>
      <c r="M54" s="86"/>
      <c r="O54" s="86"/>
      <c r="P54" s="86"/>
    </row>
    <row r="55" spans="1:28" s="85" customFormat="1" ht="27.9" customHeight="1">
      <c r="C55" s="356" t="s">
        <v>701</v>
      </c>
      <c r="L55" s="86"/>
      <c r="M55" s="86"/>
      <c r="O55" s="86"/>
      <c r="P55" s="86"/>
    </row>
    <row r="56" spans="1:28" s="85" customFormat="1" ht="27.9" customHeight="1">
      <c r="C56" s="97" t="s">
        <v>702</v>
      </c>
      <c r="L56" s="86"/>
      <c r="M56" s="86"/>
      <c r="O56" s="86"/>
      <c r="P56" s="86"/>
    </row>
    <row r="57" spans="1:28" s="85" customFormat="1" ht="27.9" customHeight="1">
      <c r="C57" s="97"/>
      <c r="L57" s="86"/>
      <c r="M57" s="86"/>
      <c r="O57" s="86"/>
      <c r="P57" s="86"/>
    </row>
    <row r="58" spans="1:28" s="85" customFormat="1" ht="27.9" customHeight="1">
      <c r="C58" s="97"/>
      <c r="L58" s="86"/>
      <c r="M58" s="86"/>
      <c r="O58" s="86"/>
      <c r="P58" s="86"/>
    </row>
    <row r="59" spans="1:28" s="85" customFormat="1" ht="27.9" customHeight="1">
      <c r="C59" s="97"/>
      <c r="L59" s="86"/>
      <c r="M59" s="86"/>
      <c r="O59" s="86"/>
      <c r="P59" s="86"/>
    </row>
    <row r="60" spans="1:28" s="85" customFormat="1" ht="27.9" customHeight="1">
      <c r="C60" s="97"/>
      <c r="L60" s="86"/>
      <c r="M60" s="86"/>
      <c r="O60" s="86"/>
      <c r="P60" s="86"/>
    </row>
    <row r="61" spans="1:28" s="85" customFormat="1" ht="27.9" customHeight="1">
      <c r="A61" s="86" t="s">
        <v>8</v>
      </c>
      <c r="B61" s="86"/>
      <c r="C61" s="86"/>
      <c r="D61" s="86"/>
      <c r="E61" s="86"/>
      <c r="G61" s="227"/>
      <c r="H61" s="86"/>
      <c r="I61" s="86" t="s">
        <v>8</v>
      </c>
      <c r="J61" s="86"/>
      <c r="K61" s="86"/>
      <c r="L61" s="86"/>
      <c r="M61" s="86"/>
      <c r="N61" s="86"/>
      <c r="O61" s="86"/>
    </row>
    <row r="62" spans="1:28" s="85" customFormat="1" ht="27.9" customHeight="1">
      <c r="B62" s="93" t="s">
        <v>9</v>
      </c>
      <c r="E62" s="94"/>
      <c r="H62" s="86"/>
      <c r="I62" s="359" t="s">
        <v>10</v>
      </c>
      <c r="J62" s="359"/>
      <c r="K62" s="359"/>
      <c r="L62" s="93"/>
      <c r="M62" s="93"/>
      <c r="N62" s="86"/>
      <c r="O62" s="86"/>
    </row>
    <row r="63" spans="1:28" ht="27.75" customHeight="1"/>
    <row r="64" spans="1:28" ht="27.75" customHeight="1"/>
    <row r="65" ht="27.75" customHeight="1"/>
    <row r="66" ht="27.75" customHeight="1"/>
    <row r="67" ht="27.75" customHeight="1"/>
    <row r="68" ht="27.75" customHeight="1"/>
  </sheetData>
  <mergeCells count="8">
    <mergeCell ref="I62:K62"/>
    <mergeCell ref="A34:M34"/>
    <mergeCell ref="A1:M1"/>
    <mergeCell ref="G5:I5"/>
    <mergeCell ref="K5:M5"/>
    <mergeCell ref="K15:M15"/>
    <mergeCell ref="K16:M16"/>
    <mergeCell ref="I32:K32"/>
  </mergeCells>
  <pageMargins left="0.70866141732283472" right="0.31496062992125984" top="0.62992125984251968" bottom="0.62992125984251968" header="0.31496062992125984" footer="0.39370078740157483"/>
  <pageSetup paperSize="9" scale="92" orientation="portrait" r:id="rId1"/>
  <rowBreaks count="1" manualBreakCount="1">
    <brk id="32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0D12-10BB-4CB5-89D3-0735BDE5BAD4}">
  <dimension ref="A1:O76"/>
  <sheetViews>
    <sheetView view="pageBreakPreview" topLeftCell="A55" zoomScale="80" zoomScaleNormal="100" zoomScaleSheetLayoutView="80" workbookViewId="0">
      <selection activeCell="D72" sqref="D72"/>
    </sheetView>
  </sheetViews>
  <sheetFormatPr defaultColWidth="9.125" defaultRowHeight="21.6"/>
  <cols>
    <col min="1" max="1" width="3.125" style="89" customWidth="1"/>
    <col min="2" max="2" width="23" style="89" customWidth="1"/>
    <col min="3" max="3" width="7.25" style="89" customWidth="1"/>
    <col min="4" max="4" width="15.25" style="89" customWidth="1"/>
    <col min="5" max="5" width="1.25" style="89" customWidth="1"/>
    <col min="6" max="6" width="15.25" style="89" customWidth="1"/>
    <col min="7" max="7" width="1.25" style="89" customWidth="1"/>
    <col min="8" max="8" width="15.375" style="89" customWidth="1"/>
    <col min="9" max="9" width="1.25" style="89" customWidth="1"/>
    <col min="10" max="10" width="15.375" style="89" customWidth="1"/>
    <col min="11" max="11" width="0.625" style="89" customWidth="1"/>
    <col min="12" max="12" width="16.25" style="89" customWidth="1"/>
    <col min="13" max="16384" width="9.125" style="89"/>
  </cols>
  <sheetData>
    <row r="1" spans="1:15" ht="22.95" customHeight="1">
      <c r="A1" s="367" t="s">
        <v>573</v>
      </c>
      <c r="B1" s="367"/>
      <c r="C1" s="367"/>
      <c r="D1" s="367"/>
      <c r="E1" s="367"/>
      <c r="F1" s="367"/>
      <c r="G1" s="367"/>
      <c r="H1" s="367"/>
      <c r="I1" s="367"/>
      <c r="J1" s="367"/>
      <c r="K1" s="86"/>
      <c r="L1" s="86"/>
    </row>
    <row r="2" spans="1:15" ht="22.95" customHeight="1">
      <c r="A2" s="86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5" ht="22.95" customHeight="1">
      <c r="A3" s="125" t="s">
        <v>232</v>
      </c>
      <c r="B3" s="281" t="s">
        <v>458</v>
      </c>
      <c r="C3" s="218"/>
      <c r="D3" s="218"/>
      <c r="E3" s="218"/>
      <c r="F3" s="218"/>
      <c r="G3" s="218"/>
      <c r="H3" s="218"/>
      <c r="K3" s="218"/>
      <c r="L3" s="1"/>
    </row>
    <row r="4" spans="1:15" ht="22.95" customHeight="1">
      <c r="A4" s="125"/>
      <c r="B4" s="89" t="s">
        <v>518</v>
      </c>
      <c r="C4" s="218"/>
      <c r="D4" s="218"/>
      <c r="E4" s="218"/>
      <c r="F4" s="218"/>
      <c r="G4" s="218"/>
      <c r="H4" s="218"/>
      <c r="M4" s="381"/>
      <c r="N4" s="381"/>
      <c r="O4" s="381"/>
    </row>
    <row r="5" spans="1:15" ht="22.95" customHeight="1">
      <c r="A5" s="125"/>
      <c r="B5" s="282" t="s">
        <v>519</v>
      </c>
      <c r="C5" s="218"/>
      <c r="D5" s="218"/>
      <c r="E5" s="218"/>
      <c r="F5" s="218"/>
      <c r="G5" s="218"/>
      <c r="H5" s="218"/>
      <c r="M5" s="381"/>
      <c r="N5" s="381"/>
      <c r="O5" s="381"/>
    </row>
    <row r="6" spans="1:15" ht="22.95" customHeight="1">
      <c r="A6" s="125"/>
      <c r="B6" s="89" t="s">
        <v>520</v>
      </c>
      <c r="C6" s="218"/>
      <c r="D6" s="218"/>
      <c r="E6" s="218"/>
      <c r="F6" s="218"/>
      <c r="G6" s="218"/>
      <c r="H6" s="218"/>
      <c r="M6" s="381"/>
      <c r="N6" s="381"/>
      <c r="O6" s="381"/>
    </row>
    <row r="7" spans="1:15" ht="22.95" customHeight="1">
      <c r="A7" s="125"/>
      <c r="B7" s="282" t="s">
        <v>615</v>
      </c>
      <c r="C7" s="218"/>
      <c r="D7" s="218"/>
      <c r="E7" s="218"/>
      <c r="F7" s="218"/>
      <c r="G7" s="218"/>
      <c r="H7" s="218"/>
      <c r="M7" s="381"/>
      <c r="N7" s="381"/>
      <c r="O7" s="381"/>
    </row>
    <row r="8" spans="1:15" ht="22.95" customHeight="1">
      <c r="A8" s="125"/>
      <c r="B8" s="282" t="s">
        <v>521</v>
      </c>
      <c r="C8" s="218"/>
      <c r="D8" s="218"/>
      <c r="E8" s="218"/>
      <c r="F8" s="218"/>
      <c r="G8" s="218"/>
      <c r="H8" s="218"/>
      <c r="M8" s="381"/>
      <c r="N8" s="381"/>
      <c r="O8" s="381"/>
    </row>
    <row r="9" spans="1:15" ht="7.95" customHeight="1">
      <c r="A9" s="125"/>
      <c r="B9" s="282"/>
      <c r="C9" s="218"/>
      <c r="D9" s="283"/>
      <c r="E9" s="218"/>
      <c r="F9" s="218"/>
      <c r="G9" s="218"/>
      <c r="H9" s="218"/>
    </row>
    <row r="10" spans="1:15" ht="23.1" customHeight="1">
      <c r="B10" s="215" t="s">
        <v>522</v>
      </c>
      <c r="C10" s="215" t="s">
        <v>523</v>
      </c>
      <c r="D10" s="284"/>
      <c r="E10" s="284"/>
      <c r="F10" s="284"/>
      <c r="G10" s="284"/>
      <c r="H10" s="284"/>
      <c r="I10" s="284"/>
      <c r="J10" s="285"/>
      <c r="L10" s="218"/>
    </row>
    <row r="11" spans="1:15" ht="23.1" customHeight="1">
      <c r="B11" s="286"/>
      <c r="C11" s="287" t="s">
        <v>616</v>
      </c>
      <c r="D11" s="288"/>
      <c r="E11" s="288"/>
      <c r="F11" s="288"/>
      <c r="G11" s="288"/>
      <c r="H11" s="288"/>
      <c r="I11" s="288"/>
      <c r="J11" s="289"/>
    </row>
    <row r="12" spans="1:15" ht="23.1" customHeight="1">
      <c r="B12" s="215" t="s">
        <v>524</v>
      </c>
      <c r="C12" s="215" t="s">
        <v>525</v>
      </c>
      <c r="D12" s="284"/>
      <c r="E12" s="284"/>
      <c r="F12" s="284"/>
      <c r="G12" s="284"/>
      <c r="H12" s="284"/>
      <c r="I12" s="284"/>
      <c r="J12" s="285"/>
      <c r="L12" s="218"/>
    </row>
    <row r="13" spans="1:15" s="290" customFormat="1" ht="23.1" customHeight="1">
      <c r="A13" s="89"/>
      <c r="B13" s="216" t="s">
        <v>526</v>
      </c>
      <c r="C13" s="216" t="s">
        <v>527</v>
      </c>
      <c r="E13" s="89"/>
      <c r="F13" s="89"/>
      <c r="G13" s="89"/>
      <c r="J13" s="291"/>
    </row>
    <row r="14" spans="1:15" s="290" customFormat="1" ht="23.1" customHeight="1">
      <c r="A14" s="89"/>
      <c r="B14" s="216"/>
      <c r="C14" s="216" t="s">
        <v>528</v>
      </c>
      <c r="E14" s="89"/>
      <c r="F14" s="89"/>
      <c r="G14" s="89"/>
      <c r="J14" s="291"/>
    </row>
    <row r="15" spans="1:15" ht="23.1" customHeight="1">
      <c r="B15" s="216"/>
      <c r="C15" s="216" t="s">
        <v>529</v>
      </c>
      <c r="J15" s="292"/>
    </row>
    <row r="16" spans="1:15" ht="23.1" customHeight="1">
      <c r="B16" s="216"/>
      <c r="C16" s="216" t="s">
        <v>528</v>
      </c>
      <c r="J16" s="292"/>
    </row>
    <row r="17" spans="1:12" ht="23.1" customHeight="1">
      <c r="B17" s="216"/>
      <c r="C17" s="216" t="s">
        <v>530</v>
      </c>
      <c r="J17" s="292"/>
    </row>
    <row r="18" spans="1:12" ht="23.1" customHeight="1">
      <c r="B18" s="287"/>
      <c r="C18" s="216" t="s">
        <v>528</v>
      </c>
      <c r="J18" s="292"/>
    </row>
    <row r="19" spans="1:12" ht="23.1" customHeight="1">
      <c r="B19" s="293" t="s">
        <v>531</v>
      </c>
      <c r="C19" s="294" t="s">
        <v>532</v>
      </c>
      <c r="D19" s="284"/>
      <c r="E19" s="284"/>
      <c r="F19" s="284"/>
      <c r="G19" s="284"/>
      <c r="H19" s="284"/>
      <c r="I19" s="284"/>
      <c r="J19" s="285"/>
      <c r="L19" s="218" t="s">
        <v>517</v>
      </c>
    </row>
    <row r="20" spans="1:12" ht="23.1" customHeight="1">
      <c r="B20" s="295" t="s">
        <v>458</v>
      </c>
      <c r="C20" s="296" t="s">
        <v>533</v>
      </c>
      <c r="J20" s="292"/>
    </row>
    <row r="21" spans="1:12" ht="23.1" customHeight="1">
      <c r="B21" s="295"/>
      <c r="C21" s="297" t="s">
        <v>534</v>
      </c>
      <c r="J21" s="292"/>
    </row>
    <row r="22" spans="1:12" ht="23.1" customHeight="1">
      <c r="B22" s="298"/>
      <c r="C22" s="296" t="s">
        <v>535</v>
      </c>
      <c r="J22" s="292"/>
    </row>
    <row r="23" spans="1:12" ht="23.1" customHeight="1">
      <c r="B23" s="287" t="s">
        <v>536</v>
      </c>
      <c r="C23" s="299" t="s">
        <v>537</v>
      </c>
      <c r="D23" s="300"/>
      <c r="E23" s="300"/>
      <c r="F23" s="300"/>
      <c r="G23" s="300"/>
      <c r="H23" s="300"/>
      <c r="I23" s="300"/>
      <c r="J23" s="301"/>
      <c r="L23" s="218"/>
    </row>
    <row r="24" spans="1:12" ht="23.1" customHeight="1">
      <c r="A24" s="290"/>
      <c r="B24" s="302" t="s">
        <v>538</v>
      </c>
      <c r="C24" s="287" t="s">
        <v>672</v>
      </c>
      <c r="D24" s="299"/>
      <c r="E24" s="300"/>
      <c r="F24" s="300"/>
      <c r="G24" s="303"/>
      <c r="H24" s="300"/>
      <c r="I24" s="300"/>
      <c r="J24" s="301"/>
    </row>
    <row r="25" spans="1:12" ht="23.1" customHeight="1">
      <c r="B25" s="302" t="s">
        <v>539</v>
      </c>
      <c r="C25" s="302" t="s">
        <v>540</v>
      </c>
      <c r="D25" s="300"/>
      <c r="E25" s="300"/>
      <c r="F25" s="300"/>
      <c r="G25" s="300"/>
      <c r="H25" s="300"/>
      <c r="I25" s="300"/>
      <c r="J25" s="301"/>
      <c r="L25" s="218"/>
    </row>
    <row r="26" spans="1:12" ht="23.1" customHeight="1">
      <c r="B26" s="293" t="s">
        <v>543</v>
      </c>
      <c r="C26" s="215" t="s">
        <v>703</v>
      </c>
      <c r="D26" s="284"/>
      <c r="E26" s="284"/>
      <c r="F26" s="284"/>
      <c r="G26" s="284"/>
      <c r="H26" s="284"/>
      <c r="I26" s="284"/>
      <c r="J26" s="285"/>
    </row>
    <row r="27" spans="1:12" ht="23.1" customHeight="1">
      <c r="B27" s="295"/>
      <c r="C27" s="216" t="s">
        <v>544</v>
      </c>
      <c r="J27" s="292"/>
    </row>
    <row r="28" spans="1:12" ht="23.1" customHeight="1">
      <c r="B28" s="295"/>
      <c r="C28" s="216" t="s">
        <v>545</v>
      </c>
      <c r="J28" s="292"/>
    </row>
    <row r="29" spans="1:12" ht="23.1" customHeight="1">
      <c r="B29" s="295"/>
      <c r="C29" s="216" t="s">
        <v>546</v>
      </c>
      <c r="J29" s="292"/>
    </row>
    <row r="30" spans="1:12" ht="23.1" customHeight="1">
      <c r="B30" s="295"/>
      <c r="C30" s="296" t="s">
        <v>547</v>
      </c>
      <c r="J30" s="292"/>
    </row>
    <row r="31" spans="1:12" ht="23.1" customHeight="1">
      <c r="B31" s="295"/>
      <c r="C31" s="216" t="s">
        <v>704</v>
      </c>
      <c r="J31" s="292"/>
    </row>
    <row r="32" spans="1:12" ht="23.1" customHeight="1">
      <c r="B32" s="298"/>
      <c r="C32" s="287" t="s">
        <v>705</v>
      </c>
      <c r="D32" s="288"/>
      <c r="E32" s="288"/>
      <c r="F32" s="288"/>
      <c r="G32" s="288"/>
      <c r="H32" s="288"/>
      <c r="I32" s="288"/>
      <c r="J32" s="289"/>
    </row>
    <row r="33" spans="1:12" ht="23.1" customHeight="1">
      <c r="B33" s="293" t="s">
        <v>460</v>
      </c>
      <c r="C33" s="215" t="s">
        <v>548</v>
      </c>
      <c r="D33" s="284"/>
      <c r="E33" s="284"/>
      <c r="F33" s="284"/>
      <c r="G33" s="284"/>
      <c r="H33" s="284"/>
      <c r="I33" s="284"/>
      <c r="J33" s="285"/>
    </row>
    <row r="34" spans="1:12" ht="23.1" customHeight="1">
      <c r="B34" s="295" t="s">
        <v>549</v>
      </c>
      <c r="C34" s="216" t="s">
        <v>550</v>
      </c>
      <c r="J34" s="292"/>
    </row>
    <row r="35" spans="1:12" s="218" customFormat="1" ht="23.1" customHeight="1">
      <c r="A35" s="89"/>
      <c r="B35" s="298"/>
      <c r="C35" s="287" t="s">
        <v>551</v>
      </c>
      <c r="D35" s="288"/>
      <c r="E35" s="288"/>
      <c r="F35" s="288"/>
      <c r="G35" s="288"/>
      <c r="H35" s="288"/>
      <c r="I35" s="127"/>
      <c r="J35" s="304"/>
      <c r="K35" s="86"/>
      <c r="L35" s="86"/>
    </row>
    <row r="36" spans="1:12" ht="23.1" customHeight="1">
      <c r="C36" s="305"/>
    </row>
    <row r="37" spans="1:12" ht="23.1" customHeight="1">
      <c r="C37" s="305"/>
    </row>
    <row r="38" spans="1:12" ht="23.1" customHeight="1">
      <c r="A38" s="359" t="s">
        <v>461</v>
      </c>
      <c r="B38" s="359"/>
      <c r="C38" s="359"/>
      <c r="D38" s="359"/>
      <c r="F38" s="382" t="s">
        <v>541</v>
      </c>
      <c r="G38" s="382"/>
      <c r="H38" s="382"/>
      <c r="I38" s="382"/>
      <c r="J38" s="382"/>
    </row>
    <row r="39" spans="1:12" ht="23.1" customHeight="1">
      <c r="A39" s="359" t="s">
        <v>462</v>
      </c>
      <c r="B39" s="359"/>
      <c r="C39" s="359"/>
      <c r="D39" s="359"/>
      <c r="F39" s="382" t="s">
        <v>542</v>
      </c>
      <c r="G39" s="382"/>
      <c r="H39" s="382"/>
      <c r="I39" s="382"/>
      <c r="J39" s="382"/>
    </row>
    <row r="40" spans="1:12" ht="24.6" customHeight="1">
      <c r="A40" s="367" t="s">
        <v>574</v>
      </c>
      <c r="B40" s="367"/>
      <c r="C40" s="367"/>
      <c r="D40" s="367"/>
      <c r="E40" s="367"/>
      <c r="F40" s="367"/>
      <c r="G40" s="367"/>
      <c r="H40" s="367"/>
      <c r="I40" s="367"/>
      <c r="J40" s="367"/>
    </row>
    <row r="41" spans="1:12" ht="24.6" customHeight="1">
      <c r="A41" s="218"/>
      <c r="B41" s="93"/>
      <c r="C41" s="218"/>
      <c r="D41" s="94"/>
      <c r="E41" s="218"/>
      <c r="F41" s="218"/>
      <c r="G41" s="86"/>
      <c r="H41" s="94"/>
    </row>
    <row r="42" spans="1:12" ht="24.6" customHeight="1">
      <c r="B42" s="293" t="s">
        <v>552</v>
      </c>
      <c r="C42" s="215"/>
      <c r="D42" s="284"/>
      <c r="E42" s="284"/>
      <c r="F42" s="284"/>
      <c r="G42" s="284"/>
      <c r="H42" s="284"/>
      <c r="I42" s="284"/>
      <c r="J42" s="285"/>
    </row>
    <row r="43" spans="1:12" ht="24.6" customHeight="1">
      <c r="B43" s="298" t="s">
        <v>553</v>
      </c>
      <c r="C43" s="287" t="s">
        <v>459</v>
      </c>
      <c r="D43" s="288"/>
      <c r="E43" s="288"/>
      <c r="F43" s="288"/>
      <c r="G43" s="288"/>
      <c r="H43" s="288"/>
      <c r="I43" s="288"/>
      <c r="J43" s="289"/>
    </row>
    <row r="44" spans="1:12" ht="6.9" customHeight="1"/>
    <row r="45" spans="1:12" ht="24.6" customHeight="1">
      <c r="B45" s="89" t="s">
        <v>554</v>
      </c>
    </row>
    <row r="46" spans="1:12" ht="24.6" customHeight="1">
      <c r="B46" s="89" t="s">
        <v>555</v>
      </c>
    </row>
    <row r="47" spans="1:12" ht="24.6" customHeight="1">
      <c r="B47" s="89" t="s">
        <v>556</v>
      </c>
    </row>
    <row r="48" spans="1:12" ht="6.9" customHeight="1"/>
    <row r="49" spans="1:14" ht="24.6" customHeight="1">
      <c r="B49" s="89" t="s">
        <v>557</v>
      </c>
    </row>
    <row r="50" spans="1:14" ht="24.6" customHeight="1">
      <c r="B50" s="305" t="s">
        <v>558</v>
      </c>
    </row>
    <row r="51" spans="1:14" ht="24.6" customHeight="1">
      <c r="B51" s="305" t="s">
        <v>559</v>
      </c>
    </row>
    <row r="52" spans="1:14" ht="6.9" customHeight="1">
      <c r="B52" s="305"/>
    </row>
    <row r="53" spans="1:14" ht="24.6" customHeight="1">
      <c r="B53" s="305" t="s">
        <v>560</v>
      </c>
    </row>
    <row r="54" spans="1:14" ht="24.6" customHeight="1">
      <c r="B54" s="305" t="s">
        <v>561</v>
      </c>
    </row>
    <row r="55" spans="1:14" ht="24.6" customHeight="1">
      <c r="B55" s="305" t="s">
        <v>562</v>
      </c>
    </row>
    <row r="56" spans="1:14" ht="16.2" customHeight="1">
      <c r="B56" s="305"/>
    </row>
    <row r="57" spans="1:14" s="218" customFormat="1" ht="24.6" customHeight="1">
      <c r="A57" s="89"/>
      <c r="B57" s="355" t="s">
        <v>563</v>
      </c>
      <c r="C57" s="89"/>
      <c r="D57" s="89"/>
      <c r="E57" s="89"/>
      <c r="F57" s="89"/>
      <c r="G57" s="89"/>
      <c r="H57" s="89"/>
      <c r="I57" s="86"/>
      <c r="J57" s="86"/>
      <c r="K57" s="93"/>
      <c r="L57" s="306"/>
    </row>
    <row r="58" spans="1:14" ht="24.6" customHeight="1">
      <c r="B58" s="89" t="s">
        <v>564</v>
      </c>
    </row>
    <row r="59" spans="1:14" ht="24.6" customHeight="1">
      <c r="B59" s="305" t="s">
        <v>565</v>
      </c>
      <c r="M59" s="377"/>
      <c r="N59" s="377"/>
    </row>
    <row r="60" spans="1:14" ht="24.6" customHeight="1">
      <c r="B60" s="305" t="s">
        <v>566</v>
      </c>
      <c r="M60" s="377"/>
      <c r="N60" s="377"/>
    </row>
    <row r="61" spans="1:14" s="218" customFormat="1" ht="24.6" customHeight="1">
      <c r="A61" s="89"/>
      <c r="B61" s="305" t="s">
        <v>567</v>
      </c>
      <c r="C61" s="89"/>
      <c r="D61" s="89"/>
      <c r="E61" s="89"/>
      <c r="F61" s="89"/>
      <c r="G61" s="89"/>
      <c r="H61" s="89"/>
      <c r="I61" s="86"/>
      <c r="J61" s="86"/>
      <c r="K61" s="86"/>
      <c r="L61" s="86"/>
      <c r="M61" s="377"/>
      <c r="N61" s="377"/>
    </row>
    <row r="62" spans="1:14" s="218" customFormat="1" ht="6.9" customHeight="1">
      <c r="A62" s="89"/>
      <c r="B62" s="305"/>
      <c r="C62" s="89"/>
      <c r="D62" s="89"/>
      <c r="E62" s="89"/>
      <c r="F62" s="89"/>
      <c r="G62" s="89"/>
      <c r="H62" s="89"/>
      <c r="I62" s="86"/>
      <c r="J62" s="86"/>
      <c r="K62" s="86"/>
      <c r="L62" s="86"/>
      <c r="M62" s="377"/>
      <c r="N62" s="377"/>
    </row>
    <row r="63" spans="1:14" s="217" customFormat="1" ht="24.6" customHeight="1">
      <c r="B63" s="118" t="s">
        <v>568</v>
      </c>
    </row>
    <row r="64" spans="1:14" s="217" customFormat="1" ht="24.6" customHeight="1">
      <c r="A64" s="86"/>
      <c r="B64" s="118"/>
      <c r="C64" s="218"/>
      <c r="D64" s="218"/>
      <c r="E64" s="218"/>
      <c r="F64" s="218"/>
      <c r="G64" s="218"/>
      <c r="H64" s="127"/>
      <c r="I64" s="127"/>
      <c r="J64" s="219" t="s">
        <v>62</v>
      </c>
      <c r="K64" s="218"/>
      <c r="L64" s="218"/>
    </row>
    <row r="65" spans="1:12" s="217" customFormat="1" ht="24.6" customHeight="1">
      <c r="A65" s="86"/>
      <c r="B65" s="118"/>
      <c r="C65" s="218"/>
      <c r="D65" s="218"/>
      <c r="E65" s="218"/>
      <c r="F65" s="218"/>
      <c r="G65" s="218"/>
      <c r="H65" s="220"/>
      <c r="I65" s="221" t="s">
        <v>74</v>
      </c>
      <c r="J65" s="222"/>
      <c r="K65" s="218"/>
      <c r="L65" s="218"/>
    </row>
    <row r="66" spans="1:12" s="217" customFormat="1" ht="24.6" customHeight="1">
      <c r="B66" s="89"/>
      <c r="C66" s="89"/>
      <c r="D66" s="89"/>
      <c r="E66" s="89"/>
      <c r="F66" s="89"/>
      <c r="G66" s="89"/>
      <c r="H66" s="307"/>
      <c r="I66" s="378"/>
      <c r="J66" s="379" t="s">
        <v>569</v>
      </c>
    </row>
    <row r="67" spans="1:12" s="217" customFormat="1" ht="24.6" customHeight="1">
      <c r="B67" s="89"/>
      <c r="C67" s="89"/>
      <c r="D67" s="89"/>
      <c r="E67" s="89"/>
      <c r="F67" s="89"/>
      <c r="G67" s="89"/>
      <c r="H67" s="308" t="s">
        <v>458</v>
      </c>
      <c r="I67" s="378"/>
      <c r="J67" s="380"/>
    </row>
    <row r="68" spans="1:12" s="217" customFormat="1" ht="24.6" customHeight="1">
      <c r="B68" s="290" t="s">
        <v>570</v>
      </c>
      <c r="C68" s="89"/>
      <c r="D68" s="89"/>
      <c r="E68" s="89"/>
      <c r="F68" s="89"/>
      <c r="G68" s="89"/>
      <c r="H68" s="8">
        <v>0</v>
      </c>
      <c r="I68" s="309"/>
      <c r="J68" s="8">
        <v>0</v>
      </c>
    </row>
    <row r="69" spans="1:12" s="217" customFormat="1" ht="24.6" customHeight="1">
      <c r="B69" s="290" t="s">
        <v>571</v>
      </c>
      <c r="C69" s="89"/>
      <c r="D69" s="89"/>
      <c r="E69" s="89"/>
      <c r="F69" s="89"/>
      <c r="G69" s="89"/>
      <c r="H69" s="5">
        <v>11326319.640000001</v>
      </c>
      <c r="I69" s="309"/>
      <c r="J69" s="8">
        <v>6212680.3600000003</v>
      </c>
      <c r="L69" s="223"/>
    </row>
    <row r="70" spans="1:12" s="217" customFormat="1" ht="24.6" customHeight="1">
      <c r="B70" s="357" t="s">
        <v>706</v>
      </c>
      <c r="C70" s="89"/>
      <c r="D70" s="89"/>
      <c r="E70" s="89"/>
      <c r="F70" s="89"/>
      <c r="G70" s="89"/>
      <c r="H70" s="5">
        <v>129181.86</v>
      </c>
      <c r="I70" s="309"/>
      <c r="J70" s="5">
        <v>0</v>
      </c>
    </row>
    <row r="71" spans="1:12" s="217" customFormat="1" ht="24.6" customHeight="1">
      <c r="B71" s="357" t="s">
        <v>715</v>
      </c>
      <c r="C71" s="89"/>
      <c r="D71" s="89"/>
      <c r="E71" s="89"/>
      <c r="F71" s="89"/>
      <c r="G71" s="89"/>
      <c r="H71" s="310">
        <v>-1420267.09</v>
      </c>
      <c r="I71" s="309"/>
      <c r="J71" s="310">
        <v>-776585.05</v>
      </c>
      <c r="L71" s="224"/>
    </row>
    <row r="72" spans="1:12" s="217" customFormat="1" ht="24.6" customHeight="1" thickBot="1">
      <c r="B72" s="290" t="s">
        <v>572</v>
      </c>
      <c r="C72" s="89"/>
      <c r="D72" s="89"/>
      <c r="E72" s="89"/>
      <c r="F72" s="89"/>
      <c r="G72" s="89"/>
      <c r="H72" s="74">
        <f>SUM(H68:H71)</f>
        <v>10035234.41</v>
      </c>
      <c r="I72" s="309"/>
      <c r="J72" s="74">
        <f>SUM(J68:J71)</f>
        <v>5436095.3100000005</v>
      </c>
      <c r="L72" s="223"/>
    </row>
    <row r="73" spans="1:12" s="217" customFormat="1" ht="24.6" customHeight="1" thickTop="1">
      <c r="B73" s="290"/>
      <c r="C73" s="89"/>
      <c r="D73" s="89"/>
      <c r="E73" s="89"/>
      <c r="F73" s="89"/>
      <c r="G73" s="89"/>
      <c r="H73" s="5"/>
      <c r="I73" s="309"/>
      <c r="J73" s="5"/>
      <c r="L73" s="223"/>
    </row>
    <row r="74" spans="1:12" ht="24.6" customHeight="1"/>
    <row r="75" spans="1:12" ht="24.6" customHeight="1">
      <c r="A75" s="359" t="s">
        <v>461</v>
      </c>
      <c r="B75" s="359"/>
      <c r="C75" s="359"/>
      <c r="D75" s="359"/>
      <c r="F75" s="382" t="s">
        <v>541</v>
      </c>
      <c r="G75" s="382"/>
      <c r="H75" s="382"/>
      <c r="I75" s="382"/>
      <c r="J75" s="382"/>
    </row>
    <row r="76" spans="1:12" ht="24.6" customHeight="1">
      <c r="A76" s="359" t="s">
        <v>462</v>
      </c>
      <c r="B76" s="359"/>
      <c r="C76" s="359"/>
      <c r="D76" s="359"/>
      <c r="F76" s="382" t="s">
        <v>542</v>
      </c>
      <c r="G76" s="382"/>
      <c r="H76" s="382"/>
      <c r="I76" s="382"/>
      <c r="J76" s="382"/>
    </row>
  </sheetData>
  <mergeCells count="14">
    <mergeCell ref="A75:D75"/>
    <mergeCell ref="F75:J75"/>
    <mergeCell ref="A76:D76"/>
    <mergeCell ref="F76:J76"/>
    <mergeCell ref="A40:J40"/>
    <mergeCell ref="M59:N62"/>
    <mergeCell ref="I66:I67"/>
    <mergeCell ref="J66:J67"/>
    <mergeCell ref="A1:J1"/>
    <mergeCell ref="M4:O8"/>
    <mergeCell ref="A38:D38"/>
    <mergeCell ref="F38:J38"/>
    <mergeCell ref="A39:D39"/>
    <mergeCell ref="F39:J39"/>
  </mergeCells>
  <pageMargins left="0.78740157480314965" right="0.39370078740157483" top="0.59055118110236227" bottom="0.47244094488188981" header="0.31496062992125984" footer="0.31496062992125984"/>
  <pageSetup paperSize="9" scale="93" orientation="portrait" r:id="rId1"/>
  <rowBreaks count="1" manualBreakCount="1">
    <brk id="39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41"/>
  <sheetViews>
    <sheetView view="pageBreakPreview" zoomScale="80" zoomScaleNormal="100" zoomScaleSheetLayoutView="80" workbookViewId="0">
      <selection activeCell="J12" sqref="J12"/>
    </sheetView>
  </sheetViews>
  <sheetFormatPr defaultColWidth="9" defaultRowHeight="26.25" customHeight="1"/>
  <cols>
    <col min="1" max="1" width="3.625" style="117" customWidth="1"/>
    <col min="2" max="2" width="4.375" style="117" customWidth="1"/>
    <col min="3" max="3" width="1" style="117" customWidth="1"/>
    <col min="4" max="5" width="9" style="117" customWidth="1"/>
    <col min="6" max="6" width="8.625" style="117" customWidth="1"/>
    <col min="7" max="7" width="1" style="117" customWidth="1"/>
    <col min="8" max="8" width="14" style="117" customWidth="1"/>
    <col min="9" max="9" width="1.625" style="117" customWidth="1"/>
    <col min="10" max="10" width="14" style="117" customWidth="1"/>
    <col min="11" max="11" width="1.625" style="117" customWidth="1"/>
    <col min="12" max="12" width="16.75" style="117" customWidth="1"/>
    <col min="13" max="13" width="1.625" style="117" customWidth="1"/>
    <col min="14" max="14" width="16.75" style="117" customWidth="1"/>
    <col min="15" max="15" width="1.625" style="117" customWidth="1"/>
    <col min="16" max="16" width="14.25" style="117" bestFit="1" customWidth="1"/>
    <col min="17" max="17" width="13.75" style="117" bestFit="1" customWidth="1"/>
    <col min="18" max="18" width="13.625" style="117" bestFit="1" customWidth="1"/>
    <col min="19" max="16384" width="9" style="117"/>
  </cols>
  <sheetData>
    <row r="1" spans="1:18" ht="22.95" customHeight="1">
      <c r="A1" s="367" t="s">
        <v>575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18" ht="22.95" customHeight="1">
      <c r="A2" s="86"/>
      <c r="B2" s="85"/>
      <c r="C2" s="85"/>
      <c r="D2" s="118"/>
      <c r="E2" s="85"/>
      <c r="F2" s="85"/>
      <c r="G2" s="85"/>
      <c r="H2" s="85"/>
      <c r="I2" s="85"/>
      <c r="J2" s="85"/>
      <c r="K2" s="85"/>
      <c r="L2" s="85"/>
      <c r="M2" s="85"/>
      <c r="N2" s="86"/>
      <c r="O2" s="86"/>
      <c r="R2" s="11"/>
    </row>
    <row r="3" spans="1:18" ht="22.95" customHeight="1">
      <c r="A3" s="125" t="s">
        <v>240</v>
      </c>
      <c r="B3" s="111" t="s">
        <v>34</v>
      </c>
      <c r="C3" s="111"/>
      <c r="D3" s="120"/>
      <c r="E3" s="85"/>
      <c r="F3" s="85"/>
      <c r="G3" s="85"/>
      <c r="H3" s="85"/>
      <c r="I3" s="85"/>
      <c r="J3" s="85"/>
      <c r="K3" s="85"/>
      <c r="L3" s="85"/>
      <c r="M3" s="85"/>
      <c r="N3" s="1"/>
      <c r="O3" s="86"/>
      <c r="P3" s="11"/>
      <c r="R3" s="11"/>
    </row>
    <row r="4" spans="1:18" ht="22.95" customHeight="1">
      <c r="A4" s="86"/>
      <c r="B4" s="87" t="s">
        <v>717</v>
      </c>
      <c r="C4" s="85"/>
      <c r="E4" s="85"/>
      <c r="F4" s="85"/>
      <c r="G4" s="85"/>
      <c r="H4" s="85"/>
      <c r="I4" s="85"/>
      <c r="J4" s="85"/>
      <c r="K4" s="85"/>
      <c r="L4" s="85"/>
      <c r="M4" s="85"/>
      <c r="N4" s="1"/>
      <c r="O4" s="86"/>
    </row>
    <row r="5" spans="1:18" ht="22.95" customHeight="1">
      <c r="A5" s="86"/>
      <c r="C5" s="85"/>
      <c r="D5" s="118"/>
      <c r="E5" s="85"/>
      <c r="F5" s="85"/>
      <c r="G5" s="85"/>
      <c r="H5" s="85"/>
      <c r="I5" s="85"/>
      <c r="J5" s="85"/>
      <c r="K5" s="85"/>
      <c r="L5" s="85"/>
      <c r="M5" s="85"/>
      <c r="N5" s="138" t="s">
        <v>62</v>
      </c>
      <c r="O5" s="86"/>
    </row>
    <row r="6" spans="1:18" ht="22.95" customHeight="1">
      <c r="A6" s="86"/>
      <c r="B6" s="85"/>
      <c r="C6" s="85"/>
      <c r="D6" s="118"/>
      <c r="E6" s="85"/>
      <c r="F6" s="85"/>
      <c r="G6" s="85"/>
      <c r="H6" s="85"/>
      <c r="I6" s="85"/>
      <c r="J6" s="85"/>
      <c r="K6" s="85"/>
      <c r="L6" s="203"/>
      <c r="M6" s="203" t="s">
        <v>74</v>
      </c>
      <c r="N6" s="203"/>
      <c r="O6" s="86"/>
    </row>
    <row r="7" spans="1:18" ht="22.95" customHeight="1">
      <c r="A7" s="86"/>
      <c r="B7" s="85"/>
      <c r="C7" s="85"/>
      <c r="D7" s="118"/>
      <c r="E7" s="85"/>
      <c r="F7" s="85"/>
      <c r="G7" s="85"/>
      <c r="H7" s="85"/>
      <c r="I7" s="85"/>
      <c r="J7" s="85"/>
      <c r="K7" s="85"/>
      <c r="L7" s="147" t="s">
        <v>429</v>
      </c>
      <c r="M7" s="86"/>
      <c r="N7" s="147" t="s">
        <v>393</v>
      </c>
      <c r="O7" s="86"/>
    </row>
    <row r="8" spans="1:18" ht="22.95" customHeight="1">
      <c r="A8" s="86"/>
      <c r="B8" s="85"/>
      <c r="C8" s="85"/>
      <c r="D8" s="87" t="s">
        <v>233</v>
      </c>
      <c r="E8" s="85"/>
      <c r="F8" s="85"/>
      <c r="G8" s="85"/>
      <c r="H8" s="85"/>
      <c r="I8" s="85"/>
      <c r="J8" s="85"/>
      <c r="K8" s="85"/>
      <c r="L8" s="5">
        <v>68405811.340000004</v>
      </c>
      <c r="M8" s="4"/>
      <c r="N8" s="54">
        <v>70681547.090000004</v>
      </c>
      <c r="O8" s="86"/>
      <c r="Q8" s="204"/>
    </row>
    <row r="9" spans="1:18" ht="22.95" customHeight="1">
      <c r="A9" s="86"/>
      <c r="B9" s="85"/>
      <c r="C9" s="85"/>
      <c r="D9" s="118" t="s">
        <v>607</v>
      </c>
      <c r="E9" s="85"/>
      <c r="F9" s="85"/>
      <c r="G9" s="85"/>
      <c r="H9" s="85"/>
      <c r="I9" s="85"/>
      <c r="J9" s="85"/>
      <c r="K9" s="85"/>
      <c r="L9" s="14">
        <v>-17541055.829999998</v>
      </c>
      <c r="M9" s="4"/>
      <c r="N9" s="5">
        <v>0</v>
      </c>
      <c r="O9" s="86"/>
      <c r="P9" s="204"/>
    </row>
    <row r="10" spans="1:18" ht="22.95" customHeight="1">
      <c r="A10" s="86"/>
      <c r="B10" s="85"/>
      <c r="C10" s="85"/>
      <c r="D10" s="87" t="s">
        <v>234</v>
      </c>
      <c r="E10" s="85"/>
      <c r="F10" s="85"/>
      <c r="G10" s="85"/>
      <c r="H10" s="85"/>
      <c r="I10" s="85"/>
      <c r="J10" s="85"/>
      <c r="K10" s="85"/>
      <c r="L10" s="55">
        <v>-436809.88</v>
      </c>
      <c r="M10" s="85"/>
      <c r="N10" s="205">
        <v>-2275735.7499999995</v>
      </c>
      <c r="O10" s="86"/>
    </row>
    <row r="11" spans="1:18" ht="22.95" customHeight="1">
      <c r="A11" s="86"/>
      <c r="B11" s="85"/>
      <c r="C11" s="85"/>
      <c r="D11" s="87" t="s">
        <v>235</v>
      </c>
      <c r="E11" s="85"/>
      <c r="F11" s="85"/>
      <c r="G11" s="85"/>
      <c r="H11" s="85"/>
      <c r="I11" s="85"/>
      <c r="J11" s="85"/>
      <c r="K11" s="85"/>
      <c r="L11" s="206">
        <f>SUM(L8:L10)</f>
        <v>50427945.630000003</v>
      </c>
      <c r="M11" s="4"/>
      <c r="N11" s="54">
        <f>SUM(N8:N10)</f>
        <v>68405811.340000004</v>
      </c>
      <c r="O11" s="86"/>
      <c r="P11" s="207"/>
    </row>
    <row r="12" spans="1:18" ht="22.95" customHeight="1">
      <c r="A12" s="86"/>
      <c r="B12" s="85"/>
      <c r="C12" s="85"/>
      <c r="D12" s="87" t="s">
        <v>238</v>
      </c>
      <c r="E12" s="85"/>
      <c r="F12" s="85"/>
      <c r="G12" s="14"/>
      <c r="H12" s="3"/>
      <c r="I12" s="14"/>
      <c r="J12" s="14"/>
      <c r="K12" s="4"/>
      <c r="L12" s="55">
        <v>-581910.56999999995</v>
      </c>
      <c r="M12" s="3"/>
      <c r="N12" s="55">
        <v>-2398129.12</v>
      </c>
      <c r="O12" s="5"/>
      <c r="P12" s="86"/>
    </row>
    <row r="13" spans="1:18" ht="22.95" customHeight="1" thickBot="1">
      <c r="A13" s="86"/>
      <c r="B13" s="85"/>
      <c r="C13" s="85"/>
      <c r="D13" s="87" t="s">
        <v>239</v>
      </c>
      <c r="E13" s="85"/>
      <c r="F13" s="85"/>
      <c r="G13" s="5"/>
      <c r="H13" s="3"/>
      <c r="I13" s="5"/>
      <c r="J13" s="5"/>
      <c r="K13" s="4"/>
      <c r="L13" s="74">
        <f>SUM(L11:L12)</f>
        <v>49846035.060000002</v>
      </c>
      <c r="M13" s="4"/>
      <c r="N13" s="74">
        <f>SUM(N11:N12)</f>
        <v>66007682.220000006</v>
      </c>
      <c r="O13" s="5"/>
      <c r="P13" s="86"/>
    </row>
    <row r="14" spans="1:18" ht="22.95" customHeight="1" thickTop="1">
      <c r="A14" s="86"/>
      <c r="B14" s="85"/>
      <c r="C14" s="85"/>
      <c r="D14" s="87"/>
      <c r="E14" s="85"/>
      <c r="F14" s="85"/>
      <c r="G14" s="5"/>
      <c r="H14" s="3"/>
      <c r="I14" s="5"/>
      <c r="J14" s="5"/>
      <c r="K14" s="4"/>
      <c r="L14" s="5"/>
      <c r="M14" s="4"/>
      <c r="N14" s="5"/>
      <c r="O14" s="5"/>
      <c r="P14" s="86"/>
    </row>
    <row r="15" spans="1:18" ht="22.95" customHeight="1">
      <c r="A15" s="125" t="s">
        <v>250</v>
      </c>
      <c r="B15" s="111" t="s">
        <v>35</v>
      </c>
      <c r="C15" s="111"/>
      <c r="D15" s="132"/>
      <c r="E15" s="91"/>
      <c r="F15" s="91"/>
      <c r="G15" s="91"/>
      <c r="H15" s="91"/>
      <c r="I15" s="91"/>
      <c r="J15" s="91"/>
      <c r="K15" s="92"/>
      <c r="L15" s="85"/>
      <c r="M15" s="83"/>
      <c r="N15" s="85"/>
      <c r="O15" s="5"/>
      <c r="P15" s="86"/>
    </row>
    <row r="16" spans="1:18" ht="22.95" customHeight="1">
      <c r="A16" s="125"/>
      <c r="B16" s="194"/>
      <c r="C16" s="194"/>
      <c r="D16" s="87" t="s">
        <v>640</v>
      </c>
      <c r="E16" s="91"/>
      <c r="F16" s="91"/>
      <c r="G16" s="91"/>
      <c r="H16" s="91"/>
      <c r="I16" s="91"/>
      <c r="J16" s="91"/>
      <c r="K16" s="92"/>
      <c r="L16" s="85"/>
      <c r="M16" s="83"/>
      <c r="N16" s="85"/>
      <c r="O16" s="5"/>
      <c r="P16" s="86"/>
    </row>
    <row r="17" spans="1:16" ht="22.95" customHeight="1">
      <c r="A17" s="125"/>
      <c r="B17" s="120" t="s">
        <v>639</v>
      </c>
      <c r="C17" s="120"/>
      <c r="D17" s="132"/>
      <c r="E17" s="91"/>
      <c r="F17" s="91"/>
      <c r="G17" s="91"/>
      <c r="H17" s="91"/>
      <c r="I17" s="91"/>
      <c r="J17" s="91"/>
      <c r="K17" s="92"/>
      <c r="L17" s="85"/>
      <c r="M17" s="83"/>
      <c r="N17" s="85"/>
      <c r="O17" s="5"/>
      <c r="P17" s="86"/>
    </row>
    <row r="18" spans="1:16" ht="22.95" customHeight="1">
      <c r="A18" s="86"/>
      <c r="B18" s="85"/>
      <c r="C18" s="85"/>
      <c r="D18" s="118"/>
      <c r="E18" s="85"/>
      <c r="F18" s="85"/>
      <c r="G18" s="85"/>
      <c r="H18" s="85"/>
      <c r="I18" s="85"/>
      <c r="J18" s="85"/>
      <c r="K18" s="85"/>
      <c r="L18" s="103"/>
      <c r="M18" s="103"/>
      <c r="N18" s="200" t="s">
        <v>62</v>
      </c>
      <c r="O18" s="5"/>
      <c r="P18" s="86"/>
    </row>
    <row r="19" spans="1:16" ht="22.95" customHeight="1">
      <c r="A19" s="86"/>
      <c r="B19" s="85"/>
      <c r="C19" s="85"/>
      <c r="D19" s="118"/>
      <c r="E19" s="85"/>
      <c r="F19" s="85"/>
      <c r="G19" s="85"/>
      <c r="H19" s="85"/>
      <c r="I19" s="85"/>
      <c r="J19" s="85"/>
      <c r="K19" s="85"/>
      <c r="L19" s="208"/>
      <c r="M19" s="203" t="s">
        <v>74</v>
      </c>
      <c r="N19" s="209"/>
      <c r="O19" s="5"/>
      <c r="P19" s="86"/>
    </row>
    <row r="20" spans="1:16" ht="22.95" customHeight="1">
      <c r="A20" s="86"/>
      <c r="B20" s="85"/>
      <c r="C20" s="85"/>
      <c r="D20" s="118"/>
      <c r="E20" s="85"/>
      <c r="F20" s="85"/>
      <c r="G20" s="85"/>
      <c r="H20" s="85"/>
      <c r="I20" s="85"/>
      <c r="J20" s="85"/>
      <c r="K20" s="85"/>
      <c r="L20" s="210" t="s">
        <v>429</v>
      </c>
      <c r="M20" s="86"/>
      <c r="N20" s="210" t="s">
        <v>393</v>
      </c>
      <c r="O20" s="5"/>
      <c r="P20" s="86"/>
    </row>
    <row r="21" spans="1:16" ht="22.95" customHeight="1">
      <c r="A21" s="86"/>
      <c r="B21" s="85"/>
      <c r="C21" s="85"/>
      <c r="D21" s="87" t="s">
        <v>241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5"/>
      <c r="P21" s="86"/>
    </row>
    <row r="22" spans="1:16" ht="22.95" customHeight="1">
      <c r="A22" s="86"/>
      <c r="B22" s="85"/>
      <c r="C22" s="85"/>
      <c r="D22" s="87" t="s">
        <v>242</v>
      </c>
      <c r="E22" s="85"/>
      <c r="F22" s="85"/>
      <c r="G22" s="85"/>
      <c r="H22" s="85"/>
      <c r="I22" s="85"/>
      <c r="J22" s="85"/>
      <c r="K22" s="85"/>
      <c r="L22" s="57">
        <v>7930053.0399999991</v>
      </c>
      <c r="M22" s="211"/>
      <c r="N22" s="211">
        <v>6930829.8399999999</v>
      </c>
      <c r="O22" s="5"/>
      <c r="P22" s="86"/>
    </row>
    <row r="23" spans="1:16" ht="22.95" customHeight="1">
      <c r="A23" s="86"/>
      <c r="B23" s="85"/>
      <c r="C23" s="85"/>
      <c r="D23" s="87" t="s">
        <v>243</v>
      </c>
      <c r="E23" s="85"/>
      <c r="F23" s="85"/>
      <c r="G23" s="85"/>
      <c r="H23" s="85"/>
      <c r="I23" s="85"/>
      <c r="J23" s="85"/>
      <c r="K23" s="85"/>
      <c r="L23" s="58"/>
      <c r="M23" s="211"/>
      <c r="N23" s="212"/>
      <c r="O23" s="5"/>
      <c r="P23" s="86"/>
    </row>
    <row r="24" spans="1:16" ht="22.95" customHeight="1">
      <c r="A24" s="86"/>
      <c r="B24" s="85"/>
      <c r="C24" s="85"/>
      <c r="D24" s="87" t="s">
        <v>244</v>
      </c>
      <c r="E24" s="85"/>
      <c r="F24" s="85"/>
      <c r="G24" s="85"/>
      <c r="H24" s="85"/>
      <c r="I24" s="85"/>
      <c r="J24" s="85"/>
      <c r="K24" s="85"/>
      <c r="L24" s="58">
        <v>213948.77999999997</v>
      </c>
      <c r="M24" s="211"/>
      <c r="N24" s="212">
        <v>833912.52</v>
      </c>
      <c r="O24" s="5"/>
      <c r="P24" s="86"/>
    </row>
    <row r="25" spans="1:16" ht="22.95" customHeight="1">
      <c r="A25" s="86"/>
      <c r="B25" s="85"/>
      <c r="C25" s="85"/>
      <c r="D25" s="87" t="s">
        <v>245</v>
      </c>
      <c r="E25" s="85"/>
      <c r="F25" s="85"/>
      <c r="G25" s="85"/>
      <c r="H25" s="85"/>
      <c r="I25" s="85"/>
      <c r="J25" s="85"/>
      <c r="K25" s="85"/>
      <c r="L25" s="58">
        <v>47913.659999999996</v>
      </c>
      <c r="M25" s="211"/>
      <c r="N25" s="212">
        <v>165310.68</v>
      </c>
      <c r="O25" s="5"/>
      <c r="P25" s="86"/>
    </row>
    <row r="26" spans="1:16" ht="22.95" customHeight="1" thickBot="1">
      <c r="A26" s="91"/>
      <c r="B26" s="194"/>
      <c r="C26" s="194"/>
      <c r="D26" s="87" t="s">
        <v>35</v>
      </c>
      <c r="E26" s="91"/>
      <c r="F26" s="91"/>
      <c r="G26" s="91"/>
      <c r="H26" s="91"/>
      <c r="I26" s="91"/>
      <c r="J26" s="91"/>
      <c r="K26" s="92"/>
      <c r="L26" s="36">
        <f>SUM(L22:L25)</f>
        <v>8191915.4799999995</v>
      </c>
      <c r="M26" s="213"/>
      <c r="N26" s="214">
        <f>SUM(N22:N25)</f>
        <v>7930053.0399999991</v>
      </c>
      <c r="O26" s="86"/>
    </row>
    <row r="27" spans="1:16" ht="22.95" customHeight="1" thickTop="1">
      <c r="A27" s="91"/>
      <c r="B27" s="194"/>
      <c r="C27" s="194"/>
      <c r="D27" s="87"/>
      <c r="E27" s="91"/>
      <c r="F27" s="91"/>
      <c r="G27" s="91"/>
      <c r="H27" s="91"/>
      <c r="I27" s="91"/>
      <c r="J27" s="91"/>
      <c r="K27" s="92"/>
      <c r="L27" s="10"/>
      <c r="M27" s="213"/>
      <c r="N27" s="212"/>
      <c r="O27" s="86"/>
    </row>
    <row r="28" spans="1:16" ht="22.95" customHeight="1">
      <c r="A28" s="125"/>
      <c r="B28" s="194"/>
      <c r="C28" s="194"/>
      <c r="D28" s="120" t="s">
        <v>637</v>
      </c>
      <c r="E28" s="91"/>
      <c r="F28" s="91"/>
      <c r="G28" s="91"/>
      <c r="H28" s="91"/>
      <c r="I28" s="91"/>
      <c r="J28" s="91"/>
      <c r="K28" s="92"/>
      <c r="L28" s="85"/>
      <c r="M28" s="83"/>
      <c r="N28" s="85"/>
      <c r="O28" s="87"/>
    </row>
    <row r="29" spans="1:16" ht="22.95" customHeight="1">
      <c r="A29" s="125"/>
      <c r="B29" s="120" t="s">
        <v>638</v>
      </c>
      <c r="C29" s="194"/>
      <c r="D29" s="87"/>
      <c r="E29" s="91"/>
      <c r="F29" s="91"/>
      <c r="G29" s="91"/>
      <c r="H29" s="91"/>
      <c r="I29" s="91"/>
      <c r="J29" s="91"/>
      <c r="K29" s="92"/>
      <c r="L29" s="85"/>
      <c r="M29" s="83"/>
      <c r="N29" s="85"/>
      <c r="O29" s="87"/>
    </row>
    <row r="30" spans="1:16" ht="22.95" customHeight="1">
      <c r="A30" s="86"/>
      <c r="B30" s="85"/>
      <c r="C30" s="85"/>
      <c r="D30" s="118"/>
      <c r="E30" s="85"/>
      <c r="F30" s="85"/>
      <c r="G30" s="85"/>
      <c r="H30" s="85"/>
      <c r="I30" s="85"/>
      <c r="J30" s="85"/>
      <c r="K30" s="85"/>
      <c r="L30" s="103"/>
      <c r="M30" s="103"/>
      <c r="N30" s="200" t="s">
        <v>62</v>
      </c>
      <c r="O30" s="86"/>
    </row>
    <row r="31" spans="1:16" ht="22.95" customHeight="1">
      <c r="A31" s="86"/>
      <c r="B31" s="85"/>
      <c r="C31" s="85"/>
      <c r="D31" s="118"/>
      <c r="E31" s="85"/>
      <c r="F31" s="85"/>
      <c r="G31" s="85"/>
      <c r="H31" s="85"/>
      <c r="I31" s="85"/>
      <c r="J31" s="85"/>
      <c r="K31" s="85"/>
      <c r="L31" s="208"/>
      <c r="M31" s="203" t="s">
        <v>74</v>
      </c>
      <c r="N31" s="209"/>
      <c r="O31" s="86"/>
    </row>
    <row r="32" spans="1:16" ht="22.95" customHeight="1">
      <c r="A32" s="86"/>
      <c r="B32" s="85"/>
      <c r="C32" s="85"/>
      <c r="D32" s="118"/>
      <c r="E32" s="85"/>
      <c r="F32" s="85"/>
      <c r="G32" s="85"/>
      <c r="H32" s="85"/>
      <c r="I32" s="85"/>
      <c r="J32" s="85"/>
      <c r="K32" s="85"/>
      <c r="L32" s="147" t="s">
        <v>429</v>
      </c>
      <c r="M32" s="86"/>
      <c r="N32" s="147" t="s">
        <v>430</v>
      </c>
      <c r="O32" s="86"/>
    </row>
    <row r="33" spans="1:18" ht="22.95" customHeight="1">
      <c r="A33" s="86"/>
      <c r="B33" s="85"/>
      <c r="C33" s="85"/>
      <c r="D33" s="86" t="s">
        <v>246</v>
      </c>
      <c r="E33" s="85"/>
      <c r="F33" s="85"/>
      <c r="G33" s="85"/>
      <c r="H33" s="85"/>
      <c r="I33" s="85"/>
      <c r="J33" s="85"/>
      <c r="K33" s="85"/>
      <c r="L33" s="35">
        <v>34093.769999999997</v>
      </c>
      <c r="M33" s="3"/>
      <c r="N33" s="47">
        <v>32333.25</v>
      </c>
      <c r="O33" s="86"/>
      <c r="P33" s="11"/>
      <c r="Q33" s="204"/>
      <c r="R33" s="204"/>
    </row>
    <row r="34" spans="1:18" ht="22.95" customHeight="1">
      <c r="A34" s="86"/>
      <c r="B34" s="85"/>
      <c r="C34" s="85"/>
      <c r="D34" s="87" t="s">
        <v>247</v>
      </c>
      <c r="E34" s="85"/>
      <c r="F34" s="85"/>
      <c r="G34" s="85"/>
      <c r="H34" s="85"/>
      <c r="I34" s="85"/>
      <c r="J34" s="85"/>
      <c r="K34" s="85"/>
      <c r="L34" s="35">
        <v>208345.52999999997</v>
      </c>
      <c r="M34" s="3"/>
      <c r="N34" s="35">
        <v>198971.16</v>
      </c>
      <c r="O34" s="86"/>
      <c r="P34" s="11"/>
      <c r="Q34" s="204"/>
      <c r="R34" s="204"/>
    </row>
    <row r="35" spans="1:18" ht="22.95" customHeight="1" thickBot="1">
      <c r="A35" s="86"/>
      <c r="B35" s="85"/>
      <c r="C35" s="85"/>
      <c r="D35" s="87"/>
      <c r="E35" s="120" t="s">
        <v>77</v>
      </c>
      <c r="F35" s="85"/>
      <c r="G35" s="85"/>
      <c r="H35" s="85"/>
      <c r="I35" s="85"/>
      <c r="J35" s="85"/>
      <c r="K35" s="85"/>
      <c r="L35" s="36">
        <f>SUM(L33:L34)</f>
        <v>242439.29999999996</v>
      </c>
      <c r="M35" s="4"/>
      <c r="N35" s="36">
        <f>SUM(N33:N34)</f>
        <v>231304.41</v>
      </c>
      <c r="O35" s="86"/>
      <c r="R35" s="204"/>
    </row>
    <row r="36" spans="1:18" ht="22.95" customHeight="1" thickTop="1">
      <c r="A36" s="86"/>
      <c r="B36" s="85"/>
      <c r="C36" s="85"/>
      <c r="D36" s="87"/>
      <c r="E36" s="120"/>
      <c r="F36" s="85"/>
      <c r="G36" s="85"/>
      <c r="H36" s="85"/>
      <c r="I36" s="85"/>
      <c r="J36" s="85"/>
      <c r="K36" s="85"/>
      <c r="L36" s="10"/>
      <c r="M36" s="4"/>
      <c r="N36" s="10"/>
      <c r="O36" s="86"/>
      <c r="R36" s="204"/>
    </row>
    <row r="37" spans="1:18" ht="22.95" customHeight="1">
      <c r="A37" s="86"/>
      <c r="B37" s="85"/>
      <c r="C37" s="85"/>
      <c r="O37" s="86"/>
    </row>
    <row r="38" spans="1:18" ht="22.95" customHeight="1">
      <c r="A38" s="86" t="s">
        <v>8</v>
      </c>
      <c r="B38" s="86"/>
      <c r="C38" s="86"/>
      <c r="D38" s="86"/>
      <c r="E38" s="86"/>
      <c r="F38" s="86"/>
      <c r="G38" s="86"/>
      <c r="H38" s="85"/>
      <c r="I38" s="86"/>
      <c r="J38" s="86" t="s">
        <v>577</v>
      </c>
      <c r="K38" s="86"/>
      <c r="L38" s="86"/>
      <c r="M38" s="86"/>
      <c r="N38" s="86"/>
      <c r="O38" s="86"/>
    </row>
    <row r="39" spans="1:18" ht="22.95" customHeight="1">
      <c r="A39" s="85"/>
      <c r="B39" s="93" t="s">
        <v>9</v>
      </c>
      <c r="C39" s="85"/>
      <c r="D39" s="85"/>
      <c r="E39" s="94"/>
      <c r="F39" s="94"/>
      <c r="G39" s="86"/>
      <c r="H39" s="85"/>
      <c r="I39" s="86"/>
      <c r="J39" s="359" t="s">
        <v>578</v>
      </c>
      <c r="K39" s="359"/>
      <c r="L39" s="359"/>
      <c r="M39" s="93"/>
      <c r="N39" s="93"/>
      <c r="O39" s="86"/>
    </row>
    <row r="40" spans="1:18" ht="24" customHeight="1">
      <c r="A40" s="85"/>
      <c r="B40" s="93"/>
      <c r="C40" s="85"/>
      <c r="D40" s="85"/>
      <c r="E40" s="94"/>
      <c r="F40" s="94"/>
      <c r="G40" s="86"/>
      <c r="H40" s="85"/>
      <c r="I40" s="86"/>
      <c r="J40" s="94"/>
      <c r="K40" s="94"/>
      <c r="L40" s="94"/>
      <c r="M40" s="93"/>
      <c r="N40" s="93"/>
      <c r="O40" s="86"/>
    </row>
    <row r="41" spans="1:18" ht="28.5" customHeight="1"/>
  </sheetData>
  <mergeCells count="2">
    <mergeCell ref="J39:L39"/>
    <mergeCell ref="A1:N1"/>
  </mergeCells>
  <pageMargins left="0.78740157480314965" right="0.39370078740157483" top="0.62992125984251968" bottom="0.39370078740157483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3"/>
  <sheetViews>
    <sheetView view="pageBreakPreview" topLeftCell="A22" zoomScale="90" zoomScaleNormal="100" zoomScaleSheetLayoutView="90" workbookViewId="0">
      <selection activeCell="H31" sqref="H31"/>
    </sheetView>
  </sheetViews>
  <sheetFormatPr defaultColWidth="11.375" defaultRowHeight="27" customHeight="1"/>
  <cols>
    <col min="1" max="1" width="3.625" style="117" customWidth="1"/>
    <col min="2" max="2" width="4.375" style="117" customWidth="1"/>
    <col min="3" max="3" width="1" style="117" customWidth="1"/>
    <col min="4" max="6" width="9.125" style="117" customWidth="1"/>
    <col min="7" max="7" width="1" style="117" customWidth="1"/>
    <col min="8" max="8" width="16.25" style="117" customWidth="1"/>
    <col min="9" max="9" width="1" style="117" customWidth="1"/>
    <col min="10" max="10" width="16.25" style="117" customWidth="1"/>
    <col min="11" max="11" width="1" style="117" customWidth="1"/>
    <col min="12" max="12" width="16.25" style="149" customWidth="1"/>
    <col min="13" max="13" width="1" style="149" customWidth="1"/>
    <col min="14" max="14" width="16.25" style="149" customWidth="1"/>
    <col min="15" max="15" width="1.625" style="117" customWidth="1"/>
    <col min="16" max="16384" width="11.375" style="117"/>
  </cols>
  <sheetData>
    <row r="1" spans="1:15" ht="27" customHeight="1">
      <c r="A1" s="367" t="s">
        <v>576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15" ht="27" customHeight="1">
      <c r="A2" s="86"/>
      <c r="B2" s="85"/>
      <c r="C2" s="85"/>
      <c r="D2" s="87"/>
      <c r="E2" s="85"/>
      <c r="F2" s="85"/>
      <c r="G2" s="85"/>
      <c r="H2" s="85"/>
      <c r="I2" s="85"/>
      <c r="J2" s="85"/>
      <c r="K2" s="85"/>
      <c r="L2" s="10"/>
      <c r="M2" s="85"/>
      <c r="N2" s="59"/>
      <c r="O2" s="86"/>
    </row>
    <row r="3" spans="1:15" ht="27" customHeight="1">
      <c r="A3" s="125" t="s">
        <v>255</v>
      </c>
      <c r="B3" s="76" t="s">
        <v>251</v>
      </c>
      <c r="C3" s="76"/>
      <c r="D3" s="132"/>
      <c r="E3" s="91"/>
      <c r="F3" s="91"/>
      <c r="G3" s="91"/>
      <c r="H3" s="91"/>
      <c r="I3" s="91"/>
      <c r="J3" s="91"/>
      <c r="K3" s="92"/>
      <c r="L3" s="85"/>
      <c r="M3" s="83"/>
      <c r="N3" s="85"/>
      <c r="O3" s="87"/>
    </row>
    <row r="4" spans="1:15" ht="27" customHeight="1">
      <c r="A4" s="125"/>
      <c r="B4" s="194"/>
      <c r="C4" s="194"/>
      <c r="D4" s="87" t="s">
        <v>252</v>
      </c>
      <c r="E4" s="91"/>
      <c r="F4" s="91"/>
      <c r="G4" s="91"/>
      <c r="H4" s="91"/>
      <c r="I4" s="91"/>
      <c r="J4" s="91"/>
      <c r="K4" s="92"/>
      <c r="L4" s="85"/>
      <c r="M4" s="83"/>
      <c r="N4" s="85"/>
      <c r="O4" s="87"/>
    </row>
    <row r="5" spans="1:15" ht="27" customHeight="1">
      <c r="A5" s="125"/>
      <c r="B5" s="87" t="s">
        <v>253</v>
      </c>
      <c r="C5" s="87"/>
      <c r="D5" s="132"/>
      <c r="E5" s="91"/>
      <c r="F5" s="91"/>
      <c r="G5" s="91"/>
      <c r="H5" s="91"/>
      <c r="I5" s="91"/>
      <c r="J5" s="91"/>
      <c r="K5" s="92"/>
      <c r="L5" s="85"/>
      <c r="M5" s="83"/>
      <c r="N5" s="85"/>
      <c r="O5" s="87"/>
    </row>
    <row r="6" spans="1:15" ht="27" customHeight="1">
      <c r="A6" s="125"/>
      <c r="B6" s="120" t="s">
        <v>254</v>
      </c>
      <c r="C6" s="120"/>
      <c r="D6" s="132"/>
      <c r="E6" s="91"/>
      <c r="F6" s="91"/>
      <c r="G6" s="91"/>
      <c r="H6" s="91"/>
      <c r="I6" s="91"/>
      <c r="J6" s="91"/>
      <c r="K6" s="92"/>
      <c r="L6" s="85"/>
      <c r="M6" s="83"/>
      <c r="N6" s="85"/>
      <c r="O6" s="87"/>
    </row>
    <row r="7" spans="1:15" ht="27" customHeight="1">
      <c r="A7" s="86"/>
      <c r="B7" s="85"/>
      <c r="C7" s="85"/>
      <c r="D7" s="87"/>
      <c r="E7" s="85"/>
      <c r="F7" s="85"/>
      <c r="G7" s="85"/>
      <c r="H7" s="85"/>
      <c r="I7" s="85"/>
      <c r="J7" s="85"/>
      <c r="K7" s="85"/>
      <c r="L7" s="195"/>
      <c r="M7" s="85"/>
      <c r="N7" s="196"/>
      <c r="O7" s="86"/>
    </row>
    <row r="8" spans="1:15" ht="27" customHeight="1">
      <c r="A8" s="125" t="s">
        <v>265</v>
      </c>
      <c r="B8" s="197" t="s">
        <v>256</v>
      </c>
      <c r="C8" s="76"/>
      <c r="D8" s="86"/>
      <c r="E8" s="91"/>
      <c r="F8" s="91"/>
      <c r="G8" s="91"/>
      <c r="H8" s="91"/>
      <c r="I8" s="91"/>
      <c r="J8" s="91"/>
      <c r="K8" s="92"/>
      <c r="L8" s="85"/>
      <c r="M8" s="83"/>
      <c r="N8" s="85"/>
      <c r="O8" s="87"/>
    </row>
    <row r="9" spans="1:15" ht="27" customHeight="1">
      <c r="A9" s="86"/>
      <c r="B9" s="86" t="s">
        <v>257</v>
      </c>
      <c r="C9" s="97"/>
      <c r="E9" s="86"/>
      <c r="F9" s="86"/>
      <c r="G9" s="86"/>
      <c r="H9" s="86"/>
      <c r="I9" s="86"/>
      <c r="J9" s="86"/>
      <c r="K9" s="86"/>
      <c r="L9" s="85"/>
      <c r="M9" s="85"/>
      <c r="N9" s="85"/>
      <c r="O9" s="86"/>
    </row>
    <row r="10" spans="1:15" ht="27" customHeight="1">
      <c r="A10" s="86"/>
      <c r="B10" s="110"/>
      <c r="C10" s="97"/>
      <c r="D10" s="86" t="s">
        <v>258</v>
      </c>
      <c r="E10" s="86"/>
      <c r="F10" s="86"/>
      <c r="G10" s="86"/>
      <c r="H10" s="86"/>
      <c r="I10" s="86"/>
      <c r="J10" s="86"/>
      <c r="K10" s="86"/>
      <c r="L10" s="85"/>
      <c r="M10" s="85"/>
      <c r="N10" s="85"/>
      <c r="O10" s="86"/>
    </row>
    <row r="11" spans="1:15" ht="34.5" customHeight="1">
      <c r="A11" s="86"/>
      <c r="B11" s="110"/>
      <c r="C11" s="97"/>
      <c r="D11" s="97"/>
      <c r="E11" s="86"/>
      <c r="F11" s="86"/>
      <c r="G11" s="86"/>
      <c r="H11" s="94" t="s">
        <v>259</v>
      </c>
      <c r="I11" s="86"/>
      <c r="J11" s="94" t="s">
        <v>260</v>
      </c>
      <c r="K11" s="94"/>
      <c r="L11" s="94" t="s">
        <v>261</v>
      </c>
      <c r="M11" s="94"/>
      <c r="N11" s="99" t="s">
        <v>262</v>
      </c>
      <c r="O11" s="86"/>
    </row>
    <row r="12" spans="1:15" ht="27" customHeight="1">
      <c r="A12" s="86"/>
      <c r="B12" s="110"/>
      <c r="C12" s="97"/>
      <c r="D12" s="97"/>
      <c r="E12" s="86"/>
      <c r="F12" s="86"/>
      <c r="G12" s="86"/>
      <c r="H12" s="127"/>
      <c r="I12" s="86"/>
      <c r="J12" s="129"/>
      <c r="K12" s="94"/>
      <c r="L12" s="129" t="s">
        <v>263</v>
      </c>
      <c r="M12" s="94"/>
      <c r="N12" s="100" t="s">
        <v>264</v>
      </c>
      <c r="O12" s="86"/>
    </row>
    <row r="13" spans="1:15" ht="27" customHeight="1">
      <c r="A13" s="125"/>
      <c r="B13" s="120"/>
      <c r="C13" s="120"/>
      <c r="D13" s="86" t="s">
        <v>513</v>
      </c>
      <c r="F13" s="87"/>
      <c r="G13" s="87"/>
      <c r="H13" s="198">
        <v>6041259316</v>
      </c>
      <c r="I13" s="87"/>
      <c r="J13" s="198">
        <v>4228881521.2000003</v>
      </c>
      <c r="K13" s="87"/>
      <c r="L13" s="198">
        <v>3183720689.1000004</v>
      </c>
      <c r="M13" s="87"/>
      <c r="N13" s="198">
        <v>-1822691440.4200001</v>
      </c>
      <c r="O13" s="87"/>
    </row>
    <row r="14" spans="1:15" ht="27" customHeight="1">
      <c r="A14" s="125"/>
      <c r="B14" s="120"/>
      <c r="C14" s="120"/>
      <c r="D14" s="86" t="s">
        <v>579</v>
      </c>
      <c r="F14" s="91"/>
      <c r="G14" s="91"/>
      <c r="H14" s="91"/>
      <c r="I14" s="91"/>
      <c r="J14" s="91"/>
      <c r="K14" s="92"/>
      <c r="L14" s="85"/>
      <c r="M14" s="83"/>
      <c r="N14" s="85"/>
      <c r="O14" s="87"/>
    </row>
    <row r="15" spans="1:15" ht="27" customHeight="1">
      <c r="A15" s="125"/>
      <c r="B15" s="120"/>
      <c r="C15" s="120"/>
      <c r="D15" s="86" t="s">
        <v>580</v>
      </c>
      <c r="F15" s="91"/>
      <c r="G15" s="91"/>
      <c r="H15" s="6">
        <v>0</v>
      </c>
      <c r="I15" s="6"/>
      <c r="J15" s="6">
        <v>0</v>
      </c>
      <c r="K15" s="92"/>
      <c r="L15" s="85">
        <v>35648147.5</v>
      </c>
      <c r="M15" s="83"/>
      <c r="N15" s="198">
        <v>-33451295.359999999</v>
      </c>
      <c r="O15" s="87"/>
    </row>
    <row r="16" spans="1:15" ht="27" customHeight="1" thickBot="1">
      <c r="A16" s="125"/>
      <c r="B16" s="120"/>
      <c r="C16" s="120"/>
      <c r="D16" s="86" t="s">
        <v>581</v>
      </c>
      <c r="F16" s="91"/>
      <c r="G16" s="91"/>
      <c r="H16" s="199">
        <f>SUM(H13:H15)</f>
        <v>6041259316</v>
      </c>
      <c r="I16" s="87"/>
      <c r="J16" s="199">
        <f>SUM(J13:J15)</f>
        <v>4228881521.2000003</v>
      </c>
      <c r="K16" s="87"/>
      <c r="L16" s="199">
        <f>SUM(L13:L15)</f>
        <v>3219368836.6000004</v>
      </c>
      <c r="M16" s="87"/>
      <c r="N16" s="199">
        <f>SUM(N13:N15)</f>
        <v>-1856142735.78</v>
      </c>
      <c r="O16" s="87"/>
    </row>
    <row r="17" spans="1:15" ht="27" customHeight="1" thickTop="1">
      <c r="A17" s="125"/>
      <c r="B17" s="120"/>
      <c r="C17" s="120"/>
      <c r="D17" s="132"/>
      <c r="E17" s="91"/>
      <c r="F17" s="91"/>
      <c r="G17" s="91"/>
      <c r="H17" s="91"/>
      <c r="I17" s="91"/>
      <c r="J17" s="91"/>
      <c r="K17" s="92"/>
      <c r="L17" s="85"/>
      <c r="M17" s="83"/>
      <c r="N17" s="85"/>
      <c r="O17" s="87"/>
    </row>
    <row r="18" spans="1:15" ht="27" customHeight="1">
      <c r="A18" s="125" t="s">
        <v>273</v>
      </c>
      <c r="B18" s="111" t="s">
        <v>266</v>
      </c>
      <c r="C18" s="111"/>
      <c r="D18" s="132"/>
      <c r="E18" s="91"/>
      <c r="F18" s="91"/>
      <c r="G18" s="91"/>
      <c r="H18" s="83"/>
      <c r="I18" s="83"/>
      <c r="J18" s="83"/>
      <c r="K18" s="85"/>
      <c r="L18" s="85"/>
      <c r="M18" s="83"/>
      <c r="N18" s="85"/>
      <c r="O18" s="87"/>
    </row>
    <row r="19" spans="1:15" ht="27" customHeight="1">
      <c r="A19" s="115"/>
      <c r="B19" s="87"/>
      <c r="C19" s="97"/>
      <c r="D19" s="97" t="s">
        <v>444</v>
      </c>
      <c r="E19" s="91"/>
      <c r="F19" s="91"/>
      <c r="G19" s="91"/>
      <c r="H19" s="83"/>
      <c r="I19" s="83"/>
      <c r="J19" s="83"/>
      <c r="K19" s="85"/>
      <c r="L19" s="85"/>
      <c r="M19" s="83"/>
      <c r="N19" s="85"/>
      <c r="O19" s="87"/>
    </row>
    <row r="20" spans="1:15" ht="27" customHeight="1">
      <c r="A20" s="86"/>
      <c r="B20" s="118"/>
      <c r="C20" s="85"/>
      <c r="D20" s="85"/>
      <c r="E20" s="85"/>
      <c r="F20" s="85"/>
      <c r="G20" s="85"/>
      <c r="H20" s="85"/>
      <c r="I20" s="85"/>
      <c r="J20" s="85"/>
      <c r="K20" s="85"/>
      <c r="L20" s="127"/>
      <c r="M20" s="127"/>
      <c r="N20" s="200" t="s">
        <v>62</v>
      </c>
      <c r="O20" s="85"/>
    </row>
    <row r="21" spans="1:15" ht="27" customHeight="1">
      <c r="A21" s="86"/>
      <c r="B21" s="118"/>
      <c r="C21" s="85"/>
      <c r="D21" s="85"/>
      <c r="E21" s="85"/>
      <c r="F21" s="85"/>
      <c r="G21" s="85"/>
      <c r="I21" s="201"/>
      <c r="J21" s="201"/>
      <c r="K21" s="201"/>
      <c r="L21" s="383" t="s">
        <v>74</v>
      </c>
      <c r="M21" s="383"/>
      <c r="N21" s="383"/>
      <c r="O21" s="85"/>
    </row>
    <row r="22" spans="1:15" ht="27" customHeight="1">
      <c r="A22" s="86"/>
      <c r="B22" s="118"/>
      <c r="C22" s="85"/>
      <c r="D22" s="85"/>
      <c r="E22" s="85"/>
      <c r="F22" s="85"/>
      <c r="G22" s="85"/>
      <c r="H22" s="202"/>
      <c r="I22" s="99"/>
      <c r="J22" s="202"/>
      <c r="K22" s="85"/>
      <c r="L22" s="147" t="s">
        <v>429</v>
      </c>
      <c r="M22" s="99"/>
      <c r="N22" s="147" t="s">
        <v>430</v>
      </c>
      <c r="O22" s="85"/>
    </row>
    <row r="23" spans="1:15" ht="27" customHeight="1">
      <c r="A23" s="86"/>
      <c r="B23" s="87" t="s">
        <v>267</v>
      </c>
      <c r="C23" s="85"/>
      <c r="D23" s="85"/>
      <c r="E23" s="85"/>
      <c r="F23" s="85"/>
      <c r="G23" s="85"/>
      <c r="H23" s="8"/>
      <c r="I23" s="85"/>
      <c r="J23" s="60"/>
      <c r="K23" s="85"/>
      <c r="L23" s="56">
        <v>-1417942.67</v>
      </c>
      <c r="M23" s="86"/>
      <c r="N23" s="56">
        <v>169405.2</v>
      </c>
      <c r="O23" s="85"/>
    </row>
    <row r="24" spans="1:15" ht="27" customHeight="1">
      <c r="A24" s="86"/>
      <c r="B24" s="87" t="s">
        <v>25</v>
      </c>
      <c r="C24" s="85"/>
      <c r="D24" s="85"/>
      <c r="E24" s="85"/>
      <c r="F24" s="85"/>
      <c r="G24" s="85"/>
      <c r="H24" s="8"/>
      <c r="I24" s="4"/>
      <c r="J24" s="56"/>
      <c r="K24" s="4"/>
      <c r="L24" s="8">
        <v>1417942.67</v>
      </c>
      <c r="M24" s="4"/>
      <c r="N24" s="60">
        <v>13403771.199999999</v>
      </c>
      <c r="O24" s="85"/>
    </row>
    <row r="25" spans="1:15" ht="27" customHeight="1">
      <c r="A25" s="86"/>
      <c r="B25" s="87" t="s">
        <v>268</v>
      </c>
      <c r="C25" s="85"/>
      <c r="D25" s="85"/>
      <c r="E25" s="85"/>
      <c r="F25" s="85"/>
      <c r="G25" s="85"/>
      <c r="H25" s="8"/>
      <c r="I25" s="4"/>
      <c r="J25" s="56"/>
      <c r="K25" s="4"/>
      <c r="L25" s="56">
        <v>-49000</v>
      </c>
      <c r="M25" s="4"/>
      <c r="N25" s="61">
        <v>0</v>
      </c>
      <c r="O25" s="85"/>
    </row>
    <row r="26" spans="1:15" ht="27" customHeight="1">
      <c r="A26" s="86"/>
      <c r="B26" s="87" t="s">
        <v>269</v>
      </c>
      <c r="C26" s="85"/>
      <c r="D26" s="85"/>
      <c r="E26" s="85"/>
      <c r="F26" s="85"/>
      <c r="G26" s="85"/>
      <c r="H26" s="8"/>
      <c r="I26" s="4"/>
      <c r="J26" s="4"/>
      <c r="K26" s="4"/>
      <c r="L26" s="8">
        <v>7417953.96</v>
      </c>
      <c r="M26" s="4"/>
      <c r="N26" s="4">
        <v>12260176.73</v>
      </c>
      <c r="O26" s="85"/>
    </row>
    <row r="27" spans="1:15" ht="27" customHeight="1">
      <c r="A27" s="86"/>
      <c r="B27" s="87" t="s">
        <v>270</v>
      </c>
      <c r="C27" s="85"/>
      <c r="D27" s="85"/>
      <c r="E27" s="85"/>
      <c r="F27" s="85"/>
      <c r="G27" s="85"/>
      <c r="H27" s="8"/>
      <c r="I27" s="4"/>
      <c r="J27" s="4"/>
      <c r="K27" s="4"/>
      <c r="L27" s="8">
        <v>858739.14</v>
      </c>
      <c r="M27" s="4"/>
      <c r="N27" s="4">
        <v>1295827.55</v>
      </c>
      <c r="O27" s="85"/>
    </row>
    <row r="28" spans="1:15" ht="27" customHeight="1">
      <c r="A28" s="86"/>
      <c r="B28" s="87" t="s">
        <v>271</v>
      </c>
      <c r="C28" s="85"/>
      <c r="D28" s="85"/>
      <c r="E28" s="85"/>
      <c r="F28" s="85"/>
      <c r="G28" s="85"/>
      <c r="H28" s="8"/>
      <c r="I28" s="4"/>
      <c r="J28" s="4"/>
      <c r="K28" s="4"/>
      <c r="L28" s="8">
        <v>0</v>
      </c>
      <c r="M28" s="4"/>
      <c r="N28" s="4">
        <v>734642.86</v>
      </c>
      <c r="O28" s="85"/>
    </row>
    <row r="29" spans="1:15" ht="27" customHeight="1">
      <c r="A29" s="86"/>
      <c r="B29" s="87" t="s">
        <v>272</v>
      </c>
      <c r="C29" s="85"/>
      <c r="D29" s="85"/>
      <c r="E29" s="85"/>
      <c r="F29" s="85"/>
      <c r="G29" s="85"/>
      <c r="H29" s="8"/>
      <c r="I29" s="4"/>
      <c r="J29" s="4"/>
      <c r="K29" s="4"/>
      <c r="L29" s="8">
        <v>348725.08999999997</v>
      </c>
      <c r="M29" s="4"/>
      <c r="N29" s="4">
        <v>362217.48</v>
      </c>
      <c r="O29" s="85"/>
    </row>
    <row r="30" spans="1:15" ht="27" customHeight="1">
      <c r="A30" s="86"/>
      <c r="B30" s="87"/>
      <c r="C30" s="85"/>
      <c r="D30" s="85"/>
      <c r="E30" s="85"/>
      <c r="F30" s="85"/>
      <c r="G30" s="85"/>
      <c r="H30" s="8"/>
      <c r="I30" s="4"/>
      <c r="J30" s="4"/>
      <c r="K30" s="4"/>
      <c r="L30" s="8"/>
      <c r="M30" s="4"/>
      <c r="N30" s="4"/>
      <c r="O30" s="85"/>
    </row>
    <row r="31" spans="1:15" ht="27" customHeight="1">
      <c r="A31" s="125"/>
      <c r="B31" s="120"/>
      <c r="C31" s="120"/>
      <c r="D31" s="132"/>
      <c r="E31" s="91"/>
      <c r="F31" s="91"/>
      <c r="G31" s="91"/>
      <c r="H31" s="91"/>
      <c r="I31" s="91"/>
      <c r="J31" s="91"/>
      <c r="K31" s="92"/>
      <c r="L31" s="85"/>
      <c r="M31" s="83"/>
      <c r="N31" s="85"/>
      <c r="O31" s="87"/>
    </row>
    <row r="32" spans="1:15" ht="27" customHeight="1">
      <c r="A32" s="86"/>
      <c r="B32" s="86" t="s">
        <v>8</v>
      </c>
      <c r="C32" s="86"/>
      <c r="D32" s="86"/>
      <c r="E32" s="86"/>
      <c r="F32" s="86"/>
      <c r="G32" s="86"/>
      <c r="H32" s="85"/>
      <c r="J32" s="86" t="s">
        <v>248</v>
      </c>
      <c r="K32" s="86"/>
      <c r="L32" s="86"/>
      <c r="M32" s="86"/>
      <c r="N32" s="117"/>
      <c r="O32" s="86"/>
    </row>
    <row r="33" spans="1:15" ht="27" customHeight="1">
      <c r="A33" s="85"/>
      <c r="B33" s="85"/>
      <c r="C33" s="93" t="s">
        <v>9</v>
      </c>
      <c r="D33" s="85"/>
      <c r="E33" s="85"/>
      <c r="F33" s="94"/>
      <c r="G33" s="86"/>
      <c r="H33" s="85"/>
      <c r="J33" s="93" t="s">
        <v>249</v>
      </c>
      <c r="K33" s="93"/>
      <c r="L33" s="93"/>
      <c r="M33" s="93"/>
      <c r="N33" s="117"/>
      <c r="O33" s="86"/>
    </row>
  </sheetData>
  <mergeCells count="2">
    <mergeCell ref="A1:N1"/>
    <mergeCell ref="L21:N21"/>
  </mergeCells>
  <pageMargins left="0.78740157480314965" right="0.19685039370078741" top="0.62992125984251968" bottom="0.43307086614173229" header="0.31496062992125984" footer="0.31496062992125984"/>
  <pageSetup paperSize="9" scale="8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4"/>
  <sheetViews>
    <sheetView view="pageBreakPreview" topLeftCell="A16" zoomScale="80" zoomScaleNormal="80" zoomScaleSheetLayoutView="80" workbookViewId="0">
      <selection activeCell="F29" sqref="F29"/>
    </sheetView>
  </sheetViews>
  <sheetFormatPr defaultColWidth="11.375" defaultRowHeight="25.5" customHeight="1"/>
  <cols>
    <col min="1" max="1" width="3.625" style="117" customWidth="1"/>
    <col min="2" max="2" width="4.375" style="117" customWidth="1"/>
    <col min="3" max="3" width="1" style="117" customWidth="1"/>
    <col min="4" max="4" width="7.625" style="117" customWidth="1"/>
    <col min="5" max="5" width="9.625" style="117" customWidth="1"/>
    <col min="6" max="6" width="11.625" style="117" customWidth="1"/>
    <col min="7" max="7" width="1" style="117" customWidth="1"/>
    <col min="8" max="8" width="12.75" style="149" customWidth="1"/>
    <col min="9" max="9" width="1.625" style="149" customWidth="1"/>
    <col min="10" max="10" width="14.75" style="149" customWidth="1"/>
    <col min="11" max="11" width="1.625" style="149" customWidth="1"/>
    <col min="12" max="12" width="14.75" style="149" customWidth="1"/>
    <col min="13" max="13" width="1.625" style="149" customWidth="1"/>
    <col min="14" max="14" width="14.75" style="149" customWidth="1"/>
    <col min="15" max="15" width="0.625" style="117" customWidth="1"/>
    <col min="16" max="16" width="12" style="117" bestFit="1" customWidth="1"/>
    <col min="17" max="16384" width="11.375" style="117"/>
  </cols>
  <sheetData>
    <row r="1" spans="1:16" ht="25.2" customHeight="1">
      <c r="A1" s="359" t="s">
        <v>582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16" ht="25.2" customHeight="1">
      <c r="A2" s="85"/>
      <c r="B2" s="94"/>
      <c r="C2" s="93"/>
      <c r="D2" s="85"/>
      <c r="E2" s="94"/>
      <c r="F2" s="94"/>
      <c r="G2" s="86"/>
      <c r="H2" s="85"/>
      <c r="I2" s="86"/>
      <c r="J2" s="93"/>
      <c r="K2" s="93"/>
      <c r="L2" s="93"/>
      <c r="M2" s="93"/>
      <c r="N2" s="93"/>
      <c r="O2" s="86"/>
    </row>
    <row r="3" spans="1:16" ht="25.2" customHeight="1">
      <c r="A3" s="125" t="s">
        <v>276</v>
      </c>
      <c r="B3" s="111" t="s">
        <v>274</v>
      </c>
      <c r="C3" s="111"/>
      <c r="D3" s="132"/>
      <c r="E3" s="91"/>
      <c r="F3" s="91"/>
      <c r="G3" s="91"/>
      <c r="H3" s="83"/>
      <c r="I3" s="83"/>
      <c r="J3" s="83"/>
      <c r="K3" s="85"/>
      <c r="L3" s="85"/>
      <c r="M3" s="83"/>
      <c r="N3" s="85"/>
      <c r="O3" s="87"/>
    </row>
    <row r="4" spans="1:16" ht="25.2" customHeight="1">
      <c r="A4" s="115"/>
      <c r="B4" s="97"/>
      <c r="C4" s="97"/>
      <c r="D4" s="87" t="s">
        <v>275</v>
      </c>
      <c r="E4" s="91"/>
      <c r="F4" s="91"/>
      <c r="G4" s="91"/>
      <c r="H4" s="83"/>
      <c r="I4" s="83"/>
      <c r="J4" s="83"/>
      <c r="K4" s="85"/>
      <c r="L4" s="85"/>
      <c r="M4" s="83"/>
      <c r="N4" s="85"/>
      <c r="O4" s="87"/>
    </row>
    <row r="5" spans="1:16" ht="25.2" customHeight="1">
      <c r="A5" s="115"/>
      <c r="B5" s="87" t="s">
        <v>641</v>
      </c>
      <c r="C5" s="87"/>
      <c r="D5" s="132"/>
      <c r="E5" s="91"/>
      <c r="F5" s="91"/>
      <c r="G5" s="91"/>
      <c r="H5" s="83"/>
      <c r="I5" s="83"/>
      <c r="J5" s="83"/>
      <c r="K5" s="85"/>
      <c r="L5" s="85"/>
      <c r="M5" s="83"/>
      <c r="N5" s="85"/>
      <c r="O5" s="87"/>
    </row>
    <row r="6" spans="1:16" ht="25.2" customHeight="1">
      <c r="A6" s="115"/>
      <c r="B6" s="87" t="s">
        <v>642</v>
      </c>
      <c r="C6" s="87"/>
      <c r="D6" s="132"/>
      <c r="E6" s="91"/>
      <c r="F6" s="91"/>
      <c r="G6" s="91"/>
      <c r="H6" s="83"/>
      <c r="I6" s="83"/>
      <c r="J6" s="83"/>
      <c r="K6" s="85"/>
      <c r="L6" s="85"/>
      <c r="M6" s="83"/>
      <c r="N6" s="85"/>
      <c r="O6" s="87"/>
    </row>
    <row r="7" spans="1:16" ht="25.2" customHeight="1">
      <c r="A7" s="115"/>
      <c r="B7" s="87" t="s">
        <v>445</v>
      </c>
      <c r="C7" s="87"/>
      <c r="D7" s="132"/>
      <c r="E7" s="91"/>
      <c r="F7" s="91"/>
      <c r="G7" s="91"/>
      <c r="H7" s="83"/>
      <c r="I7" s="83"/>
      <c r="J7" s="85"/>
      <c r="K7" s="85"/>
      <c r="L7" s="85"/>
      <c r="M7" s="83"/>
      <c r="N7" s="85"/>
      <c r="O7" s="87"/>
    </row>
    <row r="8" spans="1:16" ht="25.2" customHeight="1">
      <c r="A8" s="115"/>
      <c r="B8" s="97" t="s">
        <v>451</v>
      </c>
      <c r="C8" s="97"/>
      <c r="D8" s="132"/>
      <c r="E8" s="91"/>
      <c r="F8" s="91"/>
      <c r="G8" s="91"/>
      <c r="H8" s="83"/>
      <c r="I8" s="83"/>
      <c r="J8" s="83"/>
      <c r="K8" s="85"/>
      <c r="L8" s="85"/>
      <c r="M8" s="83"/>
      <c r="N8" s="85"/>
      <c r="O8" s="87"/>
    </row>
    <row r="9" spans="1:16" ht="25.2" customHeight="1">
      <c r="A9" s="115"/>
      <c r="B9" s="97"/>
      <c r="C9" s="97"/>
      <c r="D9" s="132"/>
      <c r="E9" s="91"/>
      <c r="F9" s="91"/>
      <c r="G9" s="91"/>
      <c r="H9" s="83"/>
      <c r="I9" s="83"/>
      <c r="J9" s="83"/>
      <c r="K9" s="85"/>
      <c r="L9" s="85"/>
      <c r="M9" s="83"/>
      <c r="N9" s="85"/>
      <c r="O9" s="87"/>
    </row>
    <row r="10" spans="1:16" ht="25.2" customHeight="1">
      <c r="A10" s="125" t="s">
        <v>278</v>
      </c>
      <c r="B10" s="111" t="s">
        <v>277</v>
      </c>
      <c r="C10" s="111"/>
      <c r="D10" s="132"/>
      <c r="E10" s="91"/>
      <c r="F10" s="91"/>
      <c r="G10" s="91"/>
      <c r="H10" s="83"/>
      <c r="I10" s="83"/>
      <c r="J10" s="83"/>
      <c r="K10" s="85"/>
      <c r="L10" s="85"/>
      <c r="M10" s="83"/>
      <c r="N10" s="85"/>
      <c r="O10" s="87"/>
    </row>
    <row r="11" spans="1:16" ht="25.2" customHeight="1">
      <c r="A11" s="125"/>
      <c r="B11" s="111"/>
      <c r="C11" s="111"/>
      <c r="D11" s="87" t="s">
        <v>643</v>
      </c>
      <c r="E11" s="91"/>
      <c r="F11" s="91"/>
      <c r="G11" s="91"/>
      <c r="H11" s="83"/>
      <c r="I11" s="83"/>
      <c r="J11" s="83"/>
      <c r="K11" s="85"/>
      <c r="L11" s="85"/>
      <c r="M11" s="83"/>
      <c r="N11" s="85"/>
      <c r="O11" s="87"/>
    </row>
    <row r="12" spans="1:16" ht="25.2" customHeight="1">
      <c r="A12" s="125"/>
      <c r="B12" s="87" t="s">
        <v>645</v>
      </c>
      <c r="C12" s="87"/>
      <c r="D12" s="132"/>
      <c r="E12" s="91"/>
      <c r="F12" s="91"/>
      <c r="G12" s="91"/>
      <c r="H12" s="83"/>
      <c r="I12" s="83"/>
      <c r="J12" s="83"/>
      <c r="K12" s="85"/>
      <c r="L12" s="85"/>
      <c r="M12" s="83"/>
      <c r="N12" s="85"/>
      <c r="O12" s="87"/>
    </row>
    <row r="13" spans="1:16" ht="25.2" customHeight="1">
      <c r="A13" s="125"/>
      <c r="B13" s="120" t="s">
        <v>644</v>
      </c>
      <c r="C13" s="120"/>
      <c r="D13" s="132"/>
      <c r="E13" s="91"/>
      <c r="F13" s="91"/>
      <c r="G13" s="91"/>
      <c r="H13" s="83"/>
      <c r="I13" s="83"/>
      <c r="J13" s="83"/>
      <c r="K13" s="85"/>
      <c r="L13" s="85"/>
      <c r="M13" s="83"/>
      <c r="N13" s="85"/>
      <c r="O13" s="87"/>
    </row>
    <row r="14" spans="1:16" ht="25.2" customHeight="1">
      <c r="A14" s="125"/>
      <c r="B14" s="120"/>
      <c r="C14" s="120"/>
      <c r="D14" s="132"/>
      <c r="E14" s="91"/>
      <c r="F14" s="91"/>
      <c r="G14" s="91"/>
      <c r="H14" s="83"/>
      <c r="I14" s="83"/>
      <c r="J14" s="83"/>
      <c r="K14" s="85"/>
      <c r="L14" s="85"/>
      <c r="M14" s="83"/>
      <c r="N14" s="85"/>
      <c r="O14" s="87"/>
    </row>
    <row r="15" spans="1:16" ht="25.2" customHeight="1">
      <c r="A15" s="125" t="s">
        <v>323</v>
      </c>
      <c r="B15" s="111" t="s">
        <v>24</v>
      </c>
      <c r="C15" s="111"/>
      <c r="D15" s="132"/>
      <c r="E15" s="91"/>
      <c r="F15" s="91"/>
      <c r="G15" s="91"/>
      <c r="H15" s="83"/>
      <c r="I15" s="83"/>
      <c r="J15" s="83"/>
      <c r="K15" s="85"/>
      <c r="L15" s="85"/>
      <c r="M15" s="83"/>
      <c r="N15" s="85"/>
      <c r="O15" s="87"/>
    </row>
    <row r="16" spans="1:16" ht="25.2" customHeight="1">
      <c r="A16" s="125"/>
      <c r="B16" s="110" t="s">
        <v>463</v>
      </c>
      <c r="C16" s="110"/>
      <c r="D16" s="111" t="s">
        <v>279</v>
      </c>
      <c r="E16" s="143"/>
      <c r="F16" s="143"/>
      <c r="G16" s="143"/>
      <c r="H16" s="191"/>
      <c r="I16" s="191"/>
      <c r="J16" s="191"/>
      <c r="K16" s="77"/>
      <c r="L16" s="77"/>
      <c r="M16" s="191"/>
      <c r="N16" s="77"/>
      <c r="O16" s="76"/>
      <c r="P16" s="192"/>
    </row>
    <row r="17" spans="1:18" ht="25.2" customHeight="1">
      <c r="A17" s="115"/>
      <c r="B17" s="76"/>
      <c r="C17" s="76"/>
      <c r="D17" s="87" t="s">
        <v>280</v>
      </c>
      <c r="E17" s="91"/>
      <c r="F17" s="91"/>
      <c r="G17" s="91"/>
      <c r="H17" s="83"/>
      <c r="I17" s="83"/>
      <c r="J17" s="83"/>
      <c r="K17" s="85"/>
      <c r="L17" s="85"/>
      <c r="M17" s="83"/>
      <c r="N17" s="85"/>
      <c r="O17" s="87"/>
    </row>
    <row r="18" spans="1:18" ht="25.2" customHeight="1">
      <c r="A18" s="115"/>
      <c r="B18" s="87" t="s">
        <v>646</v>
      </c>
      <c r="C18" s="87"/>
      <c r="D18" s="87"/>
      <c r="E18" s="91"/>
      <c r="F18" s="91"/>
      <c r="G18" s="91"/>
      <c r="H18" s="83"/>
      <c r="I18" s="83"/>
      <c r="J18" s="83"/>
      <c r="K18" s="85"/>
      <c r="L18" s="85"/>
      <c r="M18" s="83"/>
      <c r="N18" s="85"/>
      <c r="O18" s="87"/>
    </row>
    <row r="19" spans="1:18" ht="25.2" customHeight="1">
      <c r="A19" s="115"/>
      <c r="B19" s="87" t="s">
        <v>647</v>
      </c>
      <c r="C19" s="87"/>
      <c r="D19" s="139"/>
      <c r="E19" s="91"/>
      <c r="F19" s="91"/>
      <c r="G19" s="91"/>
      <c r="H19" s="83"/>
      <c r="I19" s="83"/>
      <c r="J19" s="83"/>
      <c r="K19" s="85"/>
      <c r="L19" s="85"/>
      <c r="M19" s="83"/>
      <c r="N19" s="85"/>
      <c r="O19" s="87"/>
    </row>
    <row r="20" spans="1:18" ht="25.2" customHeight="1">
      <c r="A20" s="115"/>
      <c r="B20" s="87"/>
      <c r="C20" s="87"/>
      <c r="D20" s="139"/>
      <c r="E20" s="91"/>
      <c r="F20" s="91"/>
      <c r="G20" s="91"/>
      <c r="H20" s="83"/>
      <c r="I20" s="83"/>
      <c r="J20" s="83"/>
      <c r="K20" s="85"/>
      <c r="L20" s="85"/>
      <c r="M20" s="83"/>
      <c r="N20" s="85"/>
      <c r="O20" s="87"/>
    </row>
    <row r="21" spans="1:18" s="174" customFormat="1" ht="25.2" customHeight="1">
      <c r="A21" s="115"/>
      <c r="B21" s="156" t="s">
        <v>326</v>
      </c>
      <c r="C21" s="105"/>
      <c r="D21" s="151" t="s">
        <v>281</v>
      </c>
      <c r="E21" s="193"/>
      <c r="F21" s="91"/>
      <c r="G21" s="91"/>
      <c r="H21" s="91"/>
      <c r="I21" s="91"/>
      <c r="J21" s="91"/>
      <c r="K21" s="83"/>
      <c r="L21" s="83"/>
      <c r="M21" s="83"/>
      <c r="N21" s="175"/>
      <c r="O21" s="175"/>
      <c r="P21" s="83"/>
      <c r="Q21" s="175"/>
      <c r="R21" s="105"/>
    </row>
    <row r="22" spans="1:18" s="174" customFormat="1" ht="25.2" customHeight="1">
      <c r="A22" s="115"/>
      <c r="B22" s="151"/>
      <c r="C22" s="151"/>
      <c r="D22" s="153" t="s">
        <v>282</v>
      </c>
      <c r="E22" s="153"/>
      <c r="F22" s="91"/>
      <c r="G22" s="91"/>
      <c r="H22" s="91"/>
      <c r="I22" s="91"/>
      <c r="J22" s="91"/>
      <c r="L22" s="83"/>
      <c r="M22" s="83"/>
      <c r="N22" s="175"/>
      <c r="O22" s="175"/>
      <c r="P22" s="83"/>
      <c r="Q22" s="175"/>
      <c r="R22" s="105"/>
    </row>
    <row r="23" spans="1:18" s="174" customFormat="1" ht="25.2" customHeight="1">
      <c r="A23" s="115"/>
      <c r="B23" s="151"/>
      <c r="C23" s="151"/>
      <c r="D23" s="83" t="s">
        <v>648</v>
      </c>
      <c r="E23" s="83"/>
      <c r="G23" s="91"/>
      <c r="H23" s="91"/>
      <c r="I23" s="91"/>
      <c r="J23" s="91"/>
      <c r="L23" s="83"/>
      <c r="M23" s="83"/>
      <c r="N23" s="175"/>
      <c r="O23" s="175"/>
      <c r="P23" s="83"/>
      <c r="Q23" s="175"/>
      <c r="R23" s="105"/>
    </row>
    <row r="24" spans="1:18" s="174" customFormat="1" ht="25.2" customHeight="1">
      <c r="A24" s="115"/>
      <c r="B24" s="151"/>
      <c r="C24" s="151"/>
      <c r="D24" s="83" t="s">
        <v>649</v>
      </c>
      <c r="E24" s="83"/>
      <c r="F24" s="91"/>
      <c r="G24" s="91"/>
      <c r="H24" s="91"/>
      <c r="I24" s="91"/>
      <c r="J24" s="91"/>
      <c r="L24" s="83"/>
      <c r="M24" s="83"/>
      <c r="N24" s="175"/>
      <c r="O24" s="175"/>
      <c r="P24" s="83"/>
      <c r="Q24" s="175"/>
      <c r="R24" s="105"/>
    </row>
    <row r="25" spans="1:18" s="174" customFormat="1" ht="25.2" customHeight="1">
      <c r="A25" s="115"/>
      <c r="B25" s="151"/>
      <c r="C25" s="151"/>
      <c r="D25" s="83" t="s">
        <v>650</v>
      </c>
      <c r="E25" s="83"/>
      <c r="F25" s="91"/>
      <c r="G25" s="91"/>
      <c r="H25" s="91"/>
      <c r="I25" s="91"/>
      <c r="J25" s="91"/>
      <c r="L25" s="83"/>
      <c r="M25" s="83"/>
      <c r="N25" s="175"/>
      <c r="O25" s="175"/>
      <c r="P25" s="83"/>
      <c r="Q25" s="175"/>
      <c r="R25" s="105"/>
    </row>
    <row r="26" spans="1:18" ht="25.2" customHeight="1">
      <c r="A26" s="115"/>
      <c r="B26" s="87"/>
      <c r="C26" s="87"/>
      <c r="D26" s="87" t="s">
        <v>651</v>
      </c>
      <c r="E26" s="91"/>
      <c r="F26" s="91"/>
      <c r="G26" s="91"/>
      <c r="H26" s="83"/>
      <c r="I26" s="83"/>
      <c r="J26" s="83"/>
      <c r="K26" s="85"/>
      <c r="L26" s="85"/>
      <c r="M26" s="83"/>
      <c r="N26" s="85"/>
      <c r="O26" s="87"/>
    </row>
    <row r="27" spans="1:18" ht="25.2" customHeight="1">
      <c r="A27" s="115"/>
      <c r="B27" s="87"/>
      <c r="C27" s="87"/>
      <c r="D27" s="87"/>
      <c r="E27" s="91"/>
      <c r="F27" s="91"/>
      <c r="G27" s="91"/>
      <c r="H27" s="83"/>
      <c r="I27" s="83"/>
      <c r="J27" s="83"/>
      <c r="K27" s="85"/>
      <c r="L27" s="85"/>
      <c r="M27" s="83"/>
      <c r="N27" s="85"/>
      <c r="O27" s="87"/>
    </row>
    <row r="28" spans="1:18" ht="25.2" customHeight="1">
      <c r="A28" s="115"/>
      <c r="B28" s="87"/>
      <c r="C28" s="87"/>
      <c r="D28" s="87"/>
      <c r="E28" s="91"/>
      <c r="F28" s="91"/>
      <c r="G28" s="91"/>
      <c r="H28" s="83"/>
      <c r="I28" s="83"/>
      <c r="J28" s="83"/>
      <c r="K28" s="85"/>
      <c r="L28" s="85"/>
      <c r="M28" s="83"/>
      <c r="N28" s="85"/>
      <c r="O28" s="87"/>
    </row>
    <row r="29" spans="1:18" ht="25.2" customHeight="1">
      <c r="A29" s="115"/>
      <c r="B29" s="87"/>
      <c r="C29" s="87"/>
      <c r="D29" s="87"/>
      <c r="E29" s="91"/>
      <c r="F29" s="91"/>
      <c r="G29" s="91"/>
      <c r="H29" s="83"/>
      <c r="I29" s="83"/>
      <c r="J29" s="83"/>
      <c r="K29" s="85"/>
      <c r="L29" s="85"/>
      <c r="M29" s="83"/>
      <c r="N29" s="85"/>
      <c r="O29" s="87"/>
    </row>
    <row r="30" spans="1:18" ht="25.2" customHeight="1">
      <c r="A30" s="115"/>
      <c r="B30" s="87"/>
      <c r="C30" s="87"/>
      <c r="D30" s="87"/>
      <c r="E30" s="91"/>
      <c r="F30" s="91"/>
      <c r="G30" s="91"/>
      <c r="H30" s="83"/>
      <c r="I30" s="83"/>
      <c r="J30" s="83"/>
      <c r="K30" s="85"/>
      <c r="L30" s="85"/>
      <c r="M30" s="83"/>
      <c r="N30" s="85"/>
      <c r="O30" s="87"/>
    </row>
    <row r="31" spans="1:18" ht="25.2" customHeight="1">
      <c r="A31" s="115"/>
      <c r="B31" s="87"/>
      <c r="C31" s="87"/>
      <c r="D31" s="139"/>
      <c r="E31" s="91"/>
      <c r="F31" s="91"/>
      <c r="G31" s="91"/>
      <c r="H31" s="83"/>
      <c r="I31" s="83"/>
      <c r="J31" s="83"/>
      <c r="K31" s="85"/>
      <c r="L31" s="85"/>
      <c r="M31" s="83"/>
      <c r="N31" s="85"/>
      <c r="O31" s="87"/>
    </row>
    <row r="32" spans="1:18" ht="25.2" customHeight="1">
      <c r="A32" s="115"/>
      <c r="B32" s="87"/>
      <c r="C32" s="87"/>
      <c r="D32" s="139"/>
      <c r="E32" s="91"/>
      <c r="F32" s="91"/>
      <c r="G32" s="91"/>
      <c r="H32" s="83"/>
      <c r="I32" s="83"/>
      <c r="J32" s="83"/>
      <c r="K32" s="85"/>
      <c r="L32" s="85"/>
      <c r="M32" s="83"/>
      <c r="N32" s="85"/>
      <c r="O32" s="87"/>
    </row>
    <row r="33" spans="1:15" ht="25.2" customHeight="1">
      <c r="A33" s="86"/>
      <c r="B33" s="86" t="s">
        <v>8</v>
      </c>
      <c r="C33" s="86"/>
      <c r="D33" s="86"/>
      <c r="E33" s="86"/>
      <c r="F33" s="86"/>
      <c r="G33" s="86"/>
      <c r="H33" s="86"/>
      <c r="I33" s="85"/>
      <c r="J33" s="86" t="s">
        <v>8</v>
      </c>
      <c r="K33" s="86"/>
      <c r="M33" s="86"/>
      <c r="N33" s="86"/>
      <c r="O33" s="86"/>
    </row>
    <row r="34" spans="1:15" ht="25.2" customHeight="1">
      <c r="A34" s="85"/>
      <c r="B34" s="85"/>
      <c r="C34" s="93" t="s">
        <v>9</v>
      </c>
      <c r="D34" s="85"/>
      <c r="E34" s="85"/>
      <c r="F34" s="94"/>
      <c r="G34" s="94"/>
      <c r="H34" s="86"/>
      <c r="I34" s="85"/>
      <c r="J34" s="359" t="s">
        <v>10</v>
      </c>
      <c r="K34" s="359"/>
      <c r="L34" s="359"/>
      <c r="M34" s="93"/>
      <c r="N34" s="93"/>
      <c r="O34" s="93"/>
    </row>
  </sheetData>
  <mergeCells count="2">
    <mergeCell ref="A1:N1"/>
    <mergeCell ref="J34:L34"/>
  </mergeCells>
  <pageMargins left="0.78740157480314965" right="0.27559055118110237" top="0.59055118110236227" bottom="0.39370078740157483" header="0.31496062992125984" footer="0.31496062992125984"/>
  <pageSetup paperSize="9" scale="9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3"/>
  <sheetViews>
    <sheetView view="pageBreakPreview" topLeftCell="A13" zoomScale="70" zoomScaleNormal="106" zoomScaleSheetLayoutView="70" workbookViewId="0">
      <selection activeCell="P30" sqref="O30:P30"/>
    </sheetView>
  </sheetViews>
  <sheetFormatPr defaultColWidth="9" defaultRowHeight="25.5" customHeight="1"/>
  <cols>
    <col min="1" max="1" width="3" style="174" customWidth="1"/>
    <col min="2" max="2" width="4.375" style="174" customWidth="1"/>
    <col min="3" max="3" width="1" style="174" customWidth="1"/>
    <col min="4" max="7" width="9.125" style="174" customWidth="1"/>
    <col min="8" max="8" width="9" style="174" customWidth="1"/>
    <col min="9" max="9" width="1" style="174" customWidth="1"/>
    <col min="10" max="10" width="10.375" style="174" customWidth="1"/>
    <col min="11" max="11" width="1" style="174" customWidth="1"/>
    <col min="12" max="12" width="9.625" style="190" customWidth="1"/>
    <col min="13" max="13" width="1.625" style="190" customWidth="1"/>
    <col min="14" max="14" width="9.625" style="190" customWidth="1"/>
    <col min="15" max="15" width="1.625" style="190" customWidth="1"/>
    <col min="16" max="16" width="9" style="190" customWidth="1"/>
    <col min="17" max="17" width="1.625" style="190" customWidth="1"/>
    <col min="18" max="18" width="15.375" style="190" customWidth="1"/>
    <col min="19" max="19" width="2.75" style="174" customWidth="1"/>
    <col min="20" max="20" width="12" style="174" bestFit="1" customWidth="1"/>
    <col min="21" max="16384" width="9" style="174"/>
  </cols>
  <sheetData>
    <row r="1" spans="1:19" ht="22.95" customHeight="1">
      <c r="A1" s="359" t="s">
        <v>583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86"/>
    </row>
    <row r="2" spans="1:19" ht="22.95" customHeight="1">
      <c r="A2" s="86"/>
      <c r="B2" s="175"/>
      <c r="C2" s="175"/>
      <c r="D2" s="118"/>
      <c r="E2" s="118"/>
      <c r="F2" s="118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86"/>
      <c r="S2" s="86"/>
    </row>
    <row r="3" spans="1:19" ht="22.95" customHeight="1">
      <c r="A3" s="115"/>
      <c r="B3" s="151"/>
      <c r="C3" s="151"/>
      <c r="D3" s="91" t="s">
        <v>446</v>
      </c>
      <c r="E3" s="91"/>
      <c r="F3" s="91"/>
      <c r="H3" s="91"/>
      <c r="I3" s="91"/>
      <c r="J3" s="91"/>
      <c r="K3" s="91"/>
      <c r="L3" s="174"/>
      <c r="M3" s="83"/>
      <c r="N3" s="83"/>
      <c r="O3" s="175"/>
      <c r="P3" s="175"/>
      <c r="Q3" s="83"/>
      <c r="R3" s="175"/>
      <c r="S3" s="105"/>
    </row>
    <row r="4" spans="1:19" ht="22.95" customHeight="1">
      <c r="A4" s="115"/>
      <c r="B4" s="151"/>
      <c r="C4" s="151"/>
      <c r="D4" s="83" t="s">
        <v>390</v>
      </c>
      <c r="E4" s="83"/>
      <c r="F4" s="83"/>
      <c r="G4" s="91"/>
      <c r="H4" s="91"/>
      <c r="I4" s="91"/>
      <c r="J4" s="91"/>
      <c r="K4" s="91"/>
      <c r="L4" s="174"/>
      <c r="M4" s="83"/>
      <c r="N4" s="83"/>
      <c r="O4" s="175"/>
      <c r="P4" s="175"/>
      <c r="Q4" s="83"/>
      <c r="R4" s="175"/>
      <c r="S4" s="105"/>
    </row>
    <row r="5" spans="1:19" ht="22.95" customHeight="1">
      <c r="A5" s="115"/>
      <c r="B5" s="151"/>
      <c r="C5" s="151"/>
      <c r="D5" s="83"/>
      <c r="E5" s="83"/>
      <c r="F5" s="83"/>
      <c r="H5" s="390" t="s">
        <v>283</v>
      </c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105"/>
    </row>
    <row r="6" spans="1:19" ht="22.95" customHeight="1">
      <c r="A6" s="115"/>
      <c r="B6" s="151"/>
      <c r="C6" s="151"/>
      <c r="D6" s="153"/>
      <c r="E6" s="153"/>
      <c r="F6" s="153"/>
      <c r="G6" s="91"/>
      <c r="H6" s="391" t="s">
        <v>284</v>
      </c>
      <c r="I6" s="391"/>
      <c r="J6" s="391"/>
      <c r="K6" s="391"/>
      <c r="L6" s="391"/>
      <c r="M6" s="176"/>
      <c r="N6" s="384" t="s">
        <v>285</v>
      </c>
      <c r="O6" s="176"/>
      <c r="P6" s="386" t="s">
        <v>77</v>
      </c>
      <c r="Q6" s="83"/>
      <c r="R6" s="177" t="s">
        <v>286</v>
      </c>
      <c r="S6" s="105"/>
    </row>
    <row r="7" spans="1:19" ht="22.95" customHeight="1">
      <c r="A7" s="115"/>
      <c r="B7" s="151"/>
      <c r="C7" s="151"/>
      <c r="D7" s="153"/>
      <c r="E7" s="153"/>
      <c r="F7" s="153"/>
      <c r="G7" s="91"/>
      <c r="H7" s="176" t="s">
        <v>236</v>
      </c>
      <c r="I7" s="176"/>
      <c r="J7" s="388" t="s">
        <v>287</v>
      </c>
      <c r="K7" s="176"/>
      <c r="L7" s="176" t="s">
        <v>237</v>
      </c>
      <c r="M7" s="176"/>
      <c r="N7" s="384"/>
      <c r="O7" s="176"/>
      <c r="P7" s="386"/>
      <c r="Q7" s="83"/>
      <c r="R7" s="178" t="s">
        <v>288</v>
      </c>
      <c r="S7" s="105"/>
    </row>
    <row r="8" spans="1:19" ht="22.95" customHeight="1">
      <c r="A8" s="115"/>
      <c r="B8" s="151"/>
      <c r="C8" s="151"/>
      <c r="D8" s="153"/>
      <c r="E8" s="153"/>
      <c r="F8" s="153"/>
      <c r="G8" s="91"/>
      <c r="H8" s="179"/>
      <c r="I8" s="176"/>
      <c r="J8" s="389"/>
      <c r="K8" s="176"/>
      <c r="L8" s="180"/>
      <c r="M8" s="176"/>
      <c r="N8" s="385"/>
      <c r="O8" s="176"/>
      <c r="P8" s="387"/>
      <c r="Q8" s="83"/>
      <c r="R8" s="181" t="s">
        <v>289</v>
      </c>
      <c r="S8" s="105"/>
    </row>
    <row r="9" spans="1:19" ht="22.95" customHeight="1">
      <c r="A9" s="115"/>
      <c r="B9" s="182" t="s">
        <v>290</v>
      </c>
      <c r="C9" s="153"/>
      <c r="G9" s="91"/>
      <c r="H9" s="91"/>
      <c r="I9" s="91"/>
      <c r="J9" s="91"/>
      <c r="K9" s="91"/>
      <c r="L9" s="174"/>
      <c r="M9" s="83"/>
      <c r="N9" s="83"/>
      <c r="O9" s="175"/>
      <c r="P9" s="175"/>
      <c r="Q9" s="83"/>
      <c r="R9" s="177"/>
      <c r="S9" s="105"/>
    </row>
    <row r="10" spans="1:19" ht="22.95" customHeight="1">
      <c r="A10" s="115"/>
      <c r="B10" s="152" t="s">
        <v>590</v>
      </c>
      <c r="C10" s="153"/>
      <c r="G10" s="91"/>
      <c r="H10" s="5">
        <v>80.510000000000005</v>
      </c>
      <c r="I10" s="15"/>
      <c r="J10" s="5">
        <v>0</v>
      </c>
      <c r="K10" s="5"/>
      <c r="L10" s="5">
        <v>0</v>
      </c>
      <c r="M10" s="15"/>
      <c r="N10" s="5">
        <v>21.85</v>
      </c>
      <c r="O10" s="15"/>
      <c r="P10" s="5">
        <f>SUM(H10:N10)</f>
        <v>102.36000000000001</v>
      </c>
      <c r="Q10" s="176"/>
      <c r="R10" s="177" t="s">
        <v>394</v>
      </c>
      <c r="S10" s="105"/>
    </row>
    <row r="11" spans="1:19" ht="22.95" customHeight="1">
      <c r="A11" s="115"/>
      <c r="B11" s="152" t="s">
        <v>591</v>
      </c>
      <c r="C11" s="153"/>
      <c r="G11" s="91"/>
      <c r="H11" s="5">
        <v>36.28</v>
      </c>
      <c r="I11" s="15"/>
      <c r="J11" s="5">
        <v>0</v>
      </c>
      <c r="K11" s="5"/>
      <c r="L11" s="5">
        <v>0</v>
      </c>
      <c r="M11" s="15"/>
      <c r="N11" s="5">
        <v>0</v>
      </c>
      <c r="O11" s="15"/>
      <c r="P11" s="5">
        <f>SUM(H11:N11)</f>
        <v>36.28</v>
      </c>
      <c r="Q11" s="176"/>
      <c r="R11" s="183" t="s">
        <v>291</v>
      </c>
      <c r="S11" s="105"/>
    </row>
    <row r="12" spans="1:19" ht="22.95" customHeight="1">
      <c r="A12" s="115"/>
      <c r="B12" s="152" t="s">
        <v>211</v>
      </c>
      <c r="C12" s="153"/>
      <c r="G12" s="91"/>
      <c r="H12" s="62">
        <f>SUM(H10:H11)</f>
        <v>116.79</v>
      </c>
      <c r="I12" s="184"/>
      <c r="J12" s="62">
        <f>SUM(J10:J11)</f>
        <v>0</v>
      </c>
      <c r="K12" s="8"/>
      <c r="L12" s="62">
        <f>SUM(L10:L11)</f>
        <v>0</v>
      </c>
      <c r="M12" s="184"/>
      <c r="N12" s="62">
        <f>SUM(N10:N11)</f>
        <v>21.85</v>
      </c>
      <c r="O12" s="184"/>
      <c r="P12" s="62">
        <f>SUM(P10:P11)</f>
        <v>138.64000000000001</v>
      </c>
      <c r="Q12" s="176"/>
      <c r="R12" s="177"/>
      <c r="S12" s="105"/>
    </row>
    <row r="13" spans="1:19" ht="22.95" customHeight="1">
      <c r="A13" s="115"/>
      <c r="B13" s="185" t="s">
        <v>292</v>
      </c>
      <c r="C13" s="153"/>
      <c r="H13" s="83"/>
      <c r="I13" s="16"/>
      <c r="J13" s="16"/>
      <c r="K13" s="16"/>
      <c r="L13" s="16"/>
      <c r="M13" s="16"/>
      <c r="N13" s="184"/>
      <c r="O13" s="16"/>
      <c r="P13" s="184"/>
      <c r="Q13" s="155"/>
      <c r="R13" s="176"/>
      <c r="S13" s="105"/>
    </row>
    <row r="14" spans="1:19" ht="22.95" customHeight="1">
      <c r="A14" s="115"/>
      <c r="B14" s="152" t="s">
        <v>588</v>
      </c>
      <c r="C14" s="153"/>
      <c r="G14" s="91"/>
      <c r="H14" s="8">
        <v>588.52</v>
      </c>
      <c r="I14" s="16"/>
      <c r="J14" s="8">
        <v>0</v>
      </c>
      <c r="K14" s="8"/>
      <c r="L14" s="8">
        <v>0</v>
      </c>
      <c r="M14" s="16"/>
      <c r="N14" s="8">
        <v>0</v>
      </c>
      <c r="O14" s="16"/>
      <c r="P14" s="8">
        <f>SUM(H14:N14)</f>
        <v>588.52</v>
      </c>
      <c r="Q14" s="155"/>
      <c r="R14" s="183">
        <v>8.5</v>
      </c>
      <c r="S14" s="105"/>
    </row>
    <row r="15" spans="1:19" ht="22.95" customHeight="1">
      <c r="A15" s="115"/>
      <c r="B15" s="152" t="s">
        <v>587</v>
      </c>
      <c r="C15" s="153"/>
      <c r="G15" s="91"/>
      <c r="H15" s="8">
        <v>0</v>
      </c>
      <c r="I15" s="16"/>
      <c r="J15" s="8">
        <f>10.03+5.44</f>
        <v>15.469999999999999</v>
      </c>
      <c r="K15" s="8"/>
      <c r="L15" s="8">
        <v>0</v>
      </c>
      <c r="M15" s="16"/>
      <c r="N15" s="8">
        <v>0</v>
      </c>
      <c r="O15" s="16"/>
      <c r="P15" s="8">
        <f>SUM(H15:N15)</f>
        <v>15.469999999999999</v>
      </c>
      <c r="Q15" s="155"/>
      <c r="R15" s="183">
        <v>10.53</v>
      </c>
      <c r="S15" s="105"/>
    </row>
    <row r="16" spans="1:19" ht="22.95" customHeight="1">
      <c r="A16" s="115"/>
      <c r="B16" s="152" t="s">
        <v>589</v>
      </c>
      <c r="C16" s="153"/>
      <c r="G16" s="91"/>
      <c r="H16" s="7">
        <v>0.57999999999999996</v>
      </c>
      <c r="I16" s="12"/>
      <c r="J16" s="8">
        <v>3.05</v>
      </c>
      <c r="K16" s="13"/>
      <c r="L16" s="8">
        <v>46.8</v>
      </c>
      <c r="M16" s="16"/>
      <c r="N16" s="8">
        <v>0</v>
      </c>
      <c r="O16" s="16"/>
      <c r="P16" s="8">
        <f>SUM(H16:N16)</f>
        <v>50.43</v>
      </c>
      <c r="Q16" s="5">
        <f>SUM(P14:P16)</f>
        <v>654.41999999999996</v>
      </c>
      <c r="R16" s="177">
        <v>10.53</v>
      </c>
      <c r="S16" s="105"/>
    </row>
    <row r="17" spans="1:19" ht="22.95" customHeight="1">
      <c r="A17" s="115"/>
      <c r="B17" s="152" t="s">
        <v>211</v>
      </c>
      <c r="C17" s="153"/>
      <c r="G17" s="91"/>
      <c r="H17" s="62">
        <f>SUM(H14:H16)</f>
        <v>589.1</v>
      </c>
      <c r="I17" s="184"/>
      <c r="J17" s="62">
        <f>SUM(J14:J16)</f>
        <v>18.52</v>
      </c>
      <c r="K17" s="16"/>
      <c r="L17" s="62">
        <f>SUM(L14:L16)</f>
        <v>46.8</v>
      </c>
      <c r="M17" s="16"/>
      <c r="N17" s="62">
        <f>SUM(N14:N16)</f>
        <v>0</v>
      </c>
      <c r="O17" s="16"/>
      <c r="P17" s="186">
        <f>SUM(P14:P16)</f>
        <v>654.41999999999996</v>
      </c>
      <c r="Q17" s="155"/>
      <c r="R17" s="176"/>
      <c r="S17" s="105"/>
    </row>
    <row r="18" spans="1:19" ht="8.4" customHeight="1">
      <c r="A18" s="115"/>
      <c r="B18" s="151"/>
      <c r="C18" s="151"/>
      <c r="D18" s="152"/>
      <c r="E18" s="153"/>
      <c r="F18" s="153"/>
      <c r="G18" s="91"/>
      <c r="H18" s="15"/>
      <c r="I18" s="184"/>
      <c r="J18" s="15"/>
      <c r="K18" s="16"/>
      <c r="L18" s="5"/>
      <c r="M18" s="16"/>
      <c r="N18" s="15"/>
      <c r="O18" s="16"/>
      <c r="P18" s="15"/>
      <c r="Q18" s="155"/>
      <c r="R18" s="176"/>
      <c r="S18" s="105"/>
    </row>
    <row r="19" spans="1:19" ht="22.95" customHeight="1">
      <c r="A19" s="115"/>
      <c r="B19" s="151"/>
      <c r="C19" s="151"/>
      <c r="D19" s="83"/>
      <c r="E19" s="83"/>
      <c r="F19" s="83"/>
      <c r="H19" s="390" t="s">
        <v>295</v>
      </c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105"/>
    </row>
    <row r="20" spans="1:19" ht="22.95" customHeight="1">
      <c r="A20" s="115"/>
      <c r="B20" s="151"/>
      <c r="C20" s="151"/>
      <c r="D20" s="153"/>
      <c r="E20" s="153"/>
      <c r="F20" s="153"/>
      <c r="G20" s="91"/>
      <c r="H20" s="391" t="s">
        <v>284</v>
      </c>
      <c r="I20" s="391"/>
      <c r="J20" s="391"/>
      <c r="K20" s="391"/>
      <c r="L20" s="391"/>
      <c r="M20" s="176"/>
      <c r="N20" s="384" t="s">
        <v>285</v>
      </c>
      <c r="O20" s="176"/>
      <c r="P20" s="386" t="s">
        <v>77</v>
      </c>
      <c r="Q20" s="83"/>
      <c r="R20" s="177" t="s">
        <v>286</v>
      </c>
      <c r="S20" s="105"/>
    </row>
    <row r="21" spans="1:19" ht="22.95" customHeight="1">
      <c r="A21" s="115"/>
      <c r="B21" s="151"/>
      <c r="C21" s="151"/>
      <c r="D21" s="153"/>
      <c r="E21" s="153"/>
      <c r="F21" s="153"/>
      <c r="G21" s="91"/>
      <c r="H21" s="176" t="s">
        <v>236</v>
      </c>
      <c r="I21" s="176"/>
      <c r="J21" s="388" t="s">
        <v>287</v>
      </c>
      <c r="K21" s="176"/>
      <c r="L21" s="176" t="s">
        <v>237</v>
      </c>
      <c r="M21" s="176"/>
      <c r="N21" s="384"/>
      <c r="O21" s="176"/>
      <c r="P21" s="386"/>
      <c r="Q21" s="83"/>
      <c r="R21" s="178" t="s">
        <v>288</v>
      </c>
      <c r="S21" s="105"/>
    </row>
    <row r="22" spans="1:19" ht="22.95" customHeight="1">
      <c r="A22" s="115"/>
      <c r="B22" s="151"/>
      <c r="C22" s="151"/>
      <c r="D22" s="153"/>
      <c r="E22" s="153"/>
      <c r="F22" s="153"/>
      <c r="G22" s="91"/>
      <c r="H22" s="179"/>
      <c r="I22" s="176"/>
      <c r="J22" s="389"/>
      <c r="K22" s="176"/>
      <c r="L22" s="180"/>
      <c r="M22" s="176"/>
      <c r="N22" s="385"/>
      <c r="O22" s="176"/>
      <c r="P22" s="387"/>
      <c r="Q22" s="83"/>
      <c r="R22" s="181" t="s">
        <v>289</v>
      </c>
      <c r="S22" s="105"/>
    </row>
    <row r="23" spans="1:19" ht="22.95" customHeight="1">
      <c r="A23" s="115"/>
      <c r="B23" s="182" t="s">
        <v>290</v>
      </c>
      <c r="C23" s="153"/>
      <c r="G23" s="91"/>
      <c r="H23" s="91"/>
      <c r="I23" s="91"/>
      <c r="J23" s="91"/>
      <c r="K23" s="91"/>
      <c r="L23" s="174"/>
      <c r="M23" s="83"/>
      <c r="N23" s="83"/>
      <c r="O23" s="175"/>
      <c r="P23" s="175"/>
      <c r="Q23" s="83"/>
      <c r="R23" s="177"/>
      <c r="S23" s="105"/>
    </row>
    <row r="24" spans="1:19" ht="22.95" customHeight="1">
      <c r="A24" s="115"/>
      <c r="B24" s="152" t="s">
        <v>592</v>
      </c>
      <c r="C24" s="153"/>
      <c r="G24" s="91"/>
      <c r="H24" s="5">
        <v>20.85</v>
      </c>
      <c r="I24" s="15"/>
      <c r="J24" s="5">
        <v>0</v>
      </c>
      <c r="K24" s="5"/>
      <c r="L24" s="5">
        <v>0</v>
      </c>
      <c r="M24" s="15"/>
      <c r="N24" s="5">
        <v>21.85</v>
      </c>
      <c r="O24" s="15"/>
      <c r="P24" s="5">
        <f>SUM(H24:N24)</f>
        <v>42.7</v>
      </c>
      <c r="Q24" s="176"/>
      <c r="R24" s="177" t="s">
        <v>394</v>
      </c>
      <c r="S24" s="105"/>
    </row>
    <row r="25" spans="1:19" ht="22.95" customHeight="1">
      <c r="A25" s="115"/>
      <c r="B25" s="152" t="s">
        <v>593</v>
      </c>
      <c r="C25" s="153"/>
      <c r="G25" s="91"/>
      <c r="H25" s="5">
        <v>36.28</v>
      </c>
      <c r="I25" s="15"/>
      <c r="J25" s="5">
        <v>0</v>
      </c>
      <c r="K25" s="5"/>
      <c r="L25" s="5">
        <v>0</v>
      </c>
      <c r="M25" s="15"/>
      <c r="N25" s="5">
        <v>0</v>
      </c>
      <c r="O25" s="15"/>
      <c r="P25" s="5">
        <f>SUM(H25:N25)</f>
        <v>36.28</v>
      </c>
      <c r="Q25" s="176"/>
      <c r="R25" s="183" t="s">
        <v>291</v>
      </c>
      <c r="S25" s="105"/>
    </row>
    <row r="26" spans="1:19" ht="22.95" customHeight="1">
      <c r="A26" s="115"/>
      <c r="B26" s="152" t="s">
        <v>211</v>
      </c>
      <c r="C26" s="153"/>
      <c r="G26" s="91"/>
      <c r="H26" s="62">
        <f>SUM(H24:H25)</f>
        <v>57.13</v>
      </c>
      <c r="I26" s="184"/>
      <c r="J26" s="62">
        <f>SUM(J24:J25)</f>
        <v>0</v>
      </c>
      <c r="K26" s="8"/>
      <c r="L26" s="62">
        <f>SUM(L24:L25)</f>
        <v>0</v>
      </c>
      <c r="M26" s="184"/>
      <c r="N26" s="62">
        <f>SUM(N24:N25)</f>
        <v>21.85</v>
      </c>
      <c r="O26" s="184"/>
      <c r="P26" s="62">
        <f>SUM(P24:P25)</f>
        <v>78.98</v>
      </c>
      <c r="Q26" s="176"/>
      <c r="R26" s="177"/>
      <c r="S26" s="105"/>
    </row>
    <row r="27" spans="1:19" ht="22.95" customHeight="1">
      <c r="A27" s="115"/>
      <c r="B27" s="185" t="s">
        <v>292</v>
      </c>
      <c r="C27" s="153"/>
      <c r="H27" s="6"/>
      <c r="I27" s="16"/>
      <c r="J27" s="16"/>
      <c r="K27" s="16"/>
      <c r="L27" s="16"/>
      <c r="M27" s="16"/>
      <c r="N27" s="184"/>
      <c r="O27" s="16"/>
      <c r="P27" s="184"/>
      <c r="Q27" s="155"/>
      <c r="R27" s="176"/>
      <c r="S27" s="105"/>
    </row>
    <row r="28" spans="1:19" ht="22.95" customHeight="1">
      <c r="A28" s="115"/>
      <c r="B28" s="152" t="s">
        <v>588</v>
      </c>
      <c r="C28" s="153"/>
      <c r="G28" s="91"/>
      <c r="H28" s="8">
        <v>588.52</v>
      </c>
      <c r="I28" s="16"/>
      <c r="J28" s="8">
        <v>0</v>
      </c>
      <c r="K28" s="8"/>
      <c r="L28" s="8">
        <v>0</v>
      </c>
      <c r="M28" s="16"/>
      <c r="N28" s="8">
        <v>0</v>
      </c>
      <c r="O28" s="16"/>
      <c r="P28" s="8">
        <f>SUM(H28:N28)</f>
        <v>588.52</v>
      </c>
      <c r="Q28" s="155"/>
      <c r="R28" s="183">
        <v>8.5</v>
      </c>
      <c r="S28" s="105"/>
    </row>
    <row r="29" spans="1:19" ht="22.95" customHeight="1">
      <c r="A29" s="115"/>
      <c r="B29" s="152" t="s">
        <v>587</v>
      </c>
      <c r="C29" s="153"/>
      <c r="G29" s="91"/>
      <c r="H29" s="8">
        <v>0</v>
      </c>
      <c r="I29" s="16"/>
      <c r="J29" s="8">
        <v>15.47</v>
      </c>
      <c r="K29" s="8"/>
      <c r="L29" s="8">
        <v>0</v>
      </c>
      <c r="M29" s="16"/>
      <c r="N29" s="8">
        <v>0</v>
      </c>
      <c r="O29" s="16"/>
      <c r="P29" s="8">
        <f>SUM(H29:N29)</f>
        <v>15.47</v>
      </c>
      <c r="Q29" s="155"/>
      <c r="R29" s="183">
        <v>10.53</v>
      </c>
      <c r="S29" s="105"/>
    </row>
    <row r="30" spans="1:19" ht="22.95" customHeight="1">
      <c r="A30" s="115"/>
      <c r="B30" s="152" t="s">
        <v>589</v>
      </c>
      <c r="C30" s="153"/>
      <c r="G30" s="91"/>
      <c r="H30" s="7">
        <v>0.57999999999999996</v>
      </c>
      <c r="I30" s="12"/>
      <c r="J30" s="8">
        <v>3.05</v>
      </c>
      <c r="K30" s="13"/>
      <c r="L30" s="8">
        <v>46.8</v>
      </c>
      <c r="M30" s="16"/>
      <c r="N30" s="8">
        <v>0</v>
      </c>
      <c r="O30" s="16"/>
      <c r="P30" s="8">
        <f>SUM(H30:N30)</f>
        <v>50.43</v>
      </c>
      <c r="Q30" s="155"/>
      <c r="R30" s="177">
        <v>10.53</v>
      </c>
      <c r="S30" s="105"/>
    </row>
    <row r="31" spans="1:19" ht="22.95" customHeight="1">
      <c r="A31" s="115"/>
      <c r="B31" s="173" t="s">
        <v>594</v>
      </c>
      <c r="C31" s="187"/>
      <c r="G31" s="91"/>
      <c r="H31" s="63">
        <v>35</v>
      </c>
      <c r="I31" s="64"/>
      <c r="J31" s="65" t="s">
        <v>31</v>
      </c>
      <c r="K31" s="66"/>
      <c r="L31" s="65">
        <v>0</v>
      </c>
      <c r="M31" s="67"/>
      <c r="N31" s="65">
        <v>0</v>
      </c>
      <c r="O31" s="67"/>
      <c r="P31" s="8">
        <f>SUM(H31:N31)</f>
        <v>35</v>
      </c>
      <c r="Q31" s="188"/>
      <c r="R31" s="189" t="s">
        <v>452</v>
      </c>
      <c r="S31" s="105"/>
    </row>
    <row r="32" spans="1:19" ht="22.95" customHeight="1">
      <c r="A32" s="115"/>
      <c r="B32" s="152" t="s">
        <v>211</v>
      </c>
      <c r="C32" s="153"/>
      <c r="G32" s="91"/>
      <c r="H32" s="62">
        <f>SUM(H28:H31)</f>
        <v>624.1</v>
      </c>
      <c r="I32" s="184"/>
      <c r="J32" s="62">
        <f>SUM(J28:J31)</f>
        <v>18.52</v>
      </c>
      <c r="K32" s="16"/>
      <c r="L32" s="62">
        <f>SUM(L28:L31)</f>
        <v>46.8</v>
      </c>
      <c r="M32" s="16"/>
      <c r="N32" s="62">
        <f>SUM(N28:N30)</f>
        <v>0</v>
      </c>
      <c r="O32" s="16"/>
      <c r="P32" s="62">
        <f>SUM(P28:P31)</f>
        <v>689.42</v>
      </c>
      <c r="Q32" s="155"/>
      <c r="R32" s="176"/>
      <c r="S32" s="105"/>
    </row>
    <row r="33" spans="1:19" ht="22.2" customHeight="1">
      <c r="A33" s="115"/>
      <c r="B33" s="151"/>
      <c r="C33" s="151"/>
      <c r="D33" s="152"/>
      <c r="E33" s="153"/>
      <c r="F33" s="153"/>
      <c r="G33" s="91"/>
      <c r="H33" s="5"/>
      <c r="I33" s="184"/>
      <c r="J33" s="5"/>
      <c r="K33" s="16"/>
      <c r="L33" s="5"/>
      <c r="M33" s="16"/>
      <c r="N33" s="5"/>
      <c r="O33" s="16"/>
      <c r="P33" s="5"/>
      <c r="Q33" s="155"/>
      <c r="R33" s="176"/>
      <c r="S33" s="105"/>
    </row>
    <row r="34" spans="1:19" ht="22.2" customHeight="1">
      <c r="A34" s="115"/>
      <c r="B34" s="156" t="s">
        <v>464</v>
      </c>
      <c r="C34" s="105"/>
      <c r="D34" s="76" t="s">
        <v>297</v>
      </c>
      <c r="E34" s="153"/>
      <c r="F34" s="153"/>
      <c r="G34" s="91"/>
      <c r="H34" s="5"/>
      <c r="I34" s="184"/>
      <c r="J34" s="5"/>
      <c r="K34" s="16"/>
      <c r="L34" s="5"/>
      <c r="M34" s="16"/>
      <c r="N34" s="5"/>
      <c r="O34" s="16"/>
      <c r="P34" s="5"/>
      <c r="Q34" s="155"/>
      <c r="R34" s="176"/>
      <c r="S34" s="105"/>
    </row>
    <row r="35" spans="1:19" ht="22.2" customHeight="1">
      <c r="B35" s="151"/>
      <c r="C35" s="151"/>
      <c r="D35" s="87" t="s">
        <v>298</v>
      </c>
      <c r="E35" s="105"/>
      <c r="F35" s="105"/>
    </row>
    <row r="36" spans="1:19" ht="22.2" customHeight="1">
      <c r="A36" s="115"/>
      <c r="B36" s="150"/>
      <c r="C36" s="105"/>
      <c r="D36" s="105" t="s">
        <v>299</v>
      </c>
      <c r="E36" s="132"/>
      <c r="F36" s="132"/>
      <c r="G36" s="91"/>
      <c r="H36" s="5"/>
      <c r="I36" s="184"/>
      <c r="J36" s="5"/>
      <c r="K36" s="16"/>
      <c r="L36" s="5"/>
      <c r="M36" s="16"/>
      <c r="N36" s="5"/>
      <c r="O36" s="16"/>
      <c r="P36" s="5"/>
      <c r="Q36" s="155"/>
      <c r="R36" s="176"/>
      <c r="S36" s="105"/>
    </row>
    <row r="37" spans="1:19" ht="22.2" customHeight="1">
      <c r="A37" s="115"/>
      <c r="B37" s="150"/>
      <c r="C37" s="172"/>
      <c r="D37" s="172" t="s">
        <v>300</v>
      </c>
      <c r="E37" s="132"/>
      <c r="F37" s="132"/>
      <c r="G37" s="91"/>
      <c r="H37" s="5"/>
      <c r="I37" s="184"/>
      <c r="J37" s="5"/>
      <c r="K37" s="16"/>
      <c r="L37" s="5"/>
      <c r="M37" s="16"/>
      <c r="N37" s="5"/>
      <c r="O37" s="16"/>
      <c r="P37" s="5"/>
      <c r="Q37" s="155"/>
      <c r="R37" s="176"/>
      <c r="S37" s="105"/>
    </row>
    <row r="38" spans="1:19" ht="22.2" customHeight="1">
      <c r="A38" s="115"/>
      <c r="B38" s="150"/>
      <c r="C38" s="150"/>
      <c r="D38" s="83" t="s">
        <v>301</v>
      </c>
      <c r="E38" s="150"/>
      <c r="F38" s="150"/>
      <c r="G38" s="91"/>
      <c r="H38" s="5"/>
      <c r="I38" s="184"/>
      <c r="J38" s="5"/>
      <c r="K38" s="16"/>
      <c r="L38" s="5"/>
      <c r="M38" s="16"/>
      <c r="N38" s="5"/>
      <c r="O38" s="16"/>
      <c r="P38" s="5"/>
      <c r="Q38" s="155"/>
      <c r="R38" s="176"/>
      <c r="S38" s="105"/>
    </row>
    <row r="39" spans="1:19" ht="22.2" customHeight="1">
      <c r="A39" s="115"/>
      <c r="B39" s="150"/>
      <c r="C39" s="150"/>
      <c r="D39" s="83" t="s">
        <v>302</v>
      </c>
      <c r="E39" s="150"/>
      <c r="F39" s="150"/>
      <c r="G39" s="91"/>
      <c r="H39" s="5"/>
      <c r="I39" s="184"/>
      <c r="J39" s="5"/>
      <c r="K39" s="16"/>
      <c r="L39" s="5"/>
      <c r="M39" s="16"/>
      <c r="N39" s="5"/>
      <c r="O39" s="16"/>
      <c r="P39" s="5"/>
      <c r="Q39" s="155"/>
      <c r="R39" s="176"/>
      <c r="S39" s="105"/>
    </row>
    <row r="40" spans="1:19" ht="22.2" customHeight="1">
      <c r="A40" s="115"/>
      <c r="B40" s="150"/>
      <c r="C40" s="150"/>
      <c r="D40" s="83" t="s">
        <v>303</v>
      </c>
      <c r="E40" s="150"/>
      <c r="F40" s="150"/>
      <c r="G40" s="91"/>
      <c r="H40" s="5"/>
      <c r="I40" s="184"/>
      <c r="J40" s="5"/>
      <c r="K40" s="16"/>
      <c r="L40" s="5"/>
      <c r="M40" s="16"/>
      <c r="N40" s="5"/>
      <c r="O40" s="16"/>
      <c r="P40" s="5"/>
      <c r="Q40" s="155"/>
      <c r="R40" s="176"/>
      <c r="S40" s="105"/>
    </row>
    <row r="41" spans="1:19" ht="22.2" customHeight="1">
      <c r="A41" s="115"/>
      <c r="B41" s="151"/>
      <c r="C41" s="151"/>
      <c r="D41" s="152"/>
      <c r="E41" s="153"/>
      <c r="F41" s="153"/>
      <c r="G41" s="91"/>
      <c r="H41" s="5"/>
      <c r="I41" s="184"/>
      <c r="J41" s="5"/>
      <c r="K41" s="16"/>
      <c r="L41" s="5"/>
      <c r="M41" s="16"/>
      <c r="N41" s="5"/>
      <c r="O41" s="16"/>
      <c r="P41" s="5"/>
      <c r="Q41" s="155"/>
      <c r="R41" s="176"/>
      <c r="S41" s="105"/>
    </row>
    <row r="42" spans="1:19" s="117" customFormat="1" ht="22.2" customHeight="1">
      <c r="A42" s="86" t="s">
        <v>8</v>
      </c>
      <c r="B42" s="86"/>
      <c r="C42" s="86"/>
      <c r="D42" s="86"/>
      <c r="E42" s="86"/>
      <c r="F42" s="86"/>
      <c r="G42" s="86"/>
      <c r="H42" s="86"/>
      <c r="I42" s="85"/>
      <c r="K42" s="86" t="s">
        <v>304</v>
      </c>
      <c r="L42" s="86"/>
      <c r="M42" s="86"/>
      <c r="N42" s="86"/>
      <c r="P42" s="86"/>
    </row>
    <row r="43" spans="1:19" s="117" customFormat="1" ht="22.2" customHeight="1">
      <c r="A43" s="85"/>
      <c r="B43" s="93" t="s">
        <v>176</v>
      </c>
      <c r="D43" s="85"/>
      <c r="E43" s="94"/>
      <c r="F43" s="94"/>
      <c r="G43" s="94"/>
      <c r="H43" s="86"/>
      <c r="I43" s="85"/>
      <c r="K43" s="86" t="s">
        <v>305</v>
      </c>
      <c r="L43" s="86"/>
      <c r="M43" s="86"/>
      <c r="P43" s="86"/>
    </row>
  </sheetData>
  <mergeCells count="11">
    <mergeCell ref="H19:R19"/>
    <mergeCell ref="N20:N22"/>
    <mergeCell ref="P20:P22"/>
    <mergeCell ref="J21:J22"/>
    <mergeCell ref="H20:L20"/>
    <mergeCell ref="A1:R1"/>
    <mergeCell ref="N6:N8"/>
    <mergeCell ref="P6:P8"/>
    <mergeCell ref="J7:J8"/>
    <mergeCell ref="H5:R5"/>
    <mergeCell ref="H6:L6"/>
  </mergeCells>
  <pageMargins left="0.59055118110236227" right="0.27559055118110237" top="0.59055118110236227" bottom="0.39370078740157483" header="0.31496062992125984" footer="0.31496062992125984"/>
  <pageSetup paperSize="9" scale="8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35"/>
  <sheetViews>
    <sheetView view="pageBreakPreview" topLeftCell="A25" zoomScaleNormal="106" zoomScaleSheetLayoutView="100" workbookViewId="0">
      <selection activeCell="J38" sqref="J38"/>
    </sheetView>
  </sheetViews>
  <sheetFormatPr defaultColWidth="9" defaultRowHeight="22.8"/>
  <cols>
    <col min="1" max="1" width="3" style="150" customWidth="1"/>
    <col min="2" max="2" width="4.375" style="150" customWidth="1"/>
    <col min="3" max="3" width="1" style="150" customWidth="1"/>
    <col min="4" max="7" width="9" style="150" customWidth="1"/>
    <col min="8" max="8" width="0.875" style="150" customWidth="1"/>
    <col min="9" max="9" width="5.625" style="150" customWidth="1"/>
    <col min="10" max="10" width="10.75" style="157" customWidth="1"/>
    <col min="11" max="11" width="1.625" style="157" customWidth="1"/>
    <col min="12" max="12" width="10.75" style="157" customWidth="1"/>
    <col min="13" max="13" width="1.625" style="157" customWidth="1"/>
    <col min="14" max="14" width="10.75" style="157" customWidth="1"/>
    <col min="15" max="15" width="1.625" style="157" customWidth="1"/>
    <col min="16" max="16" width="10.75" style="157" customWidth="1"/>
    <col min="17" max="17" width="3.625" style="157" customWidth="1"/>
    <col min="18" max="18" width="8.375" style="150" customWidth="1"/>
    <col min="19" max="19" width="9" style="150"/>
    <col min="20" max="20" width="15.625" style="150" bestFit="1" customWidth="1"/>
    <col min="21" max="16384" width="9" style="150"/>
  </cols>
  <sheetData>
    <row r="1" spans="1:17" ht="24.6" customHeight="1">
      <c r="A1" s="367" t="s">
        <v>585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94"/>
    </row>
    <row r="2" spans="1:17" ht="24.6" customHeight="1">
      <c r="A2" s="115"/>
      <c r="B2" s="151"/>
      <c r="C2" s="151"/>
      <c r="D2" s="152"/>
      <c r="E2" s="153"/>
      <c r="F2" s="91"/>
      <c r="G2" s="9"/>
      <c r="H2" s="154"/>
      <c r="I2" s="9"/>
      <c r="J2" s="9"/>
      <c r="K2" s="7"/>
      <c r="L2" s="9"/>
      <c r="M2" s="7"/>
      <c r="N2" s="9"/>
      <c r="O2" s="7"/>
      <c r="P2" s="9"/>
      <c r="Q2" s="155"/>
    </row>
    <row r="3" spans="1:17" ht="24.6" customHeight="1">
      <c r="B3" s="156" t="s">
        <v>465</v>
      </c>
      <c r="C3" s="105"/>
      <c r="D3" s="76" t="s">
        <v>306</v>
      </c>
    </row>
    <row r="4" spans="1:17" ht="24.6" customHeight="1">
      <c r="D4" s="83" t="s">
        <v>307</v>
      </c>
    </row>
    <row r="5" spans="1:17" ht="24.6" customHeight="1">
      <c r="D5" s="83" t="s">
        <v>308</v>
      </c>
    </row>
    <row r="6" spans="1:17" ht="24.6" customHeight="1">
      <c r="D6" s="83" t="s">
        <v>309</v>
      </c>
    </row>
    <row r="7" spans="1:17" ht="24.6" customHeight="1">
      <c r="D7" s="83" t="s">
        <v>447</v>
      </c>
      <c r="E7" s="83"/>
    </row>
    <row r="8" spans="1:17" ht="24.6" customHeight="1">
      <c r="D8" s="83" t="s">
        <v>310</v>
      </c>
      <c r="E8" s="83"/>
    </row>
    <row r="9" spans="1:17" ht="24.6" customHeight="1">
      <c r="D9" s="87"/>
      <c r="E9" s="87"/>
      <c r="F9" s="87"/>
      <c r="G9" s="87"/>
      <c r="H9" s="158"/>
      <c r="I9" s="158"/>
      <c r="J9" s="372" t="s">
        <v>283</v>
      </c>
      <c r="K9" s="372"/>
      <c r="L9" s="372"/>
      <c r="M9" s="372"/>
      <c r="N9" s="372"/>
      <c r="O9" s="372"/>
      <c r="P9" s="372"/>
    </row>
    <row r="10" spans="1:17" ht="24.6" customHeight="1">
      <c r="D10" s="87"/>
      <c r="E10" s="87"/>
      <c r="F10" s="87"/>
      <c r="G10" s="87"/>
      <c r="H10" s="160"/>
      <c r="I10" s="160"/>
      <c r="J10" s="161" t="s">
        <v>236</v>
      </c>
      <c r="K10" s="162"/>
      <c r="L10" s="163" t="s">
        <v>391</v>
      </c>
      <c r="M10" s="164"/>
      <c r="N10" s="163" t="s">
        <v>237</v>
      </c>
      <c r="O10" s="109"/>
      <c r="P10" s="165" t="s">
        <v>77</v>
      </c>
    </row>
    <row r="11" spans="1:17" ht="24.6" customHeight="1">
      <c r="D11" s="87"/>
      <c r="E11" s="87"/>
      <c r="F11" s="87"/>
      <c r="G11" s="87"/>
      <c r="H11" s="160"/>
      <c r="I11" s="160"/>
      <c r="J11" s="166"/>
      <c r="K11" s="162"/>
      <c r="L11" s="167" t="s">
        <v>392</v>
      </c>
      <c r="M11" s="164"/>
      <c r="N11" s="168"/>
      <c r="O11" s="164"/>
      <c r="P11" s="169"/>
    </row>
    <row r="12" spans="1:17" ht="24.6" customHeight="1">
      <c r="D12" s="116" t="s">
        <v>292</v>
      </c>
      <c r="E12" s="116"/>
      <c r="F12" s="116"/>
      <c r="G12" s="87"/>
      <c r="H12" s="87"/>
      <c r="I12" s="87"/>
      <c r="J12" s="12"/>
      <c r="K12" s="12"/>
      <c r="L12" s="12"/>
      <c r="M12" s="13"/>
      <c r="N12" s="12"/>
      <c r="O12" s="13"/>
      <c r="P12" s="170"/>
    </row>
    <row r="13" spans="1:17" ht="24.6" customHeight="1">
      <c r="D13" s="152" t="s">
        <v>311</v>
      </c>
      <c r="E13" s="116"/>
      <c r="F13" s="116"/>
      <c r="G13" s="87"/>
      <c r="H13" s="87"/>
      <c r="I13" s="87"/>
      <c r="J13" s="12">
        <v>27.38</v>
      </c>
      <c r="K13" s="12"/>
      <c r="L13" s="8">
        <v>0</v>
      </c>
      <c r="M13" s="13"/>
      <c r="N13" s="8">
        <v>0</v>
      </c>
      <c r="O13" s="13"/>
      <c r="P13" s="171">
        <f>SUM(J13:O13)</f>
        <v>27.38</v>
      </c>
    </row>
    <row r="14" spans="1:17" ht="24.6" customHeight="1">
      <c r="D14" s="152" t="s">
        <v>457</v>
      </c>
      <c r="E14" s="116"/>
      <c r="F14" s="116"/>
      <c r="G14" s="87"/>
      <c r="H14" s="87"/>
      <c r="I14" s="87"/>
      <c r="J14" s="13">
        <v>0</v>
      </c>
      <c r="K14" s="12"/>
      <c r="L14" s="8">
        <v>10.029999999999999</v>
      </c>
      <c r="M14" s="13"/>
      <c r="N14" s="8">
        <v>0</v>
      </c>
      <c r="O14" s="13"/>
      <c r="P14" s="171">
        <f>SUM(J14:O14)</f>
        <v>10.029999999999999</v>
      </c>
    </row>
    <row r="15" spans="1:17" ht="24.6" customHeight="1">
      <c r="D15" s="152" t="s">
        <v>584</v>
      </c>
      <c r="E15" s="116"/>
      <c r="F15" s="116"/>
      <c r="G15" s="87"/>
      <c r="H15" s="87"/>
      <c r="I15" s="87"/>
      <c r="J15" s="13">
        <v>0</v>
      </c>
      <c r="K15" s="12"/>
      <c r="L15" s="8">
        <v>5.44</v>
      </c>
      <c r="M15" s="13"/>
      <c r="N15" s="13">
        <v>0</v>
      </c>
      <c r="O15" s="13"/>
      <c r="P15" s="171">
        <f>SUM(J15:O15)</f>
        <v>5.44</v>
      </c>
    </row>
    <row r="16" spans="1:17" ht="24.6" customHeight="1">
      <c r="D16" s="152" t="s">
        <v>293</v>
      </c>
      <c r="E16" s="116"/>
      <c r="F16" s="116"/>
      <c r="G16" s="87"/>
      <c r="H16" s="87"/>
      <c r="I16" s="87"/>
      <c r="J16" s="7">
        <v>588.52</v>
      </c>
      <c r="K16" s="12"/>
      <c r="L16" s="8">
        <v>0</v>
      </c>
      <c r="M16" s="13"/>
      <c r="N16" s="8">
        <v>0</v>
      </c>
      <c r="O16" s="13"/>
      <c r="P16" s="171">
        <f>SUM(J16:O16)</f>
        <v>588.52</v>
      </c>
    </row>
    <row r="17" spans="1:20" ht="24.6" customHeight="1">
      <c r="D17" s="152" t="s">
        <v>294</v>
      </c>
      <c r="E17" s="116"/>
      <c r="F17" s="116"/>
      <c r="G17" s="87"/>
      <c r="H17" s="87"/>
      <c r="I17" s="87"/>
      <c r="J17" s="7">
        <v>0.57999999999999996</v>
      </c>
      <c r="K17" s="12"/>
      <c r="L17" s="8">
        <v>3.05</v>
      </c>
      <c r="M17" s="13"/>
      <c r="N17" s="8">
        <v>46.8</v>
      </c>
      <c r="O17" s="13"/>
      <c r="P17" s="171">
        <f>SUM(J17:O17)</f>
        <v>50.43</v>
      </c>
    </row>
    <row r="18" spans="1:20" ht="24.6" customHeight="1">
      <c r="D18" s="160" t="s">
        <v>211</v>
      </c>
      <c r="E18" s="160"/>
      <c r="F18" s="160"/>
      <c r="G18" s="87"/>
      <c r="H18" s="87"/>
      <c r="I18" s="87"/>
      <c r="J18" s="68">
        <f>SUM(J13:J17)</f>
        <v>616.48</v>
      </c>
      <c r="K18" s="7"/>
      <c r="L18" s="62">
        <f>SUM(L13:L17)</f>
        <v>18.52</v>
      </c>
      <c r="M18" s="171"/>
      <c r="N18" s="62">
        <f>SUM(N13:N17)</f>
        <v>46.8</v>
      </c>
      <c r="O18" s="171"/>
      <c r="P18" s="68">
        <f>SUM(P13:P17)</f>
        <v>681.8</v>
      </c>
    </row>
    <row r="19" spans="1:20" ht="24.6" customHeight="1">
      <c r="D19" s="160"/>
      <c r="E19" s="160"/>
      <c r="F19" s="160"/>
      <c r="G19" s="87"/>
      <c r="H19" s="87"/>
      <c r="I19" s="87"/>
      <c r="J19" s="9"/>
      <c r="K19" s="7"/>
      <c r="L19" s="9"/>
      <c r="M19" s="171"/>
      <c r="N19" s="9"/>
      <c r="O19" s="171"/>
      <c r="P19" s="9"/>
    </row>
    <row r="20" spans="1:20" ht="24.6" customHeight="1">
      <c r="A20" s="115"/>
      <c r="B20" s="156"/>
      <c r="C20" s="105"/>
      <c r="D20" s="87"/>
      <c r="E20" s="87"/>
      <c r="F20" s="87"/>
      <c r="G20" s="87"/>
      <c r="H20" s="158"/>
      <c r="I20" s="158"/>
      <c r="J20" s="372" t="s">
        <v>295</v>
      </c>
      <c r="K20" s="372"/>
      <c r="L20" s="372"/>
      <c r="M20" s="372"/>
      <c r="N20" s="372"/>
      <c r="O20" s="372"/>
      <c r="P20" s="372"/>
      <c r="Q20" s="83"/>
    </row>
    <row r="21" spans="1:20" ht="24.6" customHeight="1">
      <c r="A21" s="115"/>
      <c r="B21" s="151"/>
      <c r="C21" s="151"/>
      <c r="D21" s="87"/>
      <c r="E21" s="87"/>
      <c r="F21" s="87"/>
      <c r="G21" s="87"/>
      <c r="H21" s="160"/>
      <c r="I21" s="160"/>
      <c r="J21" s="161" t="s">
        <v>236</v>
      </c>
      <c r="K21" s="162"/>
      <c r="L21" s="163" t="s">
        <v>391</v>
      </c>
      <c r="M21" s="164"/>
      <c r="N21" s="163" t="s">
        <v>237</v>
      </c>
      <c r="O21" s="109"/>
      <c r="P21" s="165" t="s">
        <v>77</v>
      </c>
      <c r="Q21" s="83"/>
    </row>
    <row r="22" spans="1:20" ht="24.6" customHeight="1">
      <c r="A22" s="115"/>
      <c r="C22" s="105"/>
      <c r="D22" s="87"/>
      <c r="E22" s="87"/>
      <c r="F22" s="87"/>
      <c r="G22" s="87"/>
      <c r="H22" s="160"/>
      <c r="I22" s="160"/>
      <c r="J22" s="166"/>
      <c r="K22" s="162"/>
      <c r="L22" s="167" t="s">
        <v>392</v>
      </c>
      <c r="M22" s="164"/>
      <c r="N22" s="168"/>
      <c r="O22" s="164"/>
      <c r="P22" s="169"/>
      <c r="Q22" s="83"/>
    </row>
    <row r="23" spans="1:20" ht="24.6" customHeight="1">
      <c r="A23" s="115"/>
      <c r="C23" s="172"/>
      <c r="D23" s="116" t="s">
        <v>292</v>
      </c>
      <c r="E23" s="116"/>
      <c r="F23" s="116"/>
      <c r="G23" s="87"/>
      <c r="H23" s="87"/>
      <c r="I23" s="87"/>
      <c r="J23" s="12"/>
      <c r="K23" s="12"/>
      <c r="L23" s="12"/>
      <c r="M23" s="13"/>
      <c r="N23" s="12"/>
      <c r="O23" s="13"/>
      <c r="P23" s="170"/>
      <c r="Q23" s="83"/>
    </row>
    <row r="24" spans="1:20" ht="24.6" customHeight="1">
      <c r="D24" s="152" t="s">
        <v>311</v>
      </c>
      <c r="E24" s="116"/>
      <c r="F24" s="116"/>
      <c r="G24" s="87"/>
      <c r="H24" s="87"/>
      <c r="I24" s="87"/>
      <c r="J24" s="13">
        <v>27.34</v>
      </c>
      <c r="K24" s="12"/>
      <c r="L24" s="8">
        <v>0</v>
      </c>
      <c r="M24" s="13"/>
      <c r="N24" s="8">
        <v>0</v>
      </c>
      <c r="O24" s="13"/>
      <c r="P24" s="171">
        <f t="shared" ref="P24:P29" si="0">SUM(J24:O24)</f>
        <v>27.34</v>
      </c>
    </row>
    <row r="25" spans="1:20" ht="24.6" customHeight="1">
      <c r="D25" s="152" t="s">
        <v>457</v>
      </c>
      <c r="E25" s="116"/>
      <c r="F25" s="116"/>
      <c r="G25" s="87"/>
      <c r="H25" s="87"/>
      <c r="I25" s="87"/>
      <c r="J25" s="13">
        <v>0</v>
      </c>
      <c r="K25" s="12"/>
      <c r="L25" s="8">
        <v>10.029999999999999</v>
      </c>
      <c r="M25" s="13"/>
      <c r="N25" s="8">
        <v>0</v>
      </c>
      <c r="O25" s="13"/>
      <c r="P25" s="171">
        <f t="shared" si="0"/>
        <v>10.029999999999999</v>
      </c>
    </row>
    <row r="26" spans="1:20" ht="24.6" customHeight="1">
      <c r="D26" s="152" t="s">
        <v>584</v>
      </c>
      <c r="E26" s="116"/>
      <c r="F26" s="116"/>
      <c r="G26" s="87"/>
      <c r="H26" s="87"/>
      <c r="I26" s="87"/>
      <c r="J26" s="13">
        <v>0</v>
      </c>
      <c r="K26" s="12"/>
      <c r="L26" s="8">
        <v>5.44</v>
      </c>
      <c r="M26" s="13"/>
      <c r="N26" s="13">
        <v>0</v>
      </c>
      <c r="O26" s="13"/>
      <c r="P26" s="171">
        <f t="shared" si="0"/>
        <v>5.44</v>
      </c>
    </row>
    <row r="27" spans="1:20" ht="24.6" customHeight="1">
      <c r="D27" s="152" t="s">
        <v>293</v>
      </c>
      <c r="E27" s="116"/>
      <c r="F27" s="116"/>
      <c r="G27" s="87"/>
      <c r="H27" s="87"/>
      <c r="I27" s="87"/>
      <c r="J27" s="7">
        <v>588.52</v>
      </c>
      <c r="K27" s="12"/>
      <c r="L27" s="8">
        <v>0</v>
      </c>
      <c r="M27" s="13"/>
      <c r="N27" s="8">
        <v>0</v>
      </c>
      <c r="O27" s="13"/>
      <c r="P27" s="171">
        <f t="shared" si="0"/>
        <v>588.52</v>
      </c>
    </row>
    <row r="28" spans="1:20" ht="24.6" customHeight="1">
      <c r="D28" s="152" t="s">
        <v>294</v>
      </c>
      <c r="E28" s="116"/>
      <c r="F28" s="116"/>
      <c r="G28" s="87"/>
      <c r="H28" s="87"/>
      <c r="I28" s="87"/>
      <c r="J28" s="7">
        <v>0.57999999999999996</v>
      </c>
      <c r="K28" s="12"/>
      <c r="L28" s="8">
        <v>3.05</v>
      </c>
      <c r="M28" s="13"/>
      <c r="N28" s="8">
        <v>46.8</v>
      </c>
      <c r="O28" s="13"/>
      <c r="P28" s="171">
        <f t="shared" si="0"/>
        <v>50.43</v>
      </c>
    </row>
    <row r="29" spans="1:20" ht="24.6" customHeight="1">
      <c r="D29" s="173" t="s">
        <v>296</v>
      </c>
      <c r="E29" s="116"/>
      <c r="F29" s="116"/>
      <c r="G29" s="87"/>
      <c r="H29" s="87"/>
      <c r="I29" s="87"/>
      <c r="J29" s="69">
        <v>35</v>
      </c>
      <c r="K29" s="12"/>
      <c r="L29" s="8">
        <v>0</v>
      </c>
      <c r="M29" s="13"/>
      <c r="N29" s="8">
        <v>0</v>
      </c>
      <c r="O29" s="13"/>
      <c r="P29" s="171">
        <f t="shared" si="0"/>
        <v>35</v>
      </c>
      <c r="T29" s="75"/>
    </row>
    <row r="30" spans="1:20" ht="24.6" customHeight="1">
      <c r="D30" s="160" t="s">
        <v>211</v>
      </c>
      <c r="E30" s="160"/>
      <c r="F30" s="160"/>
      <c r="G30" s="87"/>
      <c r="H30" s="87"/>
      <c r="I30" s="87"/>
      <c r="J30" s="68">
        <f>SUM(J24:J29)</f>
        <v>651.44000000000005</v>
      </c>
      <c r="K30" s="7"/>
      <c r="L30" s="68">
        <f>SUM(L24:L29)</f>
        <v>18.52</v>
      </c>
      <c r="M30" s="171"/>
      <c r="N30" s="68">
        <f>SUM(N24:N29)</f>
        <v>46.8</v>
      </c>
      <c r="O30" s="171"/>
      <c r="P30" s="68">
        <f>SUM(P24:P29)</f>
        <v>716.75999999999988</v>
      </c>
    </row>
    <row r="31" spans="1:20" ht="24.6" customHeight="1">
      <c r="D31" s="160"/>
      <c r="E31" s="160"/>
      <c r="F31" s="160"/>
      <c r="G31" s="87"/>
      <c r="H31" s="87"/>
      <c r="I31" s="87"/>
      <c r="J31" s="9"/>
      <c r="K31" s="7"/>
      <c r="L31" s="9"/>
      <c r="M31" s="171"/>
      <c r="N31" s="9"/>
      <c r="O31" s="171"/>
      <c r="P31" s="9"/>
    </row>
    <row r="32" spans="1:20" ht="24.6" customHeight="1">
      <c r="D32" s="160"/>
      <c r="E32" s="160"/>
      <c r="F32" s="160"/>
      <c r="G32" s="87"/>
      <c r="H32" s="87"/>
      <c r="I32" s="87"/>
      <c r="J32" s="9"/>
      <c r="K32" s="7"/>
      <c r="L32" s="5"/>
      <c r="M32" s="171"/>
      <c r="N32" s="5"/>
      <c r="O32" s="171"/>
      <c r="P32" s="9"/>
    </row>
    <row r="33" spans="1:16" s="139" customFormat="1" ht="24.6" customHeight="1">
      <c r="A33" s="86" t="s">
        <v>8</v>
      </c>
      <c r="B33" s="86"/>
      <c r="C33" s="86"/>
      <c r="D33" s="86"/>
      <c r="E33" s="86"/>
      <c r="F33" s="86"/>
      <c r="G33" s="86"/>
      <c r="H33" s="85"/>
      <c r="J33" s="86" t="s">
        <v>8</v>
      </c>
      <c r="K33" s="86"/>
      <c r="L33" s="86"/>
      <c r="M33" s="86"/>
      <c r="N33" s="86"/>
      <c r="O33" s="86"/>
      <c r="P33" s="86"/>
    </row>
    <row r="34" spans="1:16" s="139" customFormat="1" ht="24.6" customHeight="1">
      <c r="A34" s="85"/>
      <c r="B34" s="94"/>
      <c r="C34" s="93" t="s">
        <v>196</v>
      </c>
      <c r="D34" s="85"/>
      <c r="E34" s="94"/>
      <c r="F34" s="94"/>
      <c r="G34" s="86"/>
      <c r="H34" s="85"/>
      <c r="J34" s="86" t="s">
        <v>312</v>
      </c>
      <c r="K34" s="86"/>
      <c r="L34" s="86"/>
      <c r="N34" s="86"/>
      <c r="P34" s="86"/>
    </row>
    <row r="35" spans="1:16" s="139" customFormat="1" ht="28.5" customHeight="1">
      <c r="A35" s="85"/>
      <c r="B35" s="94"/>
      <c r="C35" s="93"/>
      <c r="D35" s="85"/>
      <c r="E35" s="94"/>
      <c r="F35" s="94"/>
      <c r="G35" s="86"/>
      <c r="H35" s="85"/>
      <c r="I35" s="86"/>
      <c r="K35" s="86"/>
      <c r="L35" s="86"/>
      <c r="N35" s="86"/>
      <c r="P35" s="86"/>
    </row>
  </sheetData>
  <mergeCells count="3">
    <mergeCell ref="A1:P1"/>
    <mergeCell ref="J9:P9"/>
    <mergeCell ref="J20:P20"/>
  </mergeCells>
  <pageMargins left="0.78740157480314965" right="0.39370078740157483" top="0.59055118110236227" bottom="0.55118110236220474" header="0.31496062992125984" footer="0.31496062992125984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37"/>
  <sheetViews>
    <sheetView view="pageBreakPreview" topLeftCell="A28" zoomScale="80" zoomScaleNormal="80" zoomScaleSheetLayoutView="80" workbookViewId="0">
      <selection activeCell="F7" sqref="F7"/>
    </sheetView>
  </sheetViews>
  <sheetFormatPr defaultColWidth="11.375" defaultRowHeight="26.25" customHeight="1"/>
  <cols>
    <col min="1" max="1" width="3.625" style="117" customWidth="1"/>
    <col min="2" max="2" width="4.875" style="117" customWidth="1"/>
    <col min="3" max="3" width="1" style="117" customWidth="1"/>
    <col min="4" max="6" width="9.125" style="117" customWidth="1"/>
    <col min="7" max="7" width="2.75" style="149" customWidth="1"/>
    <col min="8" max="8" width="13.75" style="149" customWidth="1"/>
    <col min="9" max="9" width="1.625" style="149" customWidth="1"/>
    <col min="10" max="10" width="13.75" style="149" customWidth="1"/>
    <col min="11" max="11" width="1.625" style="149" customWidth="1"/>
    <col min="12" max="12" width="13.75" style="149" customWidth="1"/>
    <col min="13" max="13" width="1.625" style="149" customWidth="1"/>
    <col min="14" max="14" width="13.75" style="149" customWidth="1"/>
    <col min="15" max="15" width="1.375" style="117" customWidth="1"/>
    <col min="16" max="16" width="12" style="117" bestFit="1" customWidth="1"/>
    <col min="17" max="16384" width="11.375" style="117"/>
  </cols>
  <sheetData>
    <row r="1" spans="1:26" ht="24" customHeight="1">
      <c r="A1" s="359" t="s">
        <v>586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26" ht="24" customHeight="1">
      <c r="A2" s="115"/>
      <c r="B2" s="76"/>
      <c r="C2" s="76"/>
      <c r="D2" s="132"/>
      <c r="E2" s="91"/>
      <c r="F2" s="91"/>
      <c r="G2" s="83"/>
      <c r="H2" s="83"/>
      <c r="I2" s="83"/>
      <c r="J2" s="83"/>
      <c r="K2" s="85"/>
      <c r="L2" s="85"/>
      <c r="M2" s="83"/>
      <c r="N2" s="85"/>
      <c r="O2" s="87"/>
    </row>
    <row r="3" spans="1:26" ht="24" customHeight="1">
      <c r="A3" s="125"/>
      <c r="B3" s="110" t="s">
        <v>466</v>
      </c>
      <c r="C3" s="110"/>
      <c r="D3" s="111" t="s">
        <v>313</v>
      </c>
      <c r="E3" s="91"/>
      <c r="F3" s="91"/>
      <c r="G3" s="83"/>
      <c r="H3" s="83"/>
      <c r="I3" s="83"/>
      <c r="J3" s="83"/>
      <c r="K3" s="85"/>
      <c r="L3" s="85"/>
      <c r="M3" s="83"/>
      <c r="N3" s="85"/>
      <c r="O3" s="87"/>
    </row>
    <row r="4" spans="1:26" ht="24" customHeight="1">
      <c r="A4" s="125"/>
      <c r="B4" s="76"/>
      <c r="C4" s="76"/>
      <c r="D4" s="91" t="s">
        <v>654</v>
      </c>
      <c r="F4" s="91"/>
      <c r="G4" s="83"/>
      <c r="H4" s="83"/>
      <c r="I4" s="83"/>
      <c r="J4" s="83"/>
      <c r="K4" s="85"/>
      <c r="L4" s="85"/>
      <c r="M4" s="83"/>
      <c r="N4" s="85"/>
      <c r="O4" s="87"/>
      <c r="P4" s="133"/>
    </row>
    <row r="5" spans="1:26" ht="24" customHeight="1">
      <c r="A5" s="125"/>
      <c r="B5" s="120"/>
      <c r="C5" s="120"/>
      <c r="D5" s="132" t="s">
        <v>655</v>
      </c>
      <c r="E5" s="91"/>
      <c r="F5" s="91"/>
      <c r="G5" s="83"/>
      <c r="H5" s="83"/>
      <c r="I5" s="83"/>
      <c r="J5" s="83"/>
      <c r="K5" s="85"/>
      <c r="L5" s="85"/>
      <c r="M5" s="83"/>
      <c r="N5" s="85"/>
      <c r="O5" s="87"/>
    </row>
    <row r="6" spans="1:26" ht="24" customHeight="1">
      <c r="A6" s="134"/>
      <c r="B6" s="135"/>
      <c r="C6" s="135"/>
      <c r="D6" s="118" t="s">
        <v>710</v>
      </c>
      <c r="E6" s="135"/>
      <c r="F6" s="135"/>
      <c r="G6" s="135"/>
      <c r="H6" s="135"/>
      <c r="I6" s="135"/>
      <c r="J6" s="135"/>
      <c r="K6" s="135"/>
      <c r="L6" s="134"/>
      <c r="M6" s="134"/>
      <c r="N6" s="117"/>
      <c r="O6" s="135"/>
    </row>
    <row r="7" spans="1:26" ht="24" customHeight="1">
      <c r="A7" s="134"/>
      <c r="B7" s="135"/>
      <c r="C7" s="135"/>
      <c r="D7" s="136" t="s">
        <v>314</v>
      </c>
      <c r="E7" s="133"/>
      <c r="F7" s="135"/>
      <c r="G7" s="135"/>
      <c r="H7" s="135"/>
      <c r="I7" s="135"/>
      <c r="J7" s="135" t="s">
        <v>174</v>
      </c>
      <c r="K7" s="135"/>
      <c r="L7" s="134"/>
      <c r="M7" s="134"/>
      <c r="N7" s="137"/>
      <c r="O7" s="135"/>
    </row>
    <row r="8" spans="1:26" ht="24" customHeight="1">
      <c r="A8" s="134"/>
      <c r="B8" s="135"/>
      <c r="C8" s="135"/>
      <c r="D8" s="133" t="s">
        <v>653</v>
      </c>
      <c r="E8" s="133"/>
      <c r="F8" s="135"/>
      <c r="G8" s="135"/>
      <c r="H8" s="135"/>
      <c r="I8" s="135"/>
      <c r="J8" s="135"/>
      <c r="K8" s="135"/>
      <c r="L8" s="134"/>
      <c r="M8" s="134"/>
      <c r="N8" s="137"/>
      <c r="O8" s="135"/>
    </row>
    <row r="9" spans="1:26" s="139" customFormat="1" ht="24" customHeight="1">
      <c r="A9" s="86"/>
      <c r="B9" s="85"/>
      <c r="C9" s="85"/>
      <c r="D9" s="118" t="s">
        <v>652</v>
      </c>
      <c r="E9" s="85"/>
      <c r="F9" s="85"/>
      <c r="G9" s="85"/>
      <c r="H9" s="85"/>
      <c r="I9" s="85"/>
      <c r="J9" s="85"/>
      <c r="K9" s="85"/>
      <c r="L9" s="86"/>
      <c r="M9" s="86"/>
      <c r="N9" s="138"/>
      <c r="O9" s="85"/>
    </row>
    <row r="10" spans="1:26" s="139" customFormat="1" ht="24" customHeight="1">
      <c r="A10" s="86"/>
      <c r="B10" s="85"/>
      <c r="C10" s="85"/>
      <c r="D10" s="118"/>
      <c r="E10" s="85"/>
      <c r="F10" s="85"/>
      <c r="G10" s="85"/>
      <c r="H10" s="361" t="s">
        <v>598</v>
      </c>
      <c r="I10" s="361"/>
      <c r="J10" s="361"/>
      <c r="K10" s="361"/>
      <c r="L10" s="361"/>
      <c r="M10" s="361"/>
      <c r="N10" s="361"/>
      <c r="O10" s="85"/>
    </row>
    <row r="11" spans="1:26" s="133" customFormat="1" ht="24" customHeight="1">
      <c r="H11" s="392" t="s">
        <v>433</v>
      </c>
      <c r="I11" s="392"/>
      <c r="J11" s="392"/>
      <c r="K11" s="392"/>
      <c r="L11" s="392"/>
      <c r="M11" s="392"/>
      <c r="N11" s="392"/>
      <c r="Z11" s="140"/>
    </row>
    <row r="12" spans="1:26" s="133" customFormat="1" ht="24" customHeight="1">
      <c r="H12" s="141" t="s">
        <v>40</v>
      </c>
      <c r="I12" s="142"/>
      <c r="J12" s="141" t="s">
        <v>41</v>
      </c>
      <c r="K12" s="142"/>
      <c r="L12" s="141" t="s">
        <v>42</v>
      </c>
      <c r="M12" s="142"/>
      <c r="N12" s="141" t="s">
        <v>77</v>
      </c>
      <c r="Z12" s="140"/>
    </row>
    <row r="13" spans="1:26" s="133" customFormat="1" ht="24" customHeight="1">
      <c r="D13" s="136" t="s">
        <v>315</v>
      </c>
      <c r="H13" s="142"/>
      <c r="I13" s="142"/>
      <c r="J13" s="142"/>
      <c r="K13" s="142"/>
      <c r="L13" s="142"/>
      <c r="M13" s="142"/>
      <c r="N13" s="142"/>
      <c r="Z13" s="140"/>
    </row>
    <row r="14" spans="1:26" s="133" customFormat="1" ht="24" customHeight="1">
      <c r="D14" s="133" t="s">
        <v>29</v>
      </c>
      <c r="H14" s="70">
        <v>0</v>
      </c>
      <c r="I14" s="70"/>
      <c r="J14" s="70">
        <v>82.53</v>
      </c>
      <c r="K14" s="70"/>
      <c r="L14" s="70">
        <v>0</v>
      </c>
      <c r="M14" s="70"/>
      <c r="N14" s="71">
        <f>SUM(H14:L14)</f>
        <v>82.53</v>
      </c>
      <c r="Z14" s="140"/>
    </row>
    <row r="15" spans="1:26" s="133" customFormat="1" ht="24" customHeight="1">
      <c r="D15" s="143" t="s">
        <v>595</v>
      </c>
      <c r="H15" s="70"/>
      <c r="I15" s="70"/>
      <c r="J15" s="70"/>
      <c r="K15" s="70"/>
      <c r="L15" s="70"/>
      <c r="M15" s="70"/>
      <c r="N15" s="71"/>
      <c r="Z15" s="140"/>
    </row>
    <row r="16" spans="1:26" s="133" customFormat="1" ht="24" customHeight="1">
      <c r="D16" s="144" t="s">
        <v>569</v>
      </c>
      <c r="H16" s="70">
        <v>0</v>
      </c>
      <c r="I16" s="70"/>
      <c r="J16" s="70">
        <v>0</v>
      </c>
      <c r="K16" s="70"/>
      <c r="L16" s="145">
        <v>5.44</v>
      </c>
      <c r="M16" s="145"/>
      <c r="N16" s="146">
        <f>SUM(H16:L16)</f>
        <v>5.44</v>
      </c>
      <c r="Z16" s="140"/>
    </row>
    <row r="17" spans="1:15" ht="24" customHeight="1">
      <c r="A17" s="77"/>
      <c r="B17" s="110" t="s">
        <v>467</v>
      </c>
      <c r="C17" s="110"/>
      <c r="D17" s="111" t="s">
        <v>316</v>
      </c>
      <c r="E17" s="77"/>
      <c r="F17" s="77"/>
      <c r="G17" s="77"/>
      <c r="H17" s="77"/>
      <c r="I17" s="77"/>
      <c r="J17" s="77"/>
      <c r="K17" s="77"/>
      <c r="L17" s="79"/>
      <c r="M17" s="79"/>
      <c r="N17" s="77"/>
      <c r="O17" s="77"/>
    </row>
    <row r="18" spans="1:15" ht="24" customHeight="1">
      <c r="A18" s="86"/>
      <c r="B18" s="85"/>
      <c r="C18" s="85"/>
      <c r="D18" s="87" t="s">
        <v>317</v>
      </c>
      <c r="E18" s="85"/>
      <c r="F18" s="85"/>
      <c r="G18" s="85"/>
      <c r="H18" s="85"/>
      <c r="I18" s="85"/>
      <c r="J18" s="85"/>
      <c r="K18" s="85"/>
      <c r="L18" s="86"/>
      <c r="M18" s="86"/>
      <c r="N18" s="85"/>
      <c r="O18" s="85"/>
    </row>
    <row r="19" spans="1:15" ht="24" customHeight="1">
      <c r="A19" s="86"/>
      <c r="B19" s="87" t="s">
        <v>318</v>
      </c>
      <c r="C19" s="87"/>
      <c r="D19" s="86"/>
      <c r="E19" s="85"/>
      <c r="F19" s="85"/>
      <c r="G19" s="85"/>
      <c r="H19" s="85"/>
      <c r="I19" s="85"/>
      <c r="J19" s="85"/>
      <c r="K19" s="85"/>
      <c r="L19" s="86"/>
      <c r="M19" s="86"/>
      <c r="N19" s="85"/>
      <c r="O19" s="85"/>
    </row>
    <row r="20" spans="1:15" ht="24" customHeight="1">
      <c r="A20" s="86"/>
      <c r="B20" s="87" t="s">
        <v>319</v>
      </c>
      <c r="C20" s="87"/>
      <c r="D20" s="86"/>
      <c r="E20" s="85"/>
      <c r="F20" s="85"/>
      <c r="G20" s="85"/>
      <c r="H20" s="85"/>
      <c r="I20" s="85"/>
      <c r="J20" s="85"/>
      <c r="K20" s="85"/>
      <c r="L20" s="86"/>
      <c r="M20" s="86"/>
      <c r="N20" s="85"/>
      <c r="O20" s="85"/>
    </row>
    <row r="21" spans="1:15" ht="24" customHeight="1">
      <c r="A21" s="86"/>
      <c r="B21" s="85"/>
      <c r="C21" s="120"/>
      <c r="D21" s="120" t="s">
        <v>448</v>
      </c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86"/>
    </row>
    <row r="22" spans="1:15" ht="24" customHeight="1">
      <c r="A22" s="86"/>
      <c r="B22" s="85"/>
      <c r="C22" s="85"/>
      <c r="D22" s="118"/>
      <c r="E22" s="85"/>
      <c r="F22" s="85"/>
      <c r="G22" s="85"/>
      <c r="H22" s="361" t="s">
        <v>320</v>
      </c>
      <c r="I22" s="361"/>
      <c r="J22" s="361"/>
      <c r="K22" s="85"/>
      <c r="L22" s="368" t="s">
        <v>321</v>
      </c>
      <c r="M22" s="368"/>
      <c r="N22" s="368"/>
      <c r="O22" s="85"/>
    </row>
    <row r="23" spans="1:15" ht="24" customHeight="1">
      <c r="A23" s="86"/>
      <c r="B23" s="85"/>
      <c r="C23" s="85"/>
      <c r="D23" s="118"/>
      <c r="E23" s="85"/>
      <c r="F23" s="85"/>
      <c r="G23" s="86"/>
      <c r="H23" s="147" t="s">
        <v>429</v>
      </c>
      <c r="I23" s="86"/>
      <c r="J23" s="147" t="s">
        <v>393</v>
      </c>
      <c r="K23" s="85"/>
      <c r="L23" s="147" t="s">
        <v>429</v>
      </c>
      <c r="M23" s="148"/>
      <c r="N23" s="147" t="s">
        <v>393</v>
      </c>
      <c r="O23" s="85"/>
    </row>
    <row r="24" spans="1:15" ht="24" customHeight="1">
      <c r="A24" s="86"/>
      <c r="B24" s="85"/>
      <c r="C24" s="85"/>
      <c r="D24" s="118" t="s">
        <v>322</v>
      </c>
      <c r="E24" s="85"/>
      <c r="F24" s="85"/>
      <c r="G24" s="85"/>
      <c r="H24" s="6">
        <v>3.5</v>
      </c>
      <c r="I24" s="6"/>
      <c r="J24" s="6">
        <v>3.2747691499048921</v>
      </c>
      <c r="K24" s="6"/>
      <c r="L24" s="6">
        <v>5.29</v>
      </c>
      <c r="M24" s="6"/>
      <c r="N24" s="6">
        <v>5.1044719348754093</v>
      </c>
      <c r="O24" s="85"/>
    </row>
    <row r="25" spans="1:15" ht="24" customHeight="1">
      <c r="A25" s="125" t="s">
        <v>328</v>
      </c>
      <c r="B25" s="111" t="s">
        <v>324</v>
      </c>
      <c r="C25" s="111"/>
      <c r="D25" s="86"/>
      <c r="E25" s="85"/>
      <c r="F25" s="85"/>
      <c r="G25" s="85"/>
      <c r="H25" s="85"/>
      <c r="I25" s="85"/>
      <c r="J25" s="85"/>
      <c r="K25" s="85"/>
      <c r="L25" s="85"/>
      <c r="M25" s="85"/>
      <c r="N25" s="86"/>
      <c r="O25" s="86"/>
    </row>
    <row r="26" spans="1:15" ht="24" customHeight="1">
      <c r="A26" s="86"/>
      <c r="B26" s="111">
        <v>30.1</v>
      </c>
      <c r="C26" s="110"/>
      <c r="D26" s="111" t="s">
        <v>325</v>
      </c>
      <c r="E26" s="86"/>
      <c r="F26" s="86"/>
      <c r="G26" s="86"/>
      <c r="H26" s="86"/>
      <c r="I26" s="86"/>
      <c r="J26" s="86"/>
      <c r="K26" s="86"/>
      <c r="L26" s="85"/>
      <c r="M26" s="85"/>
      <c r="N26" s="85"/>
      <c r="O26" s="86"/>
    </row>
    <row r="27" spans="1:15" ht="24" customHeight="1">
      <c r="A27" s="86"/>
      <c r="B27" s="86"/>
      <c r="C27" s="86"/>
      <c r="D27" s="87" t="s">
        <v>656</v>
      </c>
      <c r="E27" s="86"/>
      <c r="F27" s="86"/>
      <c r="G27" s="86"/>
      <c r="H27" s="86"/>
      <c r="I27" s="86"/>
      <c r="J27" s="86"/>
      <c r="K27" s="86"/>
      <c r="M27" s="85"/>
      <c r="N27" s="85"/>
      <c r="O27" s="86"/>
    </row>
    <row r="28" spans="1:15" ht="24" customHeight="1">
      <c r="A28" s="86"/>
      <c r="B28" s="120" t="s">
        <v>657</v>
      </c>
      <c r="C28" s="120"/>
      <c r="D28" s="86"/>
      <c r="F28" s="86"/>
      <c r="G28" s="86"/>
      <c r="H28" s="86"/>
      <c r="I28" s="86"/>
      <c r="J28" s="86"/>
      <c r="K28" s="86"/>
      <c r="L28" s="85"/>
      <c r="M28" s="85"/>
      <c r="N28" s="85"/>
      <c r="O28" s="86"/>
    </row>
    <row r="29" spans="1:15" ht="24" customHeight="1">
      <c r="A29" s="86"/>
      <c r="B29" s="110" t="s">
        <v>330</v>
      </c>
      <c r="C29" s="110"/>
      <c r="D29" s="76" t="s">
        <v>327</v>
      </c>
      <c r="E29" s="86"/>
      <c r="F29" s="86"/>
      <c r="G29" s="86"/>
      <c r="H29" s="86"/>
      <c r="I29" s="86"/>
      <c r="J29" s="86"/>
      <c r="K29" s="86"/>
      <c r="L29" s="85"/>
      <c r="M29" s="85"/>
      <c r="N29" s="85"/>
      <c r="O29" s="86"/>
    </row>
    <row r="30" spans="1:15" ht="24" customHeight="1">
      <c r="A30" s="86"/>
      <c r="B30" s="86"/>
      <c r="C30" s="86"/>
      <c r="D30" s="87" t="s">
        <v>597</v>
      </c>
      <c r="E30" s="86"/>
      <c r="F30" s="86"/>
      <c r="G30" s="86"/>
      <c r="H30" s="86"/>
      <c r="I30" s="86"/>
      <c r="J30" s="86"/>
      <c r="K30" s="86"/>
      <c r="L30" s="85"/>
      <c r="M30" s="85"/>
      <c r="N30" s="85"/>
      <c r="O30" s="86"/>
    </row>
    <row r="31" spans="1:15" ht="24" customHeight="1">
      <c r="A31" s="86"/>
      <c r="B31" s="120" t="s">
        <v>596</v>
      </c>
      <c r="C31" s="120"/>
      <c r="D31" s="120"/>
      <c r="E31" s="86"/>
      <c r="F31" s="86"/>
      <c r="G31" s="86"/>
      <c r="H31" s="86"/>
      <c r="I31" s="86"/>
      <c r="J31" s="86"/>
      <c r="K31" s="86"/>
      <c r="L31" s="85"/>
      <c r="M31" s="85"/>
      <c r="N31" s="85"/>
      <c r="O31" s="86"/>
    </row>
    <row r="32" spans="1:15" ht="24" customHeight="1">
      <c r="A32" s="86"/>
      <c r="B32" s="120"/>
      <c r="C32" s="120"/>
      <c r="D32" s="120"/>
      <c r="E32" s="86"/>
      <c r="F32" s="86"/>
      <c r="G32" s="86"/>
      <c r="H32" s="86"/>
      <c r="I32" s="86"/>
      <c r="J32" s="86"/>
      <c r="K32" s="86"/>
      <c r="L32" s="85"/>
      <c r="M32" s="85"/>
      <c r="N32" s="85"/>
      <c r="O32" s="86"/>
    </row>
    <row r="33" spans="1:15" ht="24" customHeight="1">
      <c r="A33" s="86"/>
      <c r="B33" s="85"/>
      <c r="C33" s="85"/>
      <c r="D33" s="118"/>
      <c r="E33" s="85"/>
      <c r="F33" s="85"/>
      <c r="G33" s="85"/>
      <c r="H33" s="85"/>
      <c r="I33" s="85"/>
      <c r="J33" s="85"/>
      <c r="K33" s="85"/>
      <c r="L33" s="85"/>
      <c r="M33" s="85"/>
      <c r="N33" s="86"/>
      <c r="O33" s="86"/>
    </row>
    <row r="34" spans="1:15" s="139" customFormat="1" ht="24" customHeight="1">
      <c r="A34" s="86" t="s">
        <v>8</v>
      </c>
      <c r="B34" s="86"/>
      <c r="C34" s="86"/>
      <c r="D34" s="86"/>
      <c r="E34" s="86"/>
      <c r="F34" s="86"/>
      <c r="G34" s="86"/>
      <c r="H34" s="85"/>
      <c r="I34" s="86"/>
      <c r="J34" s="86" t="s">
        <v>8</v>
      </c>
      <c r="K34" s="86"/>
      <c r="L34" s="86"/>
      <c r="M34" s="86"/>
      <c r="N34" s="86"/>
      <c r="O34" s="85"/>
    </row>
    <row r="35" spans="1:15" s="139" customFormat="1" ht="24" customHeight="1">
      <c r="A35" s="85"/>
      <c r="B35" s="93" t="s">
        <v>9</v>
      </c>
      <c r="C35" s="85"/>
      <c r="D35" s="85"/>
      <c r="E35" s="94"/>
      <c r="F35" s="94"/>
      <c r="G35" s="86"/>
      <c r="H35" s="85"/>
      <c r="I35" s="86"/>
      <c r="J35" s="359" t="s">
        <v>10</v>
      </c>
      <c r="K35" s="359"/>
      <c r="L35" s="359"/>
      <c r="M35" s="93"/>
      <c r="N35" s="93"/>
      <c r="O35" s="85"/>
    </row>
    <row r="36" spans="1:15" ht="29.25" customHeight="1">
      <c r="A36" s="86"/>
      <c r="B36" s="120"/>
      <c r="C36" s="120"/>
      <c r="D36" s="120"/>
      <c r="E36" s="86"/>
      <c r="F36" s="86"/>
      <c r="G36" s="86"/>
      <c r="H36" s="86"/>
      <c r="I36" s="86"/>
      <c r="J36" s="86"/>
      <c r="K36" s="86"/>
      <c r="L36" s="85"/>
      <c r="M36" s="85"/>
      <c r="N36" s="85"/>
      <c r="O36" s="86"/>
    </row>
    <row r="37" spans="1:15" s="139" customFormat="1" ht="27.75" customHeight="1">
      <c r="A37" s="85"/>
      <c r="B37" s="93"/>
      <c r="C37" s="85"/>
      <c r="D37" s="85"/>
      <c r="E37" s="94"/>
      <c r="F37" s="94"/>
      <c r="G37" s="86"/>
      <c r="H37" s="85"/>
      <c r="I37" s="86"/>
      <c r="J37" s="93"/>
      <c r="K37" s="93"/>
      <c r="L37" s="93"/>
      <c r="M37" s="93"/>
      <c r="N37" s="93"/>
      <c r="O37" s="85"/>
    </row>
  </sheetData>
  <mergeCells count="6">
    <mergeCell ref="J35:L35"/>
    <mergeCell ref="H22:J22"/>
    <mergeCell ref="L22:N22"/>
    <mergeCell ref="A1:N1"/>
    <mergeCell ref="H11:N11"/>
    <mergeCell ref="H10:N10"/>
  </mergeCells>
  <pageMargins left="0.66" right="0.39370078740157483" top="0.62992125984251968" bottom="0.39370078740157483" header="0.31496062992125984" footer="0.31496062992125984"/>
  <pageSetup paperSize="9" scale="9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33"/>
  <sheetViews>
    <sheetView view="pageBreakPreview" topLeftCell="A4" zoomScale="80" zoomScaleNormal="80" zoomScaleSheetLayoutView="80" workbookViewId="0">
      <selection activeCell="J27" sqref="J27:L27"/>
    </sheetView>
  </sheetViews>
  <sheetFormatPr defaultColWidth="9" defaultRowHeight="25.5" customHeight="1"/>
  <cols>
    <col min="1" max="1" width="3.625" style="117" customWidth="1"/>
    <col min="2" max="2" width="5" style="117" customWidth="1"/>
    <col min="3" max="3" width="1" style="117" customWidth="1"/>
    <col min="4" max="5" width="10" style="117" customWidth="1"/>
    <col min="6" max="6" width="12.625" style="117" customWidth="1"/>
    <col min="7" max="7" width="0.625" style="117" customWidth="1"/>
    <col min="8" max="8" width="11.625" style="117" customWidth="1"/>
    <col min="9" max="9" width="0.625" style="117" customWidth="1"/>
    <col min="10" max="10" width="14.75" style="117" customWidth="1"/>
    <col min="11" max="11" width="0.625" style="117" customWidth="1"/>
    <col min="12" max="12" width="14.75" style="117" customWidth="1"/>
    <col min="13" max="13" width="0.625" style="117" customWidth="1"/>
    <col min="14" max="14" width="14.75" style="117" customWidth="1"/>
    <col min="15" max="15" width="3" style="117" customWidth="1"/>
    <col min="16" max="16" width="10.625" style="117" customWidth="1"/>
    <col min="17" max="16384" width="9" style="117"/>
  </cols>
  <sheetData>
    <row r="1" spans="1:20" ht="28.95" customHeight="1">
      <c r="A1" s="359" t="s">
        <v>599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86"/>
    </row>
    <row r="2" spans="1:20" ht="28.95" customHeight="1">
      <c r="A2" s="86"/>
      <c r="B2" s="85"/>
      <c r="C2" s="85"/>
      <c r="D2" s="118"/>
      <c r="E2" s="85"/>
      <c r="F2" s="85"/>
      <c r="G2" s="85"/>
      <c r="H2" s="85"/>
      <c r="I2" s="85"/>
      <c r="J2" s="85"/>
      <c r="K2" s="85"/>
      <c r="L2" s="85"/>
      <c r="M2" s="85"/>
      <c r="N2" s="86"/>
      <c r="O2" s="86"/>
    </row>
    <row r="3" spans="1:20" ht="28.95" customHeight="1">
      <c r="A3" s="125" t="s">
        <v>386</v>
      </c>
      <c r="B3" s="111" t="s">
        <v>329</v>
      </c>
      <c r="C3" s="111"/>
      <c r="D3" s="120"/>
      <c r="E3" s="86"/>
      <c r="F3" s="86"/>
      <c r="G3" s="86"/>
      <c r="H3" s="86"/>
      <c r="I3" s="86"/>
      <c r="J3" s="86"/>
      <c r="K3" s="86"/>
      <c r="L3" s="85"/>
      <c r="M3" s="85"/>
      <c r="N3" s="85"/>
      <c r="O3" s="86"/>
    </row>
    <row r="4" spans="1:20" ht="28.95" customHeight="1">
      <c r="A4" s="86"/>
      <c r="B4" s="120" t="s">
        <v>449</v>
      </c>
      <c r="C4" s="120"/>
      <c r="D4" s="120"/>
      <c r="E4" s="86"/>
      <c r="F4" s="86"/>
      <c r="G4" s="86"/>
      <c r="H4" s="86"/>
      <c r="I4" s="86"/>
      <c r="J4" s="86"/>
      <c r="K4" s="86"/>
      <c r="L4" s="85"/>
      <c r="M4" s="85"/>
      <c r="N4" s="85"/>
      <c r="O4" s="86"/>
    </row>
    <row r="5" spans="1:20" ht="28.95" customHeight="1">
      <c r="A5" s="93"/>
      <c r="B5" s="119" t="s">
        <v>468</v>
      </c>
      <c r="C5" s="119"/>
      <c r="D5" s="120" t="s">
        <v>331</v>
      </c>
      <c r="E5" s="93"/>
      <c r="F5" s="93"/>
      <c r="G5" s="93"/>
      <c r="H5" s="93"/>
      <c r="I5" s="93"/>
      <c r="J5" s="93"/>
      <c r="K5" s="93"/>
      <c r="L5" s="130"/>
      <c r="M5" s="130"/>
      <c r="N5" s="130"/>
      <c r="O5" s="93"/>
      <c r="R5" s="87"/>
      <c r="S5" s="87"/>
      <c r="T5" s="120"/>
    </row>
    <row r="6" spans="1:20" ht="28.95" customHeight="1">
      <c r="A6" s="93"/>
      <c r="B6" s="120" t="s">
        <v>332</v>
      </c>
      <c r="C6" s="120"/>
      <c r="D6" s="93"/>
      <c r="E6" s="93"/>
      <c r="F6" s="93"/>
      <c r="G6" s="93"/>
      <c r="H6" s="86"/>
      <c r="I6" s="93"/>
      <c r="J6" s="93"/>
      <c r="K6" s="93"/>
      <c r="L6" s="130"/>
      <c r="M6" s="130"/>
      <c r="N6" s="130"/>
      <c r="O6" s="93"/>
      <c r="R6" s="87"/>
      <c r="S6" s="87"/>
      <c r="T6" s="120"/>
    </row>
    <row r="7" spans="1:20" ht="28.95" customHeight="1">
      <c r="A7" s="93"/>
      <c r="B7" s="120" t="s">
        <v>333</v>
      </c>
      <c r="C7" s="120"/>
      <c r="D7" s="93"/>
      <c r="E7" s="93"/>
      <c r="F7" s="93"/>
      <c r="G7" s="93"/>
      <c r="H7" s="93"/>
      <c r="I7" s="93"/>
      <c r="J7" s="93"/>
      <c r="K7" s="93"/>
      <c r="L7" s="130"/>
      <c r="M7" s="130"/>
      <c r="N7" s="130"/>
      <c r="O7" s="93"/>
      <c r="R7" s="87"/>
      <c r="S7" s="87"/>
      <c r="T7" s="120"/>
    </row>
    <row r="8" spans="1:20" ht="28.95" customHeight="1">
      <c r="A8" s="86"/>
      <c r="B8" s="86"/>
      <c r="C8" s="86"/>
      <c r="D8" s="86" t="s">
        <v>334</v>
      </c>
      <c r="E8" s="86"/>
      <c r="F8" s="118"/>
      <c r="G8" s="118"/>
      <c r="H8" s="118"/>
      <c r="I8" s="118"/>
      <c r="J8" s="118"/>
      <c r="K8" s="118"/>
      <c r="L8" s="131"/>
      <c r="M8" s="131"/>
      <c r="N8" s="131"/>
      <c r="O8" s="72"/>
    </row>
    <row r="9" spans="1:20" ht="28.95" customHeight="1">
      <c r="A9" s="86"/>
      <c r="B9" s="86"/>
      <c r="C9" s="86"/>
      <c r="D9" s="86" t="s">
        <v>335</v>
      </c>
      <c r="E9" s="86"/>
      <c r="F9" s="118"/>
      <c r="G9" s="118"/>
      <c r="H9" s="118"/>
      <c r="I9" s="118"/>
      <c r="J9" s="118"/>
      <c r="K9" s="118"/>
      <c r="L9" s="131"/>
      <c r="M9" s="131"/>
      <c r="N9" s="131"/>
      <c r="O9" s="131"/>
    </row>
    <row r="10" spans="1:20" ht="28.95" customHeight="1">
      <c r="A10" s="86"/>
      <c r="B10" s="86"/>
      <c r="C10" s="86"/>
      <c r="D10" s="87" t="s">
        <v>336</v>
      </c>
      <c r="E10" s="86"/>
      <c r="F10" s="86"/>
      <c r="G10" s="86"/>
      <c r="H10" s="86"/>
      <c r="I10" s="86"/>
      <c r="J10" s="86"/>
      <c r="K10" s="86"/>
      <c r="L10" s="85"/>
      <c r="M10" s="85"/>
      <c r="N10" s="85"/>
      <c r="O10" s="86"/>
    </row>
    <row r="11" spans="1:20" ht="28.95" customHeight="1">
      <c r="A11" s="86"/>
      <c r="B11" s="87" t="s">
        <v>337</v>
      </c>
      <c r="C11" s="87"/>
      <c r="D11" s="86"/>
      <c r="E11" s="86"/>
      <c r="F11" s="86"/>
      <c r="G11" s="86"/>
      <c r="H11" s="86"/>
      <c r="I11" s="86"/>
      <c r="J11" s="86"/>
      <c r="K11" s="86"/>
      <c r="L11" s="85"/>
      <c r="M11" s="85"/>
      <c r="N11" s="85"/>
      <c r="O11" s="86"/>
    </row>
    <row r="12" spans="1:20" ht="28.95" customHeight="1">
      <c r="A12" s="86"/>
      <c r="B12" s="88" t="s">
        <v>338</v>
      </c>
      <c r="C12" s="87"/>
      <c r="D12" s="86"/>
      <c r="E12" s="86"/>
      <c r="F12" s="86"/>
      <c r="G12" s="86"/>
      <c r="H12" s="86"/>
      <c r="I12" s="86"/>
      <c r="J12" s="86"/>
      <c r="K12" s="86"/>
      <c r="L12" s="85"/>
      <c r="M12" s="85"/>
      <c r="N12" s="85"/>
      <c r="O12" s="86"/>
    </row>
    <row r="13" spans="1:20" ht="28.95" customHeight="1">
      <c r="A13" s="86"/>
      <c r="B13" s="97"/>
      <c r="C13" s="97"/>
      <c r="D13" s="86" t="s">
        <v>473</v>
      </c>
      <c r="E13" s="86"/>
      <c r="F13" s="86"/>
      <c r="G13" s="86"/>
      <c r="H13" s="86"/>
      <c r="I13" s="86"/>
      <c r="J13" s="86"/>
      <c r="K13" s="86"/>
      <c r="L13" s="85"/>
      <c r="M13" s="85"/>
      <c r="N13" s="85"/>
      <c r="O13" s="86"/>
    </row>
    <row r="14" spans="1:20" ht="28.95" customHeight="1">
      <c r="A14" s="86"/>
      <c r="B14" s="97" t="s">
        <v>339</v>
      </c>
      <c r="C14" s="97"/>
      <c r="D14" s="86"/>
      <c r="E14" s="86"/>
      <c r="F14" s="86"/>
      <c r="G14" s="86"/>
      <c r="H14" s="86"/>
      <c r="I14" s="86"/>
      <c r="J14" s="86"/>
      <c r="K14" s="86"/>
      <c r="L14" s="85"/>
      <c r="M14" s="85"/>
      <c r="N14" s="85"/>
      <c r="O14" s="86"/>
    </row>
    <row r="15" spans="1:20" ht="28.95" customHeight="1">
      <c r="A15" s="86"/>
      <c r="B15" s="97" t="s">
        <v>474</v>
      </c>
      <c r="C15" s="97"/>
      <c r="D15" s="86"/>
      <c r="E15" s="86"/>
      <c r="F15" s="86"/>
      <c r="G15" s="86"/>
      <c r="H15" s="86"/>
      <c r="I15" s="86"/>
      <c r="J15" s="86"/>
      <c r="K15" s="86"/>
      <c r="L15" s="85"/>
      <c r="M15" s="85"/>
      <c r="N15" s="85"/>
      <c r="O15" s="86"/>
    </row>
    <row r="16" spans="1:20" ht="28.95" customHeight="1">
      <c r="A16" s="86"/>
      <c r="B16" s="97"/>
      <c r="C16" s="97"/>
      <c r="D16" s="86" t="s">
        <v>475</v>
      </c>
      <c r="E16" s="86"/>
      <c r="F16" s="86"/>
      <c r="G16" s="86"/>
      <c r="H16" s="86"/>
      <c r="I16" s="86"/>
      <c r="J16" s="86"/>
      <c r="K16" s="86"/>
      <c r="L16" s="85"/>
      <c r="M16" s="85"/>
      <c r="N16" s="85"/>
      <c r="O16" s="86"/>
    </row>
    <row r="17" spans="1:15" ht="28.95" customHeight="1">
      <c r="A17" s="86"/>
      <c r="C17" s="97"/>
      <c r="D17" s="97" t="s">
        <v>387</v>
      </c>
      <c r="E17" s="86"/>
      <c r="F17" s="86"/>
      <c r="G17" s="86"/>
      <c r="H17" s="86"/>
      <c r="I17" s="86"/>
      <c r="J17" s="86"/>
      <c r="K17" s="86"/>
      <c r="L17" s="85"/>
      <c r="M17" s="85"/>
      <c r="N17" s="85"/>
      <c r="O17" s="86"/>
    </row>
    <row r="18" spans="1:15" ht="28.95" customHeight="1">
      <c r="A18" s="86"/>
      <c r="C18" s="97"/>
      <c r="D18" s="97" t="s">
        <v>388</v>
      </c>
      <c r="E18" s="86"/>
      <c r="F18" s="86"/>
      <c r="G18" s="86"/>
      <c r="H18" s="86"/>
      <c r="I18" s="86"/>
      <c r="J18" s="86"/>
      <c r="K18" s="86"/>
      <c r="L18" s="85"/>
      <c r="M18" s="85"/>
      <c r="N18" s="85"/>
      <c r="O18" s="86"/>
    </row>
    <row r="19" spans="1:15" ht="28.95" customHeight="1">
      <c r="A19" s="86"/>
      <c r="C19" s="97"/>
      <c r="D19" s="97" t="s">
        <v>389</v>
      </c>
      <c r="E19" s="86"/>
      <c r="F19" s="86"/>
      <c r="G19" s="86"/>
      <c r="H19" s="86"/>
      <c r="I19" s="86"/>
      <c r="J19" s="86"/>
      <c r="K19" s="86"/>
      <c r="L19" s="85"/>
      <c r="M19" s="85"/>
      <c r="N19" s="85"/>
      <c r="O19" s="86"/>
    </row>
    <row r="20" spans="1:15" ht="28.95" customHeight="1">
      <c r="A20" s="86"/>
      <c r="C20" s="97"/>
      <c r="D20" s="97" t="s">
        <v>414</v>
      </c>
      <c r="E20" s="86"/>
      <c r="F20" s="86"/>
      <c r="G20" s="86"/>
      <c r="H20" s="86"/>
      <c r="I20" s="86"/>
      <c r="J20" s="86"/>
      <c r="K20" s="86"/>
      <c r="L20" s="85"/>
      <c r="M20" s="85"/>
      <c r="N20" s="85"/>
      <c r="O20" s="86"/>
    </row>
    <row r="21" spans="1:15" ht="28.95" customHeight="1">
      <c r="A21" s="86"/>
      <c r="B21" s="97" t="s">
        <v>425</v>
      </c>
      <c r="C21" s="97"/>
      <c r="D21" s="97"/>
      <c r="E21" s="86"/>
      <c r="F21" s="86"/>
      <c r="G21" s="86"/>
      <c r="H21" s="86"/>
      <c r="I21" s="86"/>
      <c r="J21" s="86"/>
      <c r="K21" s="86"/>
      <c r="L21" s="85"/>
      <c r="M21" s="85"/>
      <c r="N21" s="85"/>
      <c r="O21" s="86"/>
    </row>
    <row r="22" spans="1:15" ht="28.95" customHeight="1">
      <c r="A22" s="86"/>
      <c r="B22" s="97" t="s">
        <v>415</v>
      </c>
      <c r="C22" s="97"/>
      <c r="D22" s="86"/>
      <c r="E22" s="86"/>
      <c r="F22" s="86"/>
      <c r="G22" s="86"/>
      <c r="H22" s="86"/>
      <c r="I22" s="86"/>
      <c r="J22" s="86"/>
      <c r="K22" s="86"/>
      <c r="L22" s="85"/>
      <c r="M22" s="85"/>
      <c r="N22" s="85"/>
      <c r="O22" s="86"/>
    </row>
    <row r="23" spans="1:15" ht="28.95" customHeight="1">
      <c r="A23" s="86"/>
      <c r="B23" s="97"/>
      <c r="C23" s="97"/>
      <c r="D23" s="86"/>
      <c r="E23" s="86"/>
      <c r="F23" s="86"/>
      <c r="G23" s="86"/>
      <c r="H23" s="86"/>
      <c r="I23" s="86"/>
      <c r="J23" s="86"/>
      <c r="K23" s="86"/>
      <c r="L23" s="85"/>
      <c r="M23" s="85"/>
      <c r="N23" s="85"/>
      <c r="O23" s="86"/>
    </row>
    <row r="24" spans="1:15" ht="28.95" customHeight="1">
      <c r="A24" s="86"/>
      <c r="B24" s="97"/>
      <c r="C24" s="97"/>
      <c r="D24" s="86"/>
      <c r="E24" s="86"/>
      <c r="F24" s="86"/>
      <c r="G24" s="86"/>
      <c r="H24" s="86"/>
      <c r="I24" s="86"/>
      <c r="J24" s="86"/>
      <c r="K24" s="86"/>
      <c r="L24" s="85"/>
      <c r="M24" s="85"/>
      <c r="N24" s="85"/>
      <c r="O24" s="86"/>
    </row>
    <row r="25" spans="1:15" ht="28.95" customHeight="1">
      <c r="A25" s="86"/>
      <c r="B25" s="97"/>
      <c r="C25" s="97"/>
      <c r="D25" s="86"/>
      <c r="E25" s="86"/>
      <c r="F25" s="86"/>
      <c r="G25" s="86"/>
      <c r="H25" s="86"/>
      <c r="I25" s="86"/>
      <c r="J25" s="86"/>
      <c r="K25" s="86"/>
      <c r="L25" s="85"/>
      <c r="M25" s="85"/>
      <c r="N25" s="85"/>
      <c r="O25" s="86"/>
    </row>
    <row r="26" spans="1:15" ht="28.95" customHeight="1">
      <c r="A26" s="86" t="s">
        <v>8</v>
      </c>
      <c r="B26" s="86"/>
      <c r="C26" s="86"/>
      <c r="D26" s="86"/>
      <c r="E26" s="86"/>
      <c r="F26" s="86"/>
      <c r="G26" s="86"/>
      <c r="H26" s="85"/>
      <c r="I26" s="86"/>
      <c r="J26" s="86" t="s">
        <v>8</v>
      </c>
      <c r="K26" s="86"/>
      <c r="L26" s="86"/>
      <c r="M26" s="86"/>
      <c r="N26" s="86"/>
      <c r="O26" s="86"/>
    </row>
    <row r="27" spans="1:15" ht="28.95" customHeight="1">
      <c r="A27" s="85"/>
      <c r="B27" s="93" t="s">
        <v>340</v>
      </c>
      <c r="C27" s="85"/>
      <c r="D27" s="85"/>
      <c r="E27" s="94"/>
      <c r="F27" s="94"/>
      <c r="G27" s="86"/>
      <c r="H27" s="85"/>
      <c r="I27" s="86"/>
      <c r="J27" s="359" t="s">
        <v>10</v>
      </c>
      <c r="K27" s="359"/>
      <c r="L27" s="359"/>
      <c r="M27" s="93"/>
      <c r="N27" s="93"/>
      <c r="O27" s="86"/>
    </row>
    <row r="29" spans="1:15" ht="25.5" customHeight="1">
      <c r="A29" s="86"/>
      <c r="B29" s="97"/>
      <c r="C29" s="97"/>
      <c r="D29" s="86"/>
      <c r="E29" s="86"/>
      <c r="F29" s="86"/>
      <c r="G29" s="86"/>
      <c r="H29" s="86"/>
      <c r="I29" s="86"/>
      <c r="J29" s="86"/>
      <c r="K29" s="86"/>
      <c r="L29" s="85"/>
      <c r="M29" s="85"/>
      <c r="N29" s="85"/>
      <c r="O29" s="86"/>
    </row>
    <row r="30" spans="1:15" ht="25.5" customHeight="1">
      <c r="A30" s="86"/>
      <c r="B30" s="97"/>
      <c r="C30" s="97"/>
      <c r="D30" s="86"/>
      <c r="E30" s="86"/>
      <c r="F30" s="86"/>
      <c r="G30" s="86"/>
      <c r="H30" s="86"/>
      <c r="I30" s="86"/>
      <c r="J30" s="86"/>
      <c r="K30" s="86"/>
      <c r="L30" s="85"/>
      <c r="M30" s="85"/>
      <c r="N30" s="85"/>
      <c r="O30" s="86"/>
    </row>
    <row r="31" spans="1:15" ht="25.5" customHeight="1">
      <c r="A31" s="86"/>
      <c r="B31" s="97"/>
      <c r="C31" s="97"/>
      <c r="D31" s="86"/>
      <c r="E31" s="86"/>
      <c r="F31" s="86"/>
      <c r="G31" s="86"/>
      <c r="H31" s="86"/>
      <c r="I31" s="86"/>
      <c r="J31" s="86"/>
      <c r="K31" s="86"/>
      <c r="L31" s="85"/>
      <c r="M31" s="85"/>
      <c r="N31" s="85"/>
      <c r="O31" s="86"/>
    </row>
    <row r="32" spans="1:15" ht="25.5" customHeight="1">
      <c r="A32" s="86"/>
      <c r="B32" s="97"/>
      <c r="C32" s="97"/>
      <c r="D32" s="86"/>
      <c r="E32" s="86"/>
      <c r="F32" s="86"/>
      <c r="G32" s="86"/>
      <c r="H32" s="86"/>
      <c r="I32" s="86"/>
      <c r="J32" s="86"/>
      <c r="K32" s="86"/>
      <c r="L32" s="85"/>
      <c r="M32" s="85"/>
      <c r="N32" s="85"/>
      <c r="O32" s="86"/>
    </row>
    <row r="33" spans="1:15" ht="25.5" customHeight="1">
      <c r="A33" s="86"/>
      <c r="B33" s="97"/>
      <c r="C33" s="97"/>
      <c r="D33" s="86"/>
      <c r="E33" s="86"/>
      <c r="F33" s="86"/>
      <c r="G33" s="86"/>
      <c r="H33" s="86"/>
      <c r="I33" s="86"/>
      <c r="J33" s="86"/>
      <c r="K33" s="86"/>
      <c r="L33" s="85"/>
      <c r="M33" s="85"/>
      <c r="N33" s="85"/>
      <c r="O33" s="86"/>
    </row>
  </sheetData>
  <mergeCells count="2">
    <mergeCell ref="A1:N1"/>
    <mergeCell ref="J27:L27"/>
  </mergeCells>
  <pageMargins left="0.78740157480314965" right="0.31496062992125984" top="0.62992125984251968" bottom="0.39370078740157483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102"/>
  <sheetViews>
    <sheetView view="pageBreakPreview" topLeftCell="A46" zoomScaleNormal="70" zoomScaleSheetLayoutView="100" workbookViewId="0">
      <selection activeCell="L85" sqref="L85"/>
    </sheetView>
  </sheetViews>
  <sheetFormatPr defaultColWidth="9" defaultRowHeight="27" customHeight="1"/>
  <cols>
    <col min="1" max="1" width="3.625" style="117" customWidth="1"/>
    <col min="2" max="2" width="6" style="117" customWidth="1"/>
    <col min="3" max="3" width="1" style="117" customWidth="1"/>
    <col min="4" max="4" width="9.125" style="117" customWidth="1"/>
    <col min="5" max="5" width="7" style="117" customWidth="1"/>
    <col min="6" max="6" width="10.75" style="117" customWidth="1"/>
    <col min="7" max="7" width="1.75" style="117" customWidth="1"/>
    <col min="8" max="8" width="10.75" style="117" customWidth="1"/>
    <col min="9" max="9" width="1.75" style="117" customWidth="1"/>
    <col min="10" max="10" width="14.75" style="117" customWidth="1"/>
    <col min="11" max="11" width="1.75" style="117" customWidth="1"/>
    <col min="12" max="12" width="14.75" style="117" customWidth="1"/>
    <col min="13" max="13" width="1.75" style="117" customWidth="1"/>
    <col min="14" max="14" width="14.75" style="117" customWidth="1"/>
    <col min="15" max="15" width="3.875" style="117" customWidth="1"/>
    <col min="16" max="16384" width="9" style="117"/>
  </cols>
  <sheetData>
    <row r="1" spans="1:14" ht="27" customHeight="1">
      <c r="A1" s="367" t="s">
        <v>600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</row>
    <row r="2" spans="1:14" ht="27" customHeight="1">
      <c r="A2" s="86"/>
      <c r="B2" s="85"/>
      <c r="C2" s="85"/>
      <c r="D2" s="118"/>
      <c r="E2" s="85"/>
      <c r="F2" s="85"/>
      <c r="G2" s="85"/>
      <c r="H2" s="85"/>
      <c r="I2" s="85"/>
      <c r="J2" s="85"/>
      <c r="K2" s="85"/>
      <c r="L2" s="85"/>
      <c r="M2" s="85"/>
      <c r="N2" s="86"/>
    </row>
    <row r="3" spans="1:14" ht="27" customHeight="1">
      <c r="A3" s="86"/>
      <c r="B3" s="119" t="s">
        <v>469</v>
      </c>
      <c r="C3" s="119"/>
      <c r="D3" s="87" t="s">
        <v>341</v>
      </c>
      <c r="E3" s="86"/>
      <c r="F3" s="86"/>
      <c r="G3" s="86"/>
      <c r="H3" s="86"/>
      <c r="I3" s="86"/>
      <c r="J3" s="86"/>
      <c r="K3" s="86"/>
      <c r="L3" s="85"/>
      <c r="M3" s="85"/>
      <c r="N3" s="85"/>
    </row>
    <row r="4" spans="1:14" ht="27" customHeight="1">
      <c r="A4" s="86"/>
      <c r="B4" s="87" t="s">
        <v>342</v>
      </c>
      <c r="C4" s="87"/>
      <c r="D4" s="86"/>
      <c r="E4" s="86"/>
      <c r="F4" s="86"/>
      <c r="G4" s="86"/>
      <c r="H4" s="86"/>
      <c r="I4" s="86"/>
      <c r="J4" s="86"/>
      <c r="K4" s="86"/>
      <c r="L4" s="85"/>
      <c r="M4" s="85"/>
      <c r="N4" s="85"/>
    </row>
    <row r="5" spans="1:14" ht="27" customHeight="1">
      <c r="A5" s="86"/>
      <c r="B5" s="86"/>
      <c r="C5" s="86"/>
      <c r="D5" s="86" t="s">
        <v>343</v>
      </c>
      <c r="E5" s="86"/>
      <c r="F5" s="87" t="s">
        <v>344</v>
      </c>
      <c r="G5" s="86"/>
      <c r="H5" s="86"/>
      <c r="I5" s="86"/>
      <c r="J5" s="86"/>
      <c r="K5" s="86"/>
      <c r="L5" s="85"/>
      <c r="M5" s="85"/>
      <c r="N5" s="85"/>
    </row>
    <row r="6" spans="1:14" ht="27" customHeight="1">
      <c r="A6" s="86"/>
      <c r="B6" s="86"/>
      <c r="C6" s="86"/>
      <c r="D6" s="86"/>
      <c r="E6" s="86"/>
      <c r="F6" s="87" t="s">
        <v>345</v>
      </c>
      <c r="G6" s="86"/>
      <c r="H6" s="86"/>
      <c r="I6" s="86"/>
      <c r="J6" s="86"/>
      <c r="K6" s="86"/>
      <c r="L6" s="85"/>
      <c r="M6" s="85"/>
      <c r="N6" s="85"/>
    </row>
    <row r="7" spans="1:14" ht="27" customHeight="1">
      <c r="A7" s="86"/>
      <c r="B7" s="86"/>
      <c r="C7" s="86"/>
      <c r="D7" s="86"/>
      <c r="E7" s="86"/>
      <c r="F7" s="120" t="s">
        <v>346</v>
      </c>
      <c r="G7" s="86"/>
      <c r="H7" s="86"/>
      <c r="I7" s="86"/>
      <c r="J7" s="86"/>
      <c r="K7" s="86"/>
      <c r="L7" s="85"/>
      <c r="M7" s="85"/>
      <c r="N7" s="85"/>
    </row>
    <row r="8" spans="1:14" ht="27" customHeight="1">
      <c r="A8" s="86"/>
      <c r="B8" s="86"/>
      <c r="C8" s="86"/>
      <c r="D8" s="87" t="s">
        <v>347</v>
      </c>
      <c r="E8" s="86"/>
      <c r="F8" s="87" t="s">
        <v>348</v>
      </c>
      <c r="G8" s="86"/>
      <c r="H8" s="86"/>
      <c r="I8" s="86"/>
      <c r="J8" s="86"/>
      <c r="K8" s="86"/>
      <c r="L8" s="85"/>
      <c r="M8" s="85"/>
      <c r="N8" s="85"/>
    </row>
    <row r="9" spans="1:14" ht="27" customHeight="1">
      <c r="A9" s="86"/>
      <c r="B9" s="86"/>
      <c r="C9" s="86"/>
      <c r="D9" s="87"/>
      <c r="E9" s="86"/>
      <c r="F9" s="85" t="s">
        <v>349</v>
      </c>
      <c r="G9" s="86"/>
      <c r="H9" s="86"/>
      <c r="I9" s="86"/>
      <c r="J9" s="86"/>
      <c r="K9" s="86"/>
      <c r="L9" s="85"/>
      <c r="M9" s="85"/>
      <c r="N9" s="85"/>
    </row>
    <row r="10" spans="1:14" ht="27" customHeight="1">
      <c r="A10" s="86"/>
      <c r="B10" s="86"/>
      <c r="C10" s="86"/>
      <c r="D10" s="87"/>
      <c r="E10" s="86"/>
      <c r="F10" s="87" t="s">
        <v>350</v>
      </c>
      <c r="G10" s="86"/>
      <c r="H10" s="86"/>
      <c r="I10" s="86"/>
      <c r="J10" s="86"/>
      <c r="K10" s="86"/>
      <c r="L10" s="85"/>
      <c r="M10" s="85"/>
      <c r="N10" s="85"/>
    </row>
    <row r="11" spans="1:14" ht="27" customHeight="1">
      <c r="A11" s="86"/>
      <c r="B11" s="86"/>
      <c r="C11" s="86"/>
      <c r="D11" s="86"/>
      <c r="E11" s="86"/>
      <c r="F11" s="87" t="s">
        <v>351</v>
      </c>
      <c r="G11" s="86"/>
      <c r="H11" s="86"/>
      <c r="I11" s="86"/>
      <c r="J11" s="86"/>
      <c r="K11" s="86"/>
      <c r="L11" s="85"/>
      <c r="M11" s="85"/>
      <c r="N11" s="85"/>
    </row>
    <row r="12" spans="1:14" ht="27" customHeight="1">
      <c r="A12" s="86"/>
      <c r="B12" s="86"/>
      <c r="C12" s="86"/>
      <c r="D12" s="86"/>
      <c r="E12" s="86"/>
      <c r="F12" s="87" t="s">
        <v>352</v>
      </c>
      <c r="G12" s="86"/>
      <c r="H12" s="86"/>
      <c r="I12" s="86"/>
      <c r="J12" s="86"/>
      <c r="K12" s="86"/>
      <c r="L12" s="85"/>
      <c r="M12" s="85"/>
      <c r="N12" s="85"/>
    </row>
    <row r="13" spans="1:14" ht="27" customHeight="1">
      <c r="A13" s="86"/>
      <c r="B13" s="86"/>
      <c r="C13" s="86"/>
      <c r="D13" s="86"/>
      <c r="E13" s="86"/>
      <c r="F13" s="87" t="s">
        <v>353</v>
      </c>
      <c r="G13" s="86"/>
      <c r="H13" s="86"/>
      <c r="I13" s="86"/>
      <c r="J13" s="86"/>
      <c r="K13" s="86"/>
      <c r="L13" s="85"/>
      <c r="M13" s="85"/>
      <c r="N13" s="85"/>
    </row>
    <row r="14" spans="1:14" ht="27" customHeight="1">
      <c r="A14" s="86"/>
      <c r="B14" s="86"/>
      <c r="C14" s="86"/>
      <c r="D14" s="86"/>
      <c r="E14" s="86"/>
      <c r="F14" s="87" t="s">
        <v>354</v>
      </c>
      <c r="G14" s="86"/>
      <c r="H14" s="86"/>
      <c r="I14" s="86"/>
      <c r="J14" s="86"/>
      <c r="K14" s="86"/>
      <c r="L14" s="85"/>
      <c r="M14" s="85"/>
      <c r="N14" s="85"/>
    </row>
    <row r="15" spans="1:14" ht="27" customHeight="1">
      <c r="A15" s="86"/>
      <c r="B15" s="86"/>
      <c r="C15" s="86"/>
      <c r="D15" s="86"/>
      <c r="E15" s="86"/>
      <c r="F15" s="87" t="s">
        <v>355</v>
      </c>
      <c r="G15" s="86"/>
      <c r="H15" s="86"/>
      <c r="I15" s="86"/>
      <c r="J15" s="86"/>
      <c r="K15" s="86"/>
      <c r="L15" s="85"/>
      <c r="M15" s="85"/>
      <c r="N15" s="85"/>
    </row>
    <row r="16" spans="1:14" ht="27" customHeight="1">
      <c r="A16" s="86"/>
      <c r="B16" s="86"/>
      <c r="C16" s="86"/>
      <c r="D16" s="86"/>
      <c r="E16" s="86"/>
      <c r="F16" s="87" t="s">
        <v>356</v>
      </c>
      <c r="G16" s="86"/>
      <c r="H16" s="86"/>
      <c r="I16" s="86"/>
      <c r="J16" s="86"/>
      <c r="K16" s="86"/>
      <c r="L16" s="85"/>
      <c r="M16" s="85"/>
      <c r="N16" s="85"/>
    </row>
    <row r="17" spans="1:14" ht="27" customHeight="1">
      <c r="A17" s="86"/>
      <c r="B17" s="86"/>
      <c r="C17" s="86"/>
      <c r="D17" s="86"/>
      <c r="E17" s="86"/>
      <c r="F17" s="87" t="s">
        <v>396</v>
      </c>
      <c r="G17" s="86"/>
      <c r="H17" s="86"/>
      <c r="I17" s="86"/>
      <c r="J17" s="86"/>
      <c r="K17" s="86"/>
      <c r="L17" s="85"/>
      <c r="M17" s="85"/>
      <c r="N17" s="85"/>
    </row>
    <row r="18" spans="1:14" ht="27" customHeight="1">
      <c r="A18" s="86"/>
      <c r="B18" s="86"/>
      <c r="C18" s="86"/>
      <c r="D18" s="87" t="s">
        <v>357</v>
      </c>
      <c r="E18" s="86"/>
      <c r="F18" s="87" t="s">
        <v>358</v>
      </c>
      <c r="G18" s="86"/>
      <c r="H18" s="86"/>
      <c r="I18" s="86"/>
      <c r="J18" s="86"/>
      <c r="K18" s="86"/>
      <c r="L18" s="85"/>
      <c r="M18" s="85"/>
      <c r="N18" s="85"/>
    </row>
    <row r="19" spans="1:14" ht="27" customHeight="1">
      <c r="A19" s="86"/>
      <c r="B19" s="86"/>
      <c r="C19" s="86"/>
      <c r="D19" s="86"/>
      <c r="E19" s="86"/>
      <c r="F19" s="87" t="s">
        <v>359</v>
      </c>
      <c r="G19" s="86"/>
      <c r="H19" s="86"/>
      <c r="I19" s="86"/>
      <c r="J19" s="86"/>
      <c r="K19" s="86"/>
      <c r="L19" s="85"/>
      <c r="M19" s="85"/>
      <c r="N19" s="85"/>
    </row>
    <row r="20" spans="1:14" ht="27" customHeight="1">
      <c r="A20" s="86"/>
      <c r="B20" s="86"/>
      <c r="C20" s="86"/>
      <c r="D20" s="86"/>
      <c r="E20" s="86"/>
      <c r="F20" s="87" t="s">
        <v>360</v>
      </c>
      <c r="G20" s="86"/>
      <c r="H20" s="86"/>
      <c r="I20" s="86"/>
      <c r="J20" s="86"/>
      <c r="K20" s="86"/>
      <c r="L20" s="85"/>
      <c r="M20" s="85"/>
      <c r="N20" s="85"/>
    </row>
    <row r="21" spans="1:14" ht="27" customHeight="1">
      <c r="A21" s="86"/>
      <c r="B21" s="86"/>
      <c r="C21" s="86"/>
      <c r="D21" s="86"/>
      <c r="E21" s="86"/>
      <c r="F21" s="87" t="s">
        <v>361</v>
      </c>
      <c r="G21" s="86"/>
      <c r="H21" s="86"/>
      <c r="I21" s="86"/>
      <c r="J21" s="86"/>
      <c r="K21" s="86"/>
      <c r="L21" s="85"/>
      <c r="M21" s="85"/>
      <c r="N21" s="85"/>
    </row>
    <row r="22" spans="1:14" ht="27" customHeight="1">
      <c r="A22" s="86"/>
      <c r="B22" s="86"/>
      <c r="C22" s="86"/>
      <c r="D22" s="86"/>
      <c r="E22" s="86"/>
      <c r="F22" s="87" t="s">
        <v>362</v>
      </c>
      <c r="G22" s="86"/>
      <c r="H22" s="86"/>
      <c r="I22" s="86"/>
      <c r="J22" s="86"/>
      <c r="K22" s="86"/>
      <c r="L22" s="85"/>
      <c r="M22" s="85"/>
      <c r="N22" s="85"/>
    </row>
    <row r="23" spans="1:14" ht="27" customHeight="1">
      <c r="A23" s="86"/>
      <c r="B23" s="86"/>
      <c r="C23" s="86"/>
      <c r="D23" s="86"/>
      <c r="E23" s="86"/>
      <c r="F23" s="120" t="s">
        <v>363</v>
      </c>
      <c r="G23" s="86"/>
      <c r="H23" s="86"/>
      <c r="I23" s="86"/>
      <c r="J23" s="86"/>
      <c r="K23" s="86"/>
      <c r="L23" s="85"/>
      <c r="M23" s="85"/>
      <c r="N23" s="85"/>
    </row>
    <row r="24" spans="1:14" ht="27" customHeight="1">
      <c r="A24" s="86"/>
      <c r="B24" s="86"/>
      <c r="C24" s="86"/>
      <c r="D24" s="87" t="s">
        <v>364</v>
      </c>
      <c r="E24" s="86"/>
      <c r="F24" s="87" t="s">
        <v>365</v>
      </c>
      <c r="G24" s="86"/>
      <c r="H24" s="86"/>
      <c r="I24" s="86"/>
      <c r="J24" s="86"/>
      <c r="K24" s="86"/>
      <c r="L24" s="85"/>
      <c r="M24" s="85"/>
      <c r="N24" s="85"/>
    </row>
    <row r="25" spans="1:14" ht="27" customHeight="1">
      <c r="A25" s="86"/>
      <c r="B25" s="86"/>
      <c r="C25" s="86"/>
      <c r="D25" s="86"/>
      <c r="E25" s="86"/>
      <c r="F25" s="87" t="s">
        <v>366</v>
      </c>
      <c r="G25" s="86"/>
      <c r="H25" s="86"/>
      <c r="I25" s="86"/>
      <c r="J25" s="86"/>
      <c r="K25" s="86"/>
      <c r="L25" s="85"/>
      <c r="M25" s="85"/>
      <c r="N25" s="85"/>
    </row>
    <row r="26" spans="1:14" ht="27" customHeight="1">
      <c r="A26" s="86"/>
      <c r="B26" s="86"/>
      <c r="C26" s="86"/>
      <c r="D26" s="86"/>
      <c r="E26" s="86"/>
      <c r="F26" s="87" t="s">
        <v>367</v>
      </c>
      <c r="G26" s="86"/>
      <c r="H26" s="86"/>
      <c r="I26" s="86"/>
      <c r="J26" s="86"/>
      <c r="K26" s="86"/>
      <c r="L26" s="85"/>
      <c r="M26" s="85"/>
      <c r="N26" s="85"/>
    </row>
    <row r="27" spans="1:14" ht="27" customHeight="1">
      <c r="A27" s="86"/>
      <c r="B27" s="86"/>
      <c r="C27" s="86"/>
      <c r="D27" s="86"/>
      <c r="E27" s="86"/>
      <c r="F27" s="87" t="s">
        <v>368</v>
      </c>
      <c r="G27" s="86"/>
      <c r="H27" s="86"/>
      <c r="I27" s="86"/>
      <c r="J27" s="86"/>
      <c r="K27" s="86"/>
      <c r="L27" s="85"/>
      <c r="M27" s="85"/>
      <c r="N27" s="85"/>
    </row>
    <row r="28" spans="1:14" ht="27" customHeight="1">
      <c r="A28" s="86"/>
      <c r="B28" s="86"/>
      <c r="C28" s="86"/>
      <c r="D28" s="86"/>
      <c r="E28" s="86"/>
      <c r="F28" s="87" t="s">
        <v>369</v>
      </c>
      <c r="G28" s="86"/>
      <c r="H28" s="86"/>
      <c r="I28" s="86"/>
      <c r="J28" s="86"/>
      <c r="K28" s="86"/>
      <c r="L28" s="85"/>
      <c r="M28" s="85"/>
      <c r="N28" s="85"/>
    </row>
    <row r="29" spans="1:14" ht="27" customHeight="1">
      <c r="A29" s="86"/>
      <c r="B29" s="86"/>
      <c r="C29" s="86"/>
      <c r="D29" s="86"/>
      <c r="E29" s="86"/>
      <c r="F29" s="121"/>
      <c r="G29" s="86"/>
      <c r="H29" s="86"/>
      <c r="I29" s="86"/>
      <c r="J29" s="86"/>
      <c r="K29" s="86"/>
      <c r="L29" s="85"/>
      <c r="M29" s="85"/>
      <c r="N29" s="85"/>
    </row>
    <row r="30" spans="1:14" ht="27" customHeight="1">
      <c r="A30" s="86"/>
      <c r="B30" s="86"/>
      <c r="C30" s="86"/>
      <c r="D30" s="86"/>
      <c r="E30" s="86"/>
      <c r="F30" s="87"/>
      <c r="G30" s="86"/>
      <c r="H30" s="86"/>
      <c r="I30" s="86"/>
      <c r="J30" s="86"/>
      <c r="K30" s="86"/>
      <c r="L30" s="85"/>
      <c r="M30" s="85"/>
      <c r="N30" s="85"/>
    </row>
    <row r="31" spans="1:14" ht="27" customHeight="1">
      <c r="B31" s="86" t="s">
        <v>8</v>
      </c>
      <c r="C31" s="86"/>
      <c r="D31" s="86"/>
      <c r="E31" s="86"/>
      <c r="F31" s="86"/>
      <c r="G31" s="86"/>
      <c r="H31" s="85"/>
      <c r="I31" s="86"/>
      <c r="J31" s="86" t="s">
        <v>8</v>
      </c>
      <c r="K31" s="86"/>
      <c r="L31" s="86"/>
      <c r="M31" s="86"/>
      <c r="N31" s="86"/>
    </row>
    <row r="32" spans="1:14" ht="27" customHeight="1">
      <c r="B32" s="85"/>
      <c r="C32" s="93" t="s">
        <v>370</v>
      </c>
      <c r="D32" s="85"/>
      <c r="E32" s="94"/>
      <c r="F32" s="94"/>
      <c r="G32" s="86"/>
      <c r="H32" s="85"/>
      <c r="I32" s="86"/>
      <c r="J32" s="359" t="s">
        <v>10</v>
      </c>
      <c r="K32" s="359"/>
      <c r="L32" s="359"/>
      <c r="M32" s="93"/>
      <c r="N32" s="93"/>
    </row>
    <row r="33" spans="1:14" ht="27" customHeight="1">
      <c r="B33" s="85"/>
      <c r="C33" s="93"/>
      <c r="D33" s="85"/>
      <c r="E33" s="94"/>
      <c r="F33" s="94"/>
      <c r="G33" s="86"/>
      <c r="H33" s="85"/>
      <c r="I33" s="86"/>
      <c r="J33" s="94"/>
      <c r="K33" s="94"/>
      <c r="L33" s="94"/>
      <c r="M33" s="93"/>
      <c r="N33" s="93"/>
    </row>
    <row r="34" spans="1:14" ht="24" customHeight="1">
      <c r="A34" s="367" t="s">
        <v>601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</row>
    <row r="35" spans="1:14" ht="24" customHeight="1">
      <c r="A35" s="86"/>
      <c r="B35" s="86"/>
      <c r="C35" s="86"/>
      <c r="D35" s="86"/>
      <c r="E35" s="86"/>
      <c r="F35" s="120"/>
      <c r="G35" s="86"/>
      <c r="H35" s="86"/>
      <c r="I35" s="86"/>
      <c r="J35" s="86"/>
      <c r="K35" s="86"/>
      <c r="L35" s="85"/>
      <c r="M35" s="85"/>
      <c r="N35" s="85"/>
    </row>
    <row r="36" spans="1:14" ht="24" customHeight="1">
      <c r="A36" s="86"/>
      <c r="B36" s="86"/>
      <c r="C36" s="86"/>
      <c r="D36" s="87" t="s">
        <v>371</v>
      </c>
      <c r="E36" s="86"/>
      <c r="F36" s="86"/>
      <c r="G36" s="86"/>
      <c r="H36" s="86"/>
      <c r="I36" s="86"/>
      <c r="J36" s="86"/>
      <c r="K36" s="86"/>
      <c r="L36" s="85"/>
      <c r="M36" s="85"/>
      <c r="N36" s="85"/>
    </row>
    <row r="37" spans="1:14" ht="24" customHeight="1">
      <c r="A37" s="86"/>
      <c r="B37" s="86"/>
      <c r="C37" s="86"/>
      <c r="D37" s="87" t="s">
        <v>372</v>
      </c>
      <c r="E37" s="86"/>
      <c r="F37" s="86"/>
      <c r="G37" s="86"/>
      <c r="H37" s="86"/>
      <c r="I37" s="86"/>
      <c r="J37" s="86"/>
      <c r="K37" s="86"/>
      <c r="L37" s="85"/>
      <c r="M37" s="85"/>
      <c r="N37" s="85"/>
    </row>
    <row r="38" spans="1:14" ht="24" customHeight="1">
      <c r="A38" s="86"/>
      <c r="B38" s="86"/>
      <c r="C38" s="86"/>
      <c r="D38" s="86" t="s">
        <v>373</v>
      </c>
      <c r="F38" s="86"/>
      <c r="G38" s="86"/>
      <c r="H38" s="86"/>
      <c r="I38" s="86"/>
      <c r="J38" s="86"/>
      <c r="K38" s="86"/>
      <c r="L38" s="85"/>
      <c r="M38" s="85"/>
      <c r="N38" s="85"/>
    </row>
    <row r="39" spans="1:14" ht="24" customHeight="1">
      <c r="A39" s="86"/>
      <c r="B39" s="86"/>
      <c r="C39" s="86"/>
      <c r="D39" s="86" t="s">
        <v>374</v>
      </c>
      <c r="F39" s="86"/>
      <c r="G39" s="86"/>
      <c r="H39" s="86"/>
      <c r="I39" s="86"/>
      <c r="J39" s="86"/>
      <c r="K39" s="86"/>
      <c r="L39" s="85"/>
      <c r="M39" s="85"/>
      <c r="N39" s="85"/>
    </row>
    <row r="40" spans="1:14" ht="24" customHeight="1">
      <c r="A40" s="86"/>
      <c r="B40" s="86"/>
      <c r="C40" s="86"/>
      <c r="D40" s="86" t="s">
        <v>375</v>
      </c>
      <c r="E40" s="86"/>
      <c r="F40" s="86"/>
      <c r="G40" s="86"/>
      <c r="H40" s="86"/>
      <c r="I40" s="86"/>
      <c r="J40" s="86"/>
      <c r="K40" s="86"/>
      <c r="L40" s="85"/>
      <c r="M40" s="85"/>
      <c r="N40" s="85"/>
    </row>
    <row r="41" spans="1:14" ht="24" customHeight="1">
      <c r="A41" s="86"/>
      <c r="B41" s="86"/>
      <c r="C41" s="86"/>
      <c r="D41" s="86" t="s">
        <v>376</v>
      </c>
      <c r="F41" s="86"/>
      <c r="G41" s="86"/>
      <c r="H41" s="86"/>
      <c r="I41" s="86"/>
      <c r="J41" s="86"/>
      <c r="K41" s="86"/>
      <c r="L41" s="85"/>
      <c r="M41" s="85"/>
      <c r="N41" s="85"/>
    </row>
    <row r="42" spans="1:14" ht="24" customHeight="1">
      <c r="D42" s="87" t="s">
        <v>402</v>
      </c>
      <c r="G42" s="87"/>
      <c r="H42" s="87"/>
      <c r="I42" s="87"/>
      <c r="J42" s="87"/>
      <c r="K42" s="87"/>
      <c r="L42" s="87"/>
      <c r="M42" s="87"/>
      <c r="N42" s="87"/>
    </row>
    <row r="43" spans="1:14" ht="24" customHeight="1">
      <c r="B43" s="119"/>
      <c r="C43" s="119"/>
      <c r="D43" s="87" t="s">
        <v>416</v>
      </c>
      <c r="G43" s="87"/>
      <c r="H43" s="87"/>
      <c r="I43" s="87"/>
      <c r="J43" s="87"/>
      <c r="K43" s="87"/>
      <c r="L43" s="87"/>
      <c r="M43" s="87"/>
      <c r="N43" s="87"/>
    </row>
    <row r="44" spans="1:14" ht="24" customHeight="1">
      <c r="B44" s="87" t="s">
        <v>417</v>
      </c>
      <c r="C44" s="87"/>
      <c r="D44" s="86"/>
      <c r="G44" s="87"/>
      <c r="H44" s="87"/>
      <c r="I44" s="87"/>
      <c r="J44" s="87"/>
      <c r="K44" s="87"/>
      <c r="L44" s="87"/>
      <c r="M44" s="87"/>
      <c r="N44" s="87"/>
    </row>
    <row r="45" spans="1:14" ht="24" customHeight="1">
      <c r="A45" s="86"/>
      <c r="B45" s="119" t="s">
        <v>470</v>
      </c>
      <c r="C45" s="119"/>
      <c r="D45" s="87" t="s">
        <v>377</v>
      </c>
      <c r="E45" s="86"/>
      <c r="F45" s="86"/>
      <c r="G45" s="86"/>
      <c r="H45" s="86"/>
      <c r="I45" s="86"/>
      <c r="J45" s="86"/>
      <c r="K45" s="86"/>
      <c r="L45" s="85"/>
      <c r="M45" s="85"/>
      <c r="N45" s="85"/>
    </row>
    <row r="46" spans="1:14" ht="24" customHeight="1">
      <c r="A46" s="86"/>
      <c r="B46" s="87" t="s">
        <v>378</v>
      </c>
      <c r="C46" s="87"/>
      <c r="D46" s="86"/>
      <c r="E46" s="86"/>
      <c r="F46" s="86"/>
      <c r="G46" s="86"/>
      <c r="H46" s="86"/>
      <c r="I46" s="86"/>
      <c r="J46" s="86"/>
      <c r="K46" s="86"/>
      <c r="L46" s="85"/>
      <c r="M46" s="85"/>
      <c r="N46" s="85"/>
    </row>
    <row r="47" spans="1:14" ht="24" customHeight="1">
      <c r="A47" s="86"/>
      <c r="B47" s="87" t="s">
        <v>395</v>
      </c>
      <c r="C47" s="87"/>
      <c r="D47" s="86"/>
      <c r="E47" s="86"/>
      <c r="F47" s="86"/>
      <c r="G47" s="86"/>
      <c r="H47" s="86"/>
      <c r="I47" s="86"/>
      <c r="J47" s="86"/>
      <c r="K47" s="86"/>
      <c r="L47" s="85"/>
      <c r="M47" s="85"/>
      <c r="N47" s="85"/>
    </row>
    <row r="48" spans="1:14" ht="24" customHeight="1">
      <c r="A48" s="86"/>
      <c r="D48" s="334" t="s">
        <v>677</v>
      </c>
      <c r="E48" s="122"/>
      <c r="G48" s="86"/>
      <c r="H48" s="86"/>
      <c r="I48" s="86"/>
      <c r="J48" s="86"/>
      <c r="K48" s="86"/>
      <c r="L48" s="335"/>
      <c r="M48" s="335"/>
      <c r="N48" s="335"/>
    </row>
    <row r="49" spans="1:14" ht="24" customHeight="1">
      <c r="A49" s="86"/>
      <c r="D49" s="86" t="s">
        <v>658</v>
      </c>
      <c r="E49" s="122"/>
      <c r="F49" s="86"/>
      <c r="G49" s="86"/>
      <c r="H49" s="86"/>
      <c r="I49" s="86"/>
      <c r="J49" s="86"/>
      <c r="K49" s="86"/>
      <c r="L49" s="335"/>
      <c r="M49" s="335"/>
      <c r="N49" s="335"/>
    </row>
    <row r="50" spans="1:14" ht="24" customHeight="1">
      <c r="A50" s="86"/>
      <c r="D50" s="122" t="s">
        <v>659</v>
      </c>
      <c r="E50" s="122"/>
      <c r="F50" s="86"/>
      <c r="G50" s="86"/>
      <c r="H50" s="86"/>
      <c r="I50" s="86"/>
      <c r="J50" s="86"/>
      <c r="K50" s="86"/>
      <c r="L50" s="335"/>
      <c r="M50" s="335"/>
      <c r="N50" s="335"/>
    </row>
    <row r="51" spans="1:14" ht="24" customHeight="1">
      <c r="A51" s="86"/>
      <c r="D51" s="122" t="s">
        <v>660</v>
      </c>
      <c r="E51" s="122"/>
      <c r="F51" s="86"/>
      <c r="G51" s="86"/>
      <c r="H51" s="86"/>
      <c r="I51" s="86"/>
      <c r="J51" s="86"/>
      <c r="K51" s="86"/>
      <c r="L51" s="335"/>
      <c r="M51" s="335"/>
      <c r="N51" s="335"/>
    </row>
    <row r="52" spans="1:14" ht="24" customHeight="1">
      <c r="A52" s="86"/>
      <c r="D52" s="122" t="s">
        <v>661</v>
      </c>
      <c r="E52" s="122"/>
      <c r="F52" s="86"/>
      <c r="G52" s="86"/>
      <c r="H52" s="86"/>
      <c r="I52" s="86"/>
      <c r="J52" s="86"/>
      <c r="K52" s="86"/>
      <c r="L52" s="335"/>
      <c r="M52" s="335"/>
      <c r="N52" s="335"/>
    </row>
    <row r="53" spans="1:14" ht="24" customHeight="1">
      <c r="A53" s="86"/>
      <c r="B53" s="122"/>
      <c r="C53" s="122"/>
      <c r="D53" s="86" t="s">
        <v>662</v>
      </c>
      <c r="E53" s="86"/>
      <c r="F53" s="86"/>
      <c r="G53" s="86"/>
      <c r="H53" s="86"/>
      <c r="I53" s="86"/>
      <c r="J53" s="86"/>
      <c r="K53" s="86"/>
      <c r="L53" s="335"/>
      <c r="M53" s="335"/>
      <c r="N53" s="335"/>
    </row>
    <row r="54" spans="1:14" ht="24" customHeight="1">
      <c r="A54" s="86"/>
      <c r="D54" s="122" t="s">
        <v>663</v>
      </c>
      <c r="E54" s="86"/>
      <c r="F54" s="86"/>
      <c r="G54" s="86"/>
      <c r="H54" s="86"/>
      <c r="I54" s="86"/>
      <c r="J54" s="86"/>
      <c r="K54" s="86"/>
      <c r="L54" s="335"/>
      <c r="M54" s="335"/>
      <c r="N54" s="335"/>
    </row>
    <row r="55" spans="1:14" ht="24" customHeight="1">
      <c r="A55" s="86"/>
      <c r="D55" s="122" t="s">
        <v>664</v>
      </c>
      <c r="E55" s="86"/>
      <c r="F55" s="86"/>
      <c r="G55" s="86"/>
      <c r="H55" s="86"/>
      <c r="I55" s="86"/>
      <c r="J55" s="86"/>
      <c r="K55" s="86"/>
      <c r="L55" s="335"/>
      <c r="M55" s="335"/>
      <c r="N55" s="335"/>
    </row>
    <row r="56" spans="1:14" ht="24" customHeight="1">
      <c r="A56" s="86"/>
      <c r="D56" s="122" t="s">
        <v>665</v>
      </c>
      <c r="E56" s="86"/>
      <c r="F56" s="86"/>
      <c r="G56" s="86"/>
      <c r="H56" s="86"/>
      <c r="I56" s="86"/>
      <c r="J56" s="86"/>
      <c r="K56" s="86"/>
      <c r="L56" s="335"/>
      <c r="M56" s="335"/>
      <c r="N56" s="335"/>
    </row>
    <row r="57" spans="1:14" ht="24" customHeight="1">
      <c r="A57" s="86"/>
      <c r="B57" s="336"/>
      <c r="C57" s="122"/>
      <c r="D57" s="86" t="s">
        <v>678</v>
      </c>
      <c r="E57" s="123"/>
      <c r="F57" s="123"/>
      <c r="G57" s="123"/>
      <c r="H57" s="123"/>
      <c r="I57" s="123"/>
      <c r="J57" s="123"/>
      <c r="K57" s="123"/>
      <c r="L57" s="124"/>
      <c r="M57" s="124"/>
      <c r="N57" s="124"/>
    </row>
    <row r="58" spans="1:14" ht="24" customHeight="1">
      <c r="A58" s="86"/>
      <c r="D58" s="86" t="s">
        <v>684</v>
      </c>
      <c r="E58" s="123"/>
      <c r="F58" s="123"/>
      <c r="G58" s="123"/>
      <c r="H58" s="123"/>
      <c r="I58" s="123"/>
      <c r="J58" s="123"/>
      <c r="K58" s="123"/>
      <c r="L58" s="124"/>
      <c r="M58" s="124"/>
      <c r="N58" s="124"/>
    </row>
    <row r="59" spans="1:14" ht="24" customHeight="1">
      <c r="A59" s="86"/>
      <c r="D59" s="337" t="s">
        <v>476</v>
      </c>
      <c r="E59" s="123"/>
      <c r="F59" s="123"/>
      <c r="G59" s="123"/>
      <c r="H59" s="123"/>
      <c r="I59" s="123"/>
      <c r="J59" s="123"/>
      <c r="K59" s="123"/>
      <c r="L59" s="124"/>
      <c r="M59" s="124"/>
      <c r="N59" s="124"/>
    </row>
    <row r="60" spans="1:14" ht="24" customHeight="1">
      <c r="A60" s="86"/>
      <c r="D60" s="337" t="s">
        <v>379</v>
      </c>
      <c r="E60" s="123"/>
      <c r="F60" s="123"/>
      <c r="G60" s="123"/>
      <c r="H60" s="123"/>
      <c r="I60" s="123"/>
      <c r="J60" s="123"/>
      <c r="K60" s="123"/>
      <c r="L60" s="124"/>
      <c r="M60" s="124"/>
      <c r="N60" s="124"/>
    </row>
    <row r="61" spans="1:14" ht="24" customHeight="1">
      <c r="A61" s="86"/>
      <c r="B61" s="337"/>
      <c r="C61" s="122"/>
      <c r="D61" s="87" t="s">
        <v>679</v>
      </c>
      <c r="E61" s="123"/>
      <c r="F61" s="123"/>
      <c r="G61" s="123"/>
      <c r="H61" s="123"/>
      <c r="I61" s="123"/>
      <c r="J61" s="123"/>
      <c r="K61" s="123"/>
      <c r="L61" s="124"/>
      <c r="M61" s="124"/>
      <c r="N61" s="124"/>
    </row>
    <row r="62" spans="1:14" ht="24" customHeight="1">
      <c r="A62" s="86"/>
      <c r="D62" s="87" t="s">
        <v>380</v>
      </c>
      <c r="E62" s="123"/>
      <c r="F62" s="123"/>
      <c r="G62" s="123"/>
      <c r="H62" s="123"/>
      <c r="I62" s="123"/>
      <c r="J62" s="123"/>
      <c r="K62" s="123"/>
      <c r="L62" s="124"/>
      <c r="M62" s="124"/>
      <c r="N62" s="124"/>
    </row>
    <row r="63" spans="1:14" ht="24" customHeight="1">
      <c r="A63" s="86"/>
      <c r="D63" s="87" t="s">
        <v>666</v>
      </c>
      <c r="E63" s="123"/>
      <c r="F63" s="123"/>
      <c r="G63" s="123"/>
      <c r="H63" s="123"/>
      <c r="I63" s="123"/>
      <c r="J63" s="123"/>
      <c r="K63" s="123"/>
      <c r="L63" s="124"/>
      <c r="M63" s="124"/>
      <c r="N63" s="124"/>
    </row>
    <row r="64" spans="1:14" ht="24" customHeight="1">
      <c r="A64" s="86"/>
      <c r="D64" s="87" t="s">
        <v>667</v>
      </c>
      <c r="E64" s="123"/>
      <c r="F64" s="123"/>
      <c r="G64" s="123"/>
      <c r="H64" s="123"/>
      <c r="I64" s="123"/>
      <c r="J64" s="123"/>
      <c r="K64" s="123"/>
      <c r="L64" s="124"/>
      <c r="M64" s="124"/>
      <c r="N64" s="124"/>
    </row>
    <row r="65" spans="1:14" ht="24" customHeight="1">
      <c r="A65" s="86"/>
      <c r="B65" s="87"/>
      <c r="C65" s="122"/>
      <c r="D65" s="87" t="s">
        <v>668</v>
      </c>
      <c r="E65" s="123"/>
      <c r="F65" s="123"/>
      <c r="G65" s="123"/>
      <c r="H65" s="123"/>
      <c r="I65" s="123"/>
      <c r="J65" s="123"/>
      <c r="K65" s="123"/>
      <c r="L65" s="124"/>
      <c r="M65" s="124"/>
      <c r="N65" s="124"/>
    </row>
    <row r="66" spans="1:14" ht="24" customHeight="1">
      <c r="A66" s="86"/>
      <c r="B66" s="87"/>
      <c r="C66" s="122"/>
      <c r="D66" s="87"/>
      <c r="E66" s="123"/>
      <c r="F66" s="123"/>
      <c r="G66" s="123"/>
      <c r="H66" s="123"/>
      <c r="I66" s="123"/>
      <c r="J66" s="123"/>
      <c r="K66" s="123"/>
      <c r="L66" s="124"/>
      <c r="M66" s="124"/>
      <c r="N66" s="124"/>
    </row>
    <row r="67" spans="1:14" ht="24" customHeight="1">
      <c r="A67" s="86"/>
      <c r="B67" s="87"/>
      <c r="C67" s="122"/>
      <c r="D67" s="86"/>
      <c r="E67" s="123"/>
      <c r="F67" s="123"/>
      <c r="G67" s="123"/>
      <c r="H67" s="123"/>
      <c r="I67" s="123"/>
      <c r="J67" s="123"/>
      <c r="K67" s="123"/>
      <c r="L67" s="124"/>
      <c r="M67" s="124"/>
      <c r="N67" s="124"/>
    </row>
    <row r="68" spans="1:14" ht="24" customHeight="1">
      <c r="B68" s="86" t="s">
        <v>8</v>
      </c>
      <c r="C68" s="86"/>
      <c r="D68" s="86"/>
      <c r="E68" s="86"/>
      <c r="F68" s="86"/>
      <c r="G68" s="86"/>
      <c r="H68" s="85"/>
      <c r="I68" s="86"/>
      <c r="J68" s="86" t="s">
        <v>8</v>
      </c>
      <c r="K68" s="86"/>
      <c r="L68" s="86"/>
      <c r="M68" s="86"/>
      <c r="N68" s="86"/>
    </row>
    <row r="69" spans="1:14" ht="24" customHeight="1">
      <c r="B69" s="85"/>
      <c r="C69" s="93" t="s">
        <v>370</v>
      </c>
      <c r="D69" s="85"/>
      <c r="E69" s="94"/>
      <c r="F69" s="94"/>
      <c r="G69" s="86"/>
      <c r="H69" s="85"/>
      <c r="I69" s="86"/>
      <c r="J69" s="359" t="s">
        <v>10</v>
      </c>
      <c r="K69" s="359"/>
      <c r="L69" s="359"/>
      <c r="M69" s="93"/>
      <c r="N69" s="93"/>
    </row>
    <row r="70" spans="1:14" ht="25.5" customHeight="1">
      <c r="A70" s="367" t="s">
        <v>602</v>
      </c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</row>
    <row r="71" spans="1:14" ht="25.5" customHeight="1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</row>
    <row r="72" spans="1:14" ht="25.5" customHeight="1">
      <c r="A72" s="86"/>
      <c r="B72" s="119" t="s">
        <v>471</v>
      </c>
      <c r="C72" s="86"/>
      <c r="D72" s="86" t="s">
        <v>381</v>
      </c>
      <c r="E72" s="86"/>
      <c r="F72" s="86"/>
      <c r="G72" s="86"/>
      <c r="H72" s="86"/>
      <c r="I72" s="86"/>
      <c r="J72" s="86"/>
      <c r="K72" s="86"/>
      <c r="L72" s="85"/>
      <c r="M72" s="85"/>
      <c r="N72" s="85"/>
    </row>
    <row r="73" spans="1:14" ht="25.5" customHeight="1">
      <c r="A73" s="86"/>
      <c r="B73" s="86" t="s">
        <v>382</v>
      </c>
      <c r="C73" s="86"/>
      <c r="D73" s="86"/>
      <c r="E73" s="86"/>
      <c r="F73" s="86"/>
      <c r="G73" s="86"/>
      <c r="H73" s="86"/>
      <c r="I73" s="86"/>
      <c r="J73" s="86"/>
      <c r="K73" s="86"/>
      <c r="L73" s="85"/>
      <c r="M73" s="85"/>
      <c r="N73" s="85"/>
    </row>
    <row r="74" spans="1:14" ht="25.5" customHeight="1">
      <c r="A74" s="86"/>
      <c r="B74" s="86" t="s">
        <v>383</v>
      </c>
      <c r="C74" s="86"/>
      <c r="D74" s="86"/>
      <c r="E74" s="86"/>
      <c r="F74" s="86"/>
      <c r="G74" s="86"/>
      <c r="H74" s="86"/>
      <c r="I74" s="86"/>
      <c r="J74" s="86"/>
      <c r="K74" s="86"/>
      <c r="L74" s="85"/>
      <c r="M74" s="85"/>
      <c r="N74" s="85"/>
    </row>
    <row r="75" spans="1:14" ht="25.5" customHeight="1">
      <c r="A75" s="86"/>
      <c r="B75" s="86" t="s">
        <v>384</v>
      </c>
      <c r="C75" s="86"/>
      <c r="D75" s="86"/>
      <c r="E75" s="86"/>
      <c r="F75" s="86"/>
      <c r="G75" s="86"/>
      <c r="H75" s="86"/>
      <c r="I75" s="86"/>
      <c r="J75" s="86"/>
      <c r="K75" s="86"/>
      <c r="L75" s="85"/>
      <c r="M75" s="85"/>
      <c r="N75" s="85"/>
    </row>
    <row r="76" spans="1:14" ht="25.5" customHeight="1">
      <c r="A76" s="86"/>
      <c r="B76" s="86" t="s">
        <v>385</v>
      </c>
      <c r="C76" s="86"/>
      <c r="D76" s="86"/>
      <c r="E76" s="86"/>
      <c r="F76" s="86"/>
      <c r="G76" s="86"/>
      <c r="H76" s="86"/>
      <c r="I76" s="86"/>
      <c r="J76" s="86"/>
      <c r="K76" s="86"/>
      <c r="L76" s="85"/>
      <c r="M76" s="85"/>
      <c r="N76" s="85"/>
    </row>
    <row r="77" spans="1:14" ht="25.5" customHeight="1">
      <c r="A77" s="86"/>
      <c r="B77" s="86" t="s">
        <v>423</v>
      </c>
      <c r="C77" s="86"/>
      <c r="D77" s="86"/>
      <c r="E77" s="86"/>
      <c r="F77" s="86"/>
      <c r="G77" s="86"/>
      <c r="H77" s="86"/>
      <c r="I77" s="86"/>
      <c r="J77" s="86"/>
      <c r="K77" s="86"/>
      <c r="L77" s="85"/>
      <c r="M77" s="85"/>
      <c r="N77" s="85"/>
    </row>
    <row r="78" spans="1:14" ht="25.5" customHeight="1">
      <c r="A78" s="86"/>
      <c r="B78" s="86" t="s">
        <v>422</v>
      </c>
      <c r="C78" s="86"/>
      <c r="D78" s="86"/>
      <c r="E78" s="86"/>
      <c r="F78" s="86"/>
      <c r="G78" s="86"/>
      <c r="H78" s="86"/>
      <c r="I78" s="86"/>
      <c r="J78" s="86"/>
      <c r="K78" s="86"/>
      <c r="L78" s="85"/>
      <c r="M78" s="85"/>
      <c r="N78" s="85"/>
    </row>
    <row r="79" spans="1:14" ht="25.5" customHeight="1">
      <c r="A79" s="86"/>
      <c r="B79" s="86" t="s">
        <v>424</v>
      </c>
      <c r="C79" s="86"/>
      <c r="D79" s="86"/>
      <c r="E79" s="86"/>
      <c r="F79" s="86"/>
      <c r="G79" s="86"/>
      <c r="H79" s="86"/>
      <c r="I79" s="86"/>
      <c r="J79" s="86"/>
      <c r="K79" s="86"/>
      <c r="L79" s="85"/>
      <c r="M79" s="85"/>
      <c r="N79" s="85"/>
    </row>
    <row r="80" spans="1:14" ht="25.5" customHeight="1">
      <c r="A80" s="86"/>
      <c r="B80" s="86" t="s">
        <v>680</v>
      </c>
      <c r="C80" s="86"/>
      <c r="D80" s="86"/>
      <c r="E80" s="86"/>
      <c r="F80" s="86"/>
      <c r="G80" s="86"/>
      <c r="H80" s="86"/>
      <c r="I80" s="86"/>
      <c r="J80" s="86"/>
      <c r="K80" s="86"/>
      <c r="L80" s="85"/>
      <c r="M80" s="85"/>
      <c r="N80" s="85"/>
    </row>
    <row r="81" spans="1:20" ht="25.5" customHeight="1">
      <c r="A81" s="86"/>
      <c r="B81" s="86"/>
      <c r="C81" s="86"/>
      <c r="D81" s="86" t="s">
        <v>401</v>
      </c>
      <c r="E81" s="86"/>
      <c r="F81" s="120"/>
      <c r="G81" s="86"/>
      <c r="H81" s="86"/>
      <c r="I81" s="86"/>
      <c r="J81" s="86"/>
      <c r="K81" s="86"/>
      <c r="L81" s="85"/>
      <c r="M81" s="85"/>
      <c r="N81" s="85"/>
    </row>
    <row r="82" spans="1:20" ht="25.5" customHeight="1">
      <c r="E82" s="86"/>
      <c r="F82" s="86"/>
      <c r="G82" s="86"/>
      <c r="H82" s="86"/>
      <c r="I82" s="86"/>
      <c r="J82" s="86"/>
      <c r="K82" s="86"/>
      <c r="L82" s="85"/>
      <c r="M82" s="85"/>
    </row>
    <row r="83" spans="1:20" ht="25.5" customHeight="1">
      <c r="A83" s="125" t="s">
        <v>617</v>
      </c>
      <c r="B83" s="76" t="s">
        <v>618</v>
      </c>
      <c r="C83" s="86"/>
      <c r="D83" s="86"/>
      <c r="E83" s="86"/>
      <c r="F83" s="120"/>
      <c r="G83" s="86"/>
      <c r="H83" s="86"/>
      <c r="I83" s="86"/>
      <c r="J83" s="86"/>
      <c r="K83" s="86"/>
      <c r="L83" s="85"/>
      <c r="M83" s="85"/>
      <c r="N83" s="85"/>
    </row>
    <row r="84" spans="1:20" ht="25.5" customHeight="1">
      <c r="A84" s="125"/>
      <c r="B84" s="76"/>
      <c r="C84" s="86"/>
      <c r="D84" s="86" t="s">
        <v>619</v>
      </c>
      <c r="E84" s="86"/>
      <c r="F84" s="120"/>
      <c r="G84" s="86"/>
      <c r="H84" s="86"/>
      <c r="I84" s="86"/>
      <c r="J84" s="86"/>
      <c r="K84" s="86"/>
      <c r="L84" s="85"/>
      <c r="M84" s="85"/>
      <c r="N84" s="85"/>
    </row>
    <row r="85" spans="1:20" ht="25.5" customHeight="1">
      <c r="A85" s="126"/>
      <c r="B85" s="87" t="s">
        <v>620</v>
      </c>
      <c r="C85" s="86"/>
      <c r="D85" s="86"/>
      <c r="E85" s="86"/>
      <c r="F85" s="120"/>
      <c r="G85" s="86"/>
      <c r="H85" s="86"/>
      <c r="I85" s="86"/>
      <c r="J85" s="86"/>
      <c r="K85" s="86"/>
      <c r="L85" s="85"/>
      <c r="M85" s="85"/>
      <c r="N85" s="85"/>
    </row>
    <row r="86" spans="1:20" ht="25.5" customHeight="1">
      <c r="A86" s="125"/>
      <c r="B86" s="87" t="s">
        <v>621</v>
      </c>
      <c r="C86" s="86"/>
      <c r="D86" s="86"/>
      <c r="E86" s="86"/>
      <c r="F86" s="120"/>
      <c r="G86" s="86"/>
      <c r="H86" s="86"/>
      <c r="I86" s="86"/>
      <c r="J86" s="86"/>
      <c r="K86" s="86"/>
      <c r="L86" s="85"/>
      <c r="M86" s="85"/>
      <c r="N86" s="85"/>
    </row>
    <row r="87" spans="1:20" ht="25.5" customHeight="1">
      <c r="A87" s="86"/>
      <c r="B87" s="86" t="s">
        <v>629</v>
      </c>
      <c r="C87" s="86"/>
      <c r="D87" s="86"/>
      <c r="E87" s="86"/>
      <c r="F87" s="120"/>
      <c r="G87" s="86"/>
      <c r="H87" s="86"/>
      <c r="I87" s="86"/>
      <c r="J87" s="86"/>
      <c r="K87" s="86"/>
      <c r="L87" s="85"/>
      <c r="M87" s="85"/>
      <c r="N87" s="85"/>
    </row>
    <row r="88" spans="1:20" ht="25.5" customHeight="1">
      <c r="A88" s="86"/>
      <c r="B88" s="86" t="s">
        <v>630</v>
      </c>
      <c r="C88" s="86"/>
      <c r="D88" s="86"/>
      <c r="E88" s="86"/>
      <c r="F88" s="120"/>
      <c r="G88" s="86"/>
      <c r="H88" s="86"/>
      <c r="I88" s="86"/>
      <c r="J88" s="86"/>
      <c r="K88" s="86"/>
      <c r="L88" s="85"/>
      <c r="M88" s="85"/>
      <c r="N88" s="85"/>
    </row>
    <row r="89" spans="1:20" ht="25.5" customHeight="1">
      <c r="A89" s="86"/>
      <c r="B89" s="86"/>
      <c r="C89" s="86"/>
      <c r="D89" s="86"/>
      <c r="E89" s="86"/>
      <c r="F89" s="120"/>
      <c r="G89" s="86"/>
      <c r="H89" s="86"/>
      <c r="I89" s="86"/>
      <c r="J89" s="127"/>
      <c r="K89" s="127"/>
      <c r="L89" s="103"/>
      <c r="M89" s="103"/>
      <c r="N89" s="128" t="s">
        <v>62</v>
      </c>
    </row>
    <row r="90" spans="1:20" ht="25.5" customHeight="1">
      <c r="A90" s="86"/>
      <c r="B90" s="86"/>
      <c r="C90" s="86"/>
      <c r="D90" s="86"/>
      <c r="E90" s="86"/>
      <c r="F90" s="120"/>
      <c r="G90" s="86"/>
      <c r="H90" s="86"/>
      <c r="I90" s="86"/>
      <c r="J90" s="368" t="s">
        <v>80</v>
      </c>
      <c r="K90" s="368"/>
      <c r="L90" s="368"/>
      <c r="M90" s="368"/>
      <c r="N90" s="368"/>
    </row>
    <row r="91" spans="1:20" ht="25.5" customHeight="1">
      <c r="A91" s="86"/>
      <c r="B91" s="86"/>
      <c r="C91" s="86"/>
      <c r="D91" s="86"/>
      <c r="E91" s="86"/>
      <c r="F91" s="120"/>
      <c r="G91" s="86"/>
      <c r="H91" s="86"/>
      <c r="I91" s="86"/>
      <c r="J91" s="129" t="s">
        <v>622</v>
      </c>
      <c r="K91" s="94"/>
      <c r="L91" s="100" t="s">
        <v>623</v>
      </c>
      <c r="M91" s="99"/>
      <c r="N91" s="100" t="s">
        <v>624</v>
      </c>
    </row>
    <row r="92" spans="1:20" ht="25.5" customHeight="1">
      <c r="A92" s="86"/>
      <c r="B92" s="86" t="s">
        <v>625</v>
      </c>
      <c r="C92" s="86"/>
      <c r="D92" s="86"/>
      <c r="E92" s="86"/>
      <c r="F92" s="120"/>
      <c r="G92" s="86"/>
      <c r="H92" s="86"/>
      <c r="I92" s="86"/>
      <c r="J92" s="86"/>
      <c r="K92" s="86"/>
      <c r="M92" s="85"/>
      <c r="N92" s="85"/>
    </row>
    <row r="93" spans="1:20" ht="25.5" customHeight="1">
      <c r="A93" s="86"/>
      <c r="B93" s="86"/>
      <c r="C93" s="86"/>
      <c r="D93" s="86" t="s">
        <v>628</v>
      </c>
      <c r="E93" s="86"/>
      <c r="F93" s="120"/>
      <c r="G93" s="86"/>
      <c r="H93" s="86"/>
      <c r="I93" s="86"/>
      <c r="J93" s="49">
        <v>0</v>
      </c>
      <c r="K93" s="49"/>
      <c r="L93" s="49">
        <v>10000000</v>
      </c>
      <c r="M93" s="49"/>
      <c r="N93" s="49">
        <f>J93+L93</f>
        <v>10000000</v>
      </c>
    </row>
    <row r="94" spans="1:20" ht="25.5" customHeight="1">
      <c r="A94" s="86"/>
      <c r="B94" s="86"/>
      <c r="C94" s="86"/>
      <c r="D94" s="86" t="s">
        <v>627</v>
      </c>
      <c r="E94" s="86"/>
      <c r="F94" s="120"/>
      <c r="G94" s="86"/>
      <c r="H94" s="86"/>
      <c r="I94" s="86"/>
      <c r="J94" s="49">
        <v>10000000</v>
      </c>
      <c r="K94" s="49"/>
      <c r="L94" s="49">
        <v>-10000000</v>
      </c>
      <c r="M94" s="49"/>
      <c r="N94" s="49">
        <f>J94+L94</f>
        <v>0</v>
      </c>
    </row>
    <row r="95" spans="1:20" ht="25.2" customHeight="1">
      <c r="A95" s="86"/>
      <c r="B95" s="86"/>
      <c r="C95" s="86"/>
      <c r="D95" s="86"/>
      <c r="E95" s="86"/>
      <c r="F95" s="120"/>
      <c r="G95" s="86"/>
      <c r="H95" s="86"/>
      <c r="I95" s="86"/>
      <c r="J95" s="49"/>
      <c r="K95" s="49"/>
      <c r="L95" s="49"/>
      <c r="M95" s="49"/>
      <c r="N95" s="49"/>
    </row>
    <row r="96" spans="1:20" ht="25.5" customHeight="1">
      <c r="A96" s="125"/>
      <c r="B96" s="76"/>
      <c r="C96" s="76"/>
      <c r="D96" s="86"/>
      <c r="E96" s="86"/>
      <c r="F96" s="86"/>
      <c r="G96" s="86"/>
      <c r="H96" s="86"/>
      <c r="I96" s="86"/>
      <c r="J96" s="86"/>
      <c r="K96" s="120"/>
      <c r="L96" s="85"/>
      <c r="M96" s="85"/>
      <c r="N96" s="85"/>
      <c r="O96" s="93"/>
      <c r="R96" s="87"/>
      <c r="S96" s="87"/>
      <c r="T96" s="120"/>
    </row>
    <row r="97" spans="1:20" ht="25.5" customHeight="1">
      <c r="A97" s="86"/>
      <c r="B97" s="85"/>
      <c r="C97" s="120"/>
      <c r="D97" s="120"/>
      <c r="E97" s="86"/>
      <c r="F97" s="86"/>
      <c r="G97" s="86"/>
      <c r="H97" s="86"/>
      <c r="I97" s="86"/>
      <c r="J97" s="86"/>
      <c r="K97" s="120"/>
      <c r="L97" s="85"/>
      <c r="M97" s="85"/>
      <c r="N97" s="85"/>
      <c r="O97" s="93"/>
      <c r="R97" s="87"/>
      <c r="S97" s="87"/>
      <c r="T97" s="120"/>
    </row>
    <row r="98" spans="1:20" ht="25.5" customHeight="1">
      <c r="A98" s="86"/>
      <c r="B98" s="85"/>
      <c r="C98" s="120"/>
      <c r="D98" s="120"/>
      <c r="E98" s="86"/>
      <c r="F98" s="86"/>
      <c r="G98" s="86"/>
      <c r="H98" s="86"/>
      <c r="I98" s="86"/>
      <c r="J98" s="86"/>
      <c r="K98" s="120"/>
      <c r="L98" s="85"/>
      <c r="M98" s="85"/>
      <c r="N98" s="85"/>
      <c r="O98" s="93"/>
      <c r="R98" s="87"/>
      <c r="S98" s="87"/>
      <c r="T98" s="120"/>
    </row>
    <row r="99" spans="1:20" ht="25.5" customHeight="1">
      <c r="A99" s="86"/>
      <c r="B99" s="85"/>
      <c r="C99" s="120"/>
      <c r="D99" s="120"/>
      <c r="E99" s="86"/>
      <c r="F99" s="86"/>
      <c r="G99" s="86"/>
      <c r="H99" s="86"/>
      <c r="I99" s="86"/>
      <c r="J99" s="86"/>
      <c r="K99" s="120"/>
      <c r="L99" s="85"/>
      <c r="M99" s="85"/>
      <c r="N99" s="85"/>
      <c r="O99" s="93"/>
      <c r="R99" s="87"/>
      <c r="S99" s="87"/>
      <c r="T99" s="120"/>
    </row>
    <row r="100" spans="1:20" ht="25.5" customHeight="1">
      <c r="B100" s="86" t="s">
        <v>8</v>
      </c>
      <c r="C100" s="86"/>
      <c r="D100" s="86"/>
      <c r="E100" s="86"/>
      <c r="F100" s="86"/>
      <c r="G100" s="86"/>
      <c r="H100" s="85"/>
      <c r="I100" s="86"/>
      <c r="J100" s="86" t="s">
        <v>8</v>
      </c>
      <c r="K100" s="86"/>
      <c r="L100" s="86"/>
      <c r="M100" s="86"/>
      <c r="N100" s="86"/>
    </row>
    <row r="101" spans="1:20" ht="25.5" customHeight="1">
      <c r="B101" s="85"/>
      <c r="C101" s="93" t="s">
        <v>370</v>
      </c>
      <c r="D101" s="85"/>
      <c r="E101" s="94"/>
      <c r="F101" s="94"/>
      <c r="G101" s="86"/>
      <c r="H101" s="85"/>
      <c r="I101" s="86"/>
      <c r="J101" s="359" t="s">
        <v>10</v>
      </c>
      <c r="K101" s="359"/>
      <c r="L101" s="359"/>
      <c r="M101" s="93"/>
      <c r="N101" s="93"/>
    </row>
    <row r="102" spans="1:20" ht="24.75" customHeight="1"/>
  </sheetData>
  <mergeCells count="7">
    <mergeCell ref="J101:L101"/>
    <mergeCell ref="A34:N34"/>
    <mergeCell ref="A1:N1"/>
    <mergeCell ref="A70:N70"/>
    <mergeCell ref="J32:L32"/>
    <mergeCell ref="J69:L69"/>
    <mergeCell ref="J90:N90"/>
  </mergeCells>
  <phoneticPr fontId="7" type="noConversion"/>
  <pageMargins left="0.78740157480314965" right="0.31496062992125984" top="0.62992125984251968" bottom="0.39370078740157483" header="0.31496062992125984" footer="0.31496062992125984"/>
  <pageSetup paperSize="9" scale="90" orientation="portrait" r:id="rId1"/>
  <rowBreaks count="1" manualBreakCount="1">
    <brk id="69" max="1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FB0B-99D5-4BE2-BF81-EC114596FD37}">
  <dimension ref="A1:R30"/>
  <sheetViews>
    <sheetView zoomScale="80" zoomScaleNormal="80" zoomScaleSheetLayoutView="100" workbookViewId="0">
      <selection activeCell="D15" sqref="D15"/>
    </sheetView>
  </sheetViews>
  <sheetFormatPr defaultColWidth="9" defaultRowHeight="27" customHeight="1"/>
  <cols>
    <col min="1" max="1" width="3.625" style="117" customWidth="1"/>
    <col min="2" max="2" width="2.375" style="117" customWidth="1"/>
    <col min="3" max="3" width="9.125" style="117" customWidth="1"/>
    <col min="4" max="4" width="23.625" style="117" customWidth="1"/>
    <col min="5" max="5" width="1.75" style="117" customWidth="1"/>
    <col min="6" max="6" width="15.875" style="117" customWidth="1"/>
    <col min="7" max="7" width="1.75" style="117" customWidth="1"/>
    <col min="8" max="8" width="15.875" style="117" customWidth="1"/>
    <col min="9" max="9" width="1.75" style="117" customWidth="1"/>
    <col min="10" max="10" width="15.875" style="117" customWidth="1"/>
    <col min="11" max="11" width="1.75" style="117" customWidth="1"/>
    <col min="12" max="12" width="15.875" style="117" customWidth="1"/>
    <col min="13" max="13" width="1" style="117" customWidth="1"/>
    <col min="14" max="16384" width="9" style="117"/>
  </cols>
  <sheetData>
    <row r="1" spans="1:12" ht="25.5" customHeight="1">
      <c r="A1" s="367" t="s">
        <v>683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</row>
    <row r="2" spans="1:12" ht="25.5" customHeight="1">
      <c r="A2" s="95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5.5" customHeight="1">
      <c r="A3" s="125" t="s">
        <v>626</v>
      </c>
      <c r="B3" s="76" t="s">
        <v>682</v>
      </c>
      <c r="C3" s="86"/>
      <c r="D3" s="120"/>
      <c r="E3" s="86"/>
      <c r="F3" s="86"/>
      <c r="G3" s="86"/>
      <c r="H3" s="86"/>
      <c r="I3" s="86"/>
      <c r="J3" s="85"/>
      <c r="K3" s="85"/>
      <c r="L3" s="85"/>
    </row>
    <row r="4" spans="1:12" ht="25.5" customHeight="1">
      <c r="A4" s="86"/>
      <c r="B4" s="338"/>
      <c r="C4" s="338"/>
      <c r="D4" s="339"/>
      <c r="E4" s="338"/>
      <c r="F4" s="338"/>
      <c r="G4" s="338"/>
      <c r="H4" s="340"/>
      <c r="I4" s="340"/>
      <c r="J4" s="341"/>
      <c r="K4" s="341"/>
      <c r="L4" s="342" t="s">
        <v>693</v>
      </c>
    </row>
    <row r="5" spans="1:12" ht="25.5" customHeight="1">
      <c r="A5" s="86"/>
      <c r="B5" s="338"/>
      <c r="C5" s="338"/>
      <c r="D5" s="339"/>
      <c r="E5" s="338"/>
      <c r="F5" s="393" t="s">
        <v>80</v>
      </c>
      <c r="G5" s="393"/>
      <c r="H5" s="393"/>
      <c r="I5" s="343"/>
      <c r="J5" s="394" t="s">
        <v>63</v>
      </c>
      <c r="K5" s="394"/>
      <c r="L5" s="394"/>
    </row>
    <row r="6" spans="1:12" ht="25.5" customHeight="1">
      <c r="A6" s="86"/>
      <c r="B6" s="338"/>
      <c r="C6" s="338"/>
      <c r="D6" s="339"/>
      <c r="E6" s="338"/>
      <c r="F6" s="344" t="s">
        <v>429</v>
      </c>
      <c r="G6" s="345"/>
      <c r="H6" s="344" t="s">
        <v>430</v>
      </c>
      <c r="I6" s="343"/>
      <c r="J6" s="344" t="s">
        <v>429</v>
      </c>
      <c r="K6" s="345"/>
      <c r="L6" s="344" t="s">
        <v>430</v>
      </c>
    </row>
    <row r="7" spans="1:12" ht="27" customHeight="1">
      <c r="B7" s="352" t="s">
        <v>690</v>
      </c>
      <c r="C7" s="353"/>
      <c r="D7" s="346"/>
      <c r="E7" s="346"/>
      <c r="F7" s="346"/>
      <c r="G7" s="346"/>
      <c r="H7" s="346"/>
      <c r="I7" s="346"/>
      <c r="J7" s="346"/>
      <c r="K7" s="346"/>
      <c r="L7" s="346"/>
    </row>
    <row r="8" spans="1:12" ht="27" customHeight="1" thickBot="1">
      <c r="B8" s="354"/>
      <c r="C8" s="352" t="s">
        <v>707</v>
      </c>
      <c r="D8" s="346"/>
      <c r="E8" s="346"/>
      <c r="F8" s="350">
        <v>-17919655.229999997</v>
      </c>
      <c r="G8" s="349"/>
      <c r="H8" s="350">
        <v>-49635234.420000002</v>
      </c>
      <c r="I8" s="349"/>
      <c r="J8" s="350">
        <v>-18158984.68</v>
      </c>
      <c r="K8" s="349"/>
      <c r="L8" s="350">
        <v>-49594734.420000002</v>
      </c>
    </row>
    <row r="9" spans="1:12" ht="27" customHeight="1" thickTop="1">
      <c r="B9" s="347"/>
      <c r="C9" s="339"/>
      <c r="D9" s="346"/>
      <c r="E9" s="346"/>
      <c r="F9" s="346"/>
      <c r="G9" s="346"/>
      <c r="H9" s="346"/>
      <c r="I9" s="346"/>
      <c r="J9" s="346"/>
      <c r="K9" s="346"/>
      <c r="L9" s="346"/>
    </row>
    <row r="10" spans="1:12" ht="27" customHeight="1">
      <c r="B10" s="339" t="s">
        <v>685</v>
      </c>
      <c r="C10" s="339"/>
      <c r="D10" s="346"/>
      <c r="E10" s="346"/>
      <c r="F10" s="346"/>
      <c r="G10" s="346"/>
      <c r="H10" s="346"/>
      <c r="I10" s="346"/>
      <c r="J10" s="346"/>
      <c r="K10" s="346"/>
      <c r="L10" s="346"/>
    </row>
    <row r="11" spans="1:12" ht="27" customHeight="1">
      <c r="B11" s="346"/>
      <c r="C11" s="339" t="s">
        <v>686</v>
      </c>
      <c r="D11" s="346"/>
      <c r="E11" s="346"/>
      <c r="F11" s="349">
        <v>0</v>
      </c>
      <c r="G11" s="349"/>
      <c r="H11" s="349">
        <v>3613536044</v>
      </c>
      <c r="I11" s="349"/>
      <c r="J11" s="349">
        <v>0</v>
      </c>
      <c r="K11" s="349"/>
      <c r="L11" s="349">
        <v>3613536044</v>
      </c>
    </row>
    <row r="12" spans="1:12" ht="27" customHeight="1">
      <c r="B12" s="346"/>
      <c r="C12" s="339" t="s">
        <v>687</v>
      </c>
      <c r="D12" s="346"/>
      <c r="E12" s="346"/>
      <c r="F12" s="349">
        <v>4548172413</v>
      </c>
      <c r="G12" s="349"/>
      <c r="H12" s="349">
        <v>0</v>
      </c>
      <c r="I12" s="349"/>
      <c r="J12" s="349">
        <v>4548172413</v>
      </c>
      <c r="K12" s="349"/>
      <c r="L12" s="349">
        <v>0</v>
      </c>
    </row>
    <row r="13" spans="1:12" ht="27" customHeight="1">
      <c r="B13" s="339" t="s">
        <v>688</v>
      </c>
      <c r="C13" s="339"/>
      <c r="D13" s="346"/>
      <c r="E13" s="346"/>
      <c r="F13" s="349">
        <v>0</v>
      </c>
      <c r="G13" s="349"/>
      <c r="H13" s="349">
        <f>934636369-514690164.85</f>
        <v>419946204.14999998</v>
      </c>
      <c r="I13" s="349"/>
      <c r="J13" s="349">
        <v>0</v>
      </c>
      <c r="K13" s="349"/>
      <c r="L13" s="349">
        <f>934636369-514690164.85</f>
        <v>419946204.14999998</v>
      </c>
    </row>
    <row r="14" spans="1:12" ht="27" customHeight="1">
      <c r="B14" s="339" t="s">
        <v>689</v>
      </c>
      <c r="C14" s="339"/>
      <c r="D14" s="346"/>
      <c r="E14" s="346"/>
      <c r="F14" s="351">
        <v>10632885.472527497</v>
      </c>
      <c r="G14" s="349"/>
      <c r="H14" s="351">
        <v>0</v>
      </c>
      <c r="I14" s="349"/>
      <c r="J14" s="351">
        <v>10632885.472527497</v>
      </c>
      <c r="K14" s="349"/>
      <c r="L14" s="351">
        <v>0</v>
      </c>
    </row>
    <row r="15" spans="1:12" ht="27" customHeight="1">
      <c r="B15" s="352" t="s">
        <v>691</v>
      </c>
      <c r="C15" s="352"/>
      <c r="D15" s="346"/>
      <c r="E15" s="346"/>
    </row>
    <row r="16" spans="1:12" ht="27" customHeight="1">
      <c r="B16" s="352"/>
      <c r="C16" s="352" t="s">
        <v>692</v>
      </c>
      <c r="D16" s="346"/>
      <c r="E16" s="346"/>
      <c r="F16" s="349">
        <f>SUM(F11:F14)</f>
        <v>4558805298.4725275</v>
      </c>
      <c r="G16" s="349"/>
      <c r="H16" s="349">
        <f>SUM(H11:H14)</f>
        <v>4033482248.1500001</v>
      </c>
      <c r="I16" s="349"/>
      <c r="J16" s="349">
        <f>SUM(J11:J14)</f>
        <v>4558805298.4725275</v>
      </c>
      <c r="K16" s="349"/>
      <c r="L16" s="349">
        <f>SUM(L11:L14)</f>
        <v>4033482248.1500001</v>
      </c>
    </row>
    <row r="17" spans="1:18" ht="27" customHeight="1" thickBot="1">
      <c r="B17" s="352" t="s">
        <v>708</v>
      </c>
      <c r="C17" s="339"/>
      <c r="D17" s="346"/>
      <c r="E17" s="346"/>
      <c r="F17" s="348">
        <f>+F8/F16</f>
        <v>-3.9307788020699532E-3</v>
      </c>
      <c r="G17" s="349"/>
      <c r="H17" s="348">
        <f>+H8/H16</f>
        <v>-1.2305802124892389E-2</v>
      </c>
      <c r="I17" s="349"/>
      <c r="J17" s="348">
        <f>+J8/J16</f>
        <v>-3.9832770849161613E-3</v>
      </c>
      <c r="K17" s="349"/>
      <c r="L17" s="348">
        <f>+L8/L16</f>
        <v>-1.2295761173300604E-2</v>
      </c>
    </row>
    <row r="18" spans="1:18" ht="25.5" customHeight="1" thickTop="1">
      <c r="A18" s="86"/>
      <c r="B18" s="338"/>
      <c r="C18" s="338"/>
      <c r="D18" s="339"/>
      <c r="E18" s="338"/>
      <c r="F18" s="338"/>
      <c r="G18" s="338"/>
      <c r="H18" s="338"/>
      <c r="I18" s="338"/>
      <c r="J18" s="346"/>
      <c r="K18" s="343"/>
      <c r="L18" s="343"/>
    </row>
    <row r="19" spans="1:18" ht="25.5" customHeight="1">
      <c r="A19" s="86"/>
      <c r="B19" s="86"/>
      <c r="C19" s="358" t="s">
        <v>709</v>
      </c>
      <c r="D19" s="120"/>
      <c r="E19" s="86"/>
      <c r="F19" s="86"/>
      <c r="G19" s="86"/>
      <c r="H19" s="49"/>
      <c r="I19" s="49"/>
      <c r="J19" s="49"/>
      <c r="K19" s="49"/>
      <c r="L19" s="49"/>
    </row>
    <row r="20" spans="1:18" ht="25.5" customHeight="1">
      <c r="A20" s="86"/>
      <c r="B20" s="86"/>
      <c r="C20" s="86"/>
      <c r="D20" s="120"/>
      <c r="E20" s="86"/>
      <c r="F20" s="86"/>
      <c r="G20" s="86"/>
      <c r="H20" s="49"/>
      <c r="I20" s="49"/>
      <c r="J20" s="49"/>
      <c r="K20" s="49"/>
      <c r="L20" s="49"/>
    </row>
    <row r="21" spans="1:18" ht="25.5" customHeight="1">
      <c r="A21" s="125" t="s">
        <v>681</v>
      </c>
      <c r="B21" s="76" t="s">
        <v>711</v>
      </c>
      <c r="C21" s="86"/>
      <c r="D21" s="86"/>
      <c r="E21" s="86"/>
      <c r="F21" s="86"/>
      <c r="G21" s="86"/>
      <c r="H21" s="86"/>
      <c r="I21" s="120"/>
      <c r="J21" s="85"/>
      <c r="K21" s="85"/>
      <c r="L21" s="85"/>
      <c r="M21" s="93"/>
      <c r="P21" s="87"/>
      <c r="Q21" s="87"/>
      <c r="R21" s="120"/>
    </row>
    <row r="22" spans="1:18" ht="25.5" customHeight="1">
      <c r="A22" s="86"/>
      <c r="B22" s="120"/>
      <c r="C22" s="120" t="s">
        <v>712</v>
      </c>
      <c r="D22" s="86"/>
      <c r="E22" s="86"/>
      <c r="F22" s="86"/>
      <c r="G22" s="86"/>
      <c r="H22" s="86"/>
      <c r="I22" s="120"/>
      <c r="J22" s="85"/>
      <c r="K22" s="85"/>
      <c r="L22" s="85"/>
      <c r="M22" s="93"/>
      <c r="P22" s="87"/>
      <c r="Q22" s="87"/>
      <c r="R22" s="120"/>
    </row>
    <row r="23" spans="1:18" ht="25.5" customHeight="1">
      <c r="A23" s="86"/>
      <c r="B23" s="120"/>
      <c r="C23" s="120"/>
      <c r="D23" s="86"/>
      <c r="E23" s="86"/>
      <c r="F23" s="86"/>
      <c r="G23" s="86"/>
      <c r="H23" s="86"/>
      <c r="I23" s="120"/>
      <c r="J23" s="85"/>
      <c r="K23" s="85"/>
      <c r="L23" s="85"/>
      <c r="M23" s="93"/>
      <c r="P23" s="87"/>
      <c r="Q23" s="87"/>
      <c r="R23" s="120"/>
    </row>
    <row r="24" spans="1:18" ht="25.5" customHeight="1">
      <c r="A24" s="86"/>
      <c r="B24" s="120"/>
      <c r="C24" s="120"/>
      <c r="D24" s="86"/>
      <c r="E24" s="86"/>
      <c r="F24" s="86"/>
      <c r="G24" s="86"/>
      <c r="H24" s="86"/>
      <c r="I24" s="120"/>
      <c r="J24" s="85"/>
      <c r="K24" s="85"/>
      <c r="L24" s="85"/>
      <c r="M24" s="93"/>
      <c r="P24" s="87"/>
      <c r="Q24" s="87"/>
      <c r="R24" s="120"/>
    </row>
    <row r="25" spans="1:18" ht="25.5" customHeight="1">
      <c r="A25" s="86"/>
      <c r="B25" s="120"/>
      <c r="C25" s="120"/>
      <c r="D25" s="86"/>
      <c r="E25" s="86"/>
      <c r="F25" s="86"/>
      <c r="G25" s="86"/>
      <c r="H25" s="86"/>
      <c r="I25" s="120"/>
      <c r="J25" s="85"/>
      <c r="K25" s="85"/>
      <c r="L25" s="85"/>
      <c r="M25" s="93"/>
      <c r="P25" s="87"/>
      <c r="Q25" s="87"/>
      <c r="R25" s="120"/>
    </row>
    <row r="26" spans="1:18" ht="25.5" customHeight="1">
      <c r="A26" s="86"/>
      <c r="B26" s="120"/>
      <c r="C26" s="120"/>
      <c r="D26" s="86"/>
      <c r="E26" s="86"/>
      <c r="F26" s="86"/>
      <c r="G26" s="86"/>
      <c r="H26" s="86"/>
      <c r="I26" s="120"/>
      <c r="J26" s="85"/>
      <c r="K26" s="85"/>
      <c r="L26" s="85"/>
      <c r="M26" s="93"/>
      <c r="P26" s="87"/>
      <c r="Q26" s="87"/>
      <c r="R26" s="120"/>
    </row>
    <row r="27" spans="1:18" ht="25.5" customHeight="1">
      <c r="A27" s="86"/>
      <c r="B27" s="120"/>
      <c r="C27" s="120"/>
      <c r="D27" s="86"/>
      <c r="E27" s="86"/>
      <c r="F27" s="86"/>
      <c r="G27" s="86"/>
      <c r="H27" s="86"/>
      <c r="I27" s="120"/>
      <c r="J27" s="85"/>
      <c r="K27" s="85"/>
      <c r="L27" s="85"/>
      <c r="M27" s="93"/>
      <c r="P27" s="87"/>
      <c r="Q27" s="87"/>
      <c r="R27" s="120"/>
    </row>
    <row r="28" spans="1:18" ht="25.5" customHeight="1">
      <c r="B28" s="86" t="s">
        <v>8</v>
      </c>
      <c r="C28" s="86"/>
      <c r="D28" s="86"/>
      <c r="E28" s="86"/>
      <c r="F28" s="85"/>
      <c r="G28" s="86"/>
      <c r="H28" s="86" t="s">
        <v>8</v>
      </c>
      <c r="I28" s="86"/>
      <c r="J28" s="86"/>
      <c r="K28" s="86"/>
      <c r="L28" s="86"/>
    </row>
    <row r="29" spans="1:18" ht="25.5" customHeight="1">
      <c r="C29" s="93" t="s">
        <v>370</v>
      </c>
      <c r="D29" s="94"/>
      <c r="E29" s="86"/>
      <c r="F29" s="85"/>
      <c r="G29" s="86"/>
      <c r="H29" s="359" t="s">
        <v>10</v>
      </c>
      <c r="I29" s="359"/>
      <c r="J29" s="359"/>
      <c r="K29" s="93"/>
      <c r="L29" s="93"/>
    </row>
    <row r="30" spans="1:18" ht="24.75" customHeight="1"/>
  </sheetData>
  <mergeCells count="4">
    <mergeCell ref="A1:L1"/>
    <mergeCell ref="H29:J29"/>
    <mergeCell ref="F5:H5"/>
    <mergeCell ref="J5:L5"/>
  </mergeCells>
  <pageMargins left="0.78740157480314965" right="0.31496062992125984" top="0.62992125984251968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295B3C-1144-47B4-8654-6E6388321918}">
  <ds:schemaRefs>
    <ds:schemaRef ds:uri="http://www.w3.org/XML/1998/namespace"/>
    <ds:schemaRef ds:uri="68ddf728-707d-4041-94c9-c5d426ec9020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B0EEBC-342B-4D95-A56C-5A57D2686D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3727BB-17C5-4174-8BA4-FCEB71A73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p1-2</vt:lpstr>
      <vt:lpstr>p3</vt:lpstr>
      <vt:lpstr>P4</vt:lpstr>
      <vt:lpstr>P5</vt:lpstr>
      <vt:lpstr>P6</vt:lpstr>
      <vt:lpstr>P7</vt:lpstr>
      <vt:lpstr>P8</vt:lpstr>
      <vt:lpstr>P9 </vt:lpstr>
      <vt:lpstr>P10</vt:lpstr>
      <vt:lpstr>p11</vt:lpstr>
      <vt:lpstr>p12-13</vt:lpstr>
      <vt:lpstr>P14-15</vt:lpstr>
      <vt:lpstr>p16</vt:lpstr>
      <vt:lpstr>P17</vt:lpstr>
      <vt:lpstr>P18</vt:lpstr>
      <vt:lpstr>P19</vt:lpstr>
      <vt:lpstr>P20</vt:lpstr>
      <vt:lpstr>P21</vt:lpstr>
      <vt:lpstr>P22</vt:lpstr>
      <vt:lpstr>P23-25</vt:lpstr>
      <vt:lpstr>P26</vt:lpstr>
      <vt:lpstr>'P6'!_Hlk47637505</vt:lpstr>
      <vt:lpstr>'P5'!_Hlk491188794</vt:lpstr>
      <vt:lpstr>'P14-15'!_Hlk78751014</vt:lpstr>
      <vt:lpstr>'P10'!Print_Area</vt:lpstr>
      <vt:lpstr>'p11'!Print_Area</vt:lpstr>
      <vt:lpstr>'p1-2'!Print_Area</vt:lpstr>
      <vt:lpstr>'p12-13'!Print_Area</vt:lpstr>
      <vt:lpstr>'P14-15'!Print_Area</vt:lpstr>
      <vt:lpstr>'p16'!Print_Area</vt:lpstr>
      <vt:lpstr>'P17'!Print_Area</vt:lpstr>
      <vt:lpstr>'P21'!Print_Area</vt:lpstr>
      <vt:lpstr>'P22'!Print_Area</vt:lpstr>
      <vt:lpstr>'P23-25'!Print_Area</vt:lpstr>
      <vt:lpstr>'P26'!Print_Area</vt:lpstr>
      <vt:lpstr>'P6'!Print_Area</vt:lpstr>
      <vt:lpstr>'P7'!Print_Area</vt:lpstr>
      <vt:lpstr>'P8'!Print_Area</vt:lpstr>
      <vt:lpstr>'P9 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2025-05-14T15:05:24Z</cp:lastPrinted>
  <dcterms:created xsi:type="dcterms:W3CDTF">2000-05-27T04:39:49Z</dcterms:created>
  <dcterms:modified xsi:type="dcterms:W3CDTF">2025-05-14T16:09:28Z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