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ornumar_diainteraudit_onmicrosoft_com/Documents/งานปี 68/KC_Q1-68/1.งบKC_Q1-68/"/>
    </mc:Choice>
  </mc:AlternateContent>
  <xr:revisionPtr revIDLastSave="104" documentId="13_ncr:1_{86F218BC-A43F-4028-904B-1864F2922B96}" xr6:coauthVersionLast="47" xr6:coauthVersionMax="47" xr10:uidLastSave="{9D3C14C0-756C-4F03-92DC-F5185D4427A7}"/>
  <bookViews>
    <workbookView xWindow="1164" yWindow="0" windowWidth="12888" windowHeight="12240" tabRatio="810" firstSheet="3" activeTab="11" xr2:uid="{00000000-000D-0000-FFFF-FFFF00000000}"/>
  </bookViews>
  <sheets>
    <sheet name="0000" sheetId="4" state="veryHidden" r:id="rId1"/>
    <sheet name="1000" sheetId="7" state="veryHidden" r:id="rId2"/>
    <sheet name="p1-2" sheetId="1" r:id="rId3"/>
    <sheet name="P3" sheetId="17" r:id="rId4"/>
    <sheet name="p4" sheetId="25" r:id="rId5"/>
    <sheet name="p5" sheetId="24" r:id="rId6"/>
    <sheet name="p6" sheetId="30" r:id="rId7"/>
    <sheet name="p7" sheetId="33" r:id="rId8"/>
    <sheet name="p8" sheetId="35" r:id="rId9"/>
    <sheet name="p9" sheetId="34" r:id="rId10"/>
    <sheet name="p10" sheetId="14" r:id="rId11"/>
    <sheet name="p11" sheetId="13" r:id="rId12"/>
    <sheet name="p12-13" sheetId="12" r:id="rId13"/>
    <sheet name="P14-15" sheetId="39" r:id="rId14"/>
    <sheet name="p16" sheetId="20" r:id="rId15"/>
    <sheet name="p17-18" sheetId="21" r:id="rId16"/>
    <sheet name="p19" sheetId="29" r:id="rId17"/>
    <sheet name="p20" sheetId="27" r:id="rId18"/>
    <sheet name="p21" sheetId="28" r:id="rId19"/>
    <sheet name="p22-25" sheetId="23" r:id="rId20"/>
    <sheet name="P26" sheetId="40" r:id="rId21"/>
  </sheets>
  <definedNames>
    <definedName name="_Hlk33280646" localSheetId="2">'p11'!#REF!</definedName>
    <definedName name="_Hlk34997912" localSheetId="2">'p12-13'!#REF!</definedName>
    <definedName name="_Hlk491188794" localSheetId="2">#REF!</definedName>
    <definedName name="_Hlk533625613" localSheetId="2">'p12-13'!#REF!</definedName>
    <definedName name="_Hlk78751014" localSheetId="13">'P14-15'!$B$48</definedName>
    <definedName name="_xlnm.Print_Area" localSheetId="11">'p11'!$A$1:$O$35</definedName>
    <definedName name="_xlnm.Print_Area" localSheetId="2">'p1-2'!$A$1:$N$60</definedName>
    <definedName name="_xlnm.Print_Area" localSheetId="12">'p12-13'!$A$1:$O$58</definedName>
    <definedName name="_xlnm.Print_Area" localSheetId="13">'P14-15'!$A$1:$J$75</definedName>
    <definedName name="_xlnm.Print_Area" localSheetId="14">'p16'!$A$1:$N$36</definedName>
    <definedName name="_xlnm.Print_Area" localSheetId="18">'p21'!$A$1:$O$34</definedName>
    <definedName name="_xlnm.Print_Area" localSheetId="19">'p22-25'!$A$1:$N$133</definedName>
    <definedName name="_xlnm.Print_Area" localSheetId="3">'P3'!$A$1:$N$35</definedName>
    <definedName name="_xlnm.Print_Area" localSheetId="4">'p4'!$A$1:$P$31</definedName>
    <definedName name="_xlnm.Print_Area" localSheetId="7">'p7'!$A$1:$N$31</definedName>
    <definedName name="_xlnm.Print_Area" localSheetId="8">'p8'!$A$1:$O$39</definedName>
    <definedName name="_xlnm.Print_Area" localSheetId="9">'p9'!$A$1:$P$34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13" l="1"/>
  <c r="J17" i="40" l="1"/>
  <c r="H17" i="40"/>
  <c r="L16" i="40"/>
  <c r="L17" i="40" s="1"/>
  <c r="H16" i="40"/>
  <c r="N13" i="40"/>
  <c r="N16" i="40" s="1"/>
  <c r="N17" i="40" s="1"/>
  <c r="J13" i="40"/>
  <c r="J16" i="40" s="1"/>
  <c r="O26" i="27" l="1"/>
  <c r="O25" i="27"/>
  <c r="O15" i="27"/>
  <c r="O14" i="27"/>
  <c r="M128" i="23" l="1"/>
  <c r="M127" i="23"/>
  <c r="N17" i="28"/>
  <c r="M19" i="21" l="1"/>
  <c r="K19" i="21"/>
  <c r="I19" i="21"/>
  <c r="G19" i="21"/>
  <c r="N36" i="20"/>
  <c r="L36" i="20"/>
  <c r="N27" i="20"/>
  <c r="L27" i="20"/>
  <c r="N13" i="20"/>
  <c r="N15" i="20" s="1"/>
  <c r="L13" i="20"/>
  <c r="L15" i="20" s="1"/>
  <c r="H74" i="39"/>
  <c r="J74" i="39"/>
  <c r="K23" i="14"/>
  <c r="K11" i="14"/>
  <c r="O33" i="34"/>
  <c r="M13" i="34"/>
  <c r="I13" i="34"/>
  <c r="O12" i="34"/>
  <c r="K11" i="34"/>
  <c r="K13" i="34" s="1"/>
  <c r="O10" i="34"/>
  <c r="O9" i="34"/>
  <c r="O11" i="34" l="1"/>
  <c r="O13" i="34" s="1"/>
  <c r="P9" i="24" l="1"/>
  <c r="N9" i="24"/>
  <c r="L9" i="24"/>
  <c r="J9" i="24"/>
  <c r="P24" i="25"/>
  <c r="P25" i="25" s="1"/>
  <c r="N24" i="25"/>
  <c r="N25" i="25" s="1"/>
  <c r="M31" i="27" l="1"/>
  <c r="K31" i="27"/>
  <c r="I31" i="27"/>
  <c r="I18" i="27"/>
  <c r="J33" i="29"/>
  <c r="L33" i="29"/>
  <c r="H33" i="29"/>
  <c r="P29" i="29"/>
  <c r="P28" i="29"/>
  <c r="P15" i="29"/>
  <c r="N26" i="29"/>
  <c r="J17" i="29"/>
  <c r="N18" i="35"/>
  <c r="N20" i="35" s="1"/>
  <c r="L18" i="35"/>
  <c r="L20" i="35" s="1"/>
  <c r="M12" i="33" l="1"/>
  <c r="N29" i="35" l="1"/>
  <c r="L26" i="35" s="1"/>
  <c r="L29" i="35" s="1"/>
  <c r="N29" i="30" l="1"/>
  <c r="L29" i="30" s="1"/>
  <c r="L13" i="30" l="1"/>
  <c r="L15" i="30" s="1"/>
  <c r="I19" i="17"/>
  <c r="M32" i="13" l="1"/>
  <c r="O17" i="27"/>
  <c r="O16" i="27"/>
  <c r="O13" i="27"/>
  <c r="O18" i="27" s="1"/>
  <c r="P32" i="29"/>
  <c r="P30" i="29"/>
  <c r="P33" i="29" s="1"/>
  <c r="P24" i="29"/>
  <c r="P16" i="29"/>
  <c r="P14" i="29"/>
  <c r="P11" i="29"/>
  <c r="P10" i="29"/>
  <c r="O26" i="12"/>
  <c r="O25" i="12"/>
  <c r="K27" i="12"/>
  <c r="K29" i="12" s="1"/>
  <c r="M11" i="12"/>
  <c r="K11" i="12"/>
  <c r="K10" i="33"/>
  <c r="K12" i="33" s="1"/>
  <c r="P17" i="29" l="1"/>
  <c r="O27" i="12"/>
  <c r="P12" i="29"/>
  <c r="K19" i="17"/>
  <c r="G19" i="17"/>
  <c r="M17" i="17"/>
  <c r="M16" i="17"/>
  <c r="O30" i="27"/>
  <c r="N33" i="29"/>
  <c r="N12" i="29"/>
  <c r="H12" i="29"/>
  <c r="M22" i="33"/>
  <c r="M19" i="17" l="1"/>
  <c r="M35" i="17"/>
  <c r="K35" i="17"/>
  <c r="L17" i="29" l="1"/>
  <c r="H17" i="29"/>
  <c r="O11" i="12"/>
  <c r="I11" i="12"/>
  <c r="I32" i="13"/>
  <c r="I34" i="13" s="1"/>
  <c r="O28" i="27"/>
  <c r="O27" i="27"/>
  <c r="O24" i="27"/>
  <c r="P25" i="29"/>
  <c r="P26" i="29" s="1"/>
  <c r="N12" i="25"/>
  <c r="O28" i="12"/>
  <c r="O29" i="12" s="1"/>
  <c r="K32" i="13"/>
  <c r="P12" i="25"/>
  <c r="L12" i="25"/>
  <c r="J12" i="25"/>
  <c r="M26" i="17"/>
  <c r="K26" i="17"/>
  <c r="O32" i="13"/>
  <c r="G25" i="33"/>
  <c r="M18" i="27"/>
  <c r="M23" i="33"/>
  <c r="M25" i="33" s="1"/>
  <c r="L26" i="29"/>
  <c r="J26" i="29"/>
  <c r="H26" i="29"/>
  <c r="L12" i="29"/>
  <c r="J12" i="29"/>
  <c r="I25" i="33"/>
  <c r="K25" i="33"/>
  <c r="M10" i="33"/>
  <c r="K18" i="27"/>
  <c r="N13" i="30"/>
  <c r="N15" i="30" s="1"/>
  <c r="I11" i="13"/>
  <c r="N15" i="28"/>
  <c r="N17" i="29"/>
  <c r="M19" i="12"/>
  <c r="O19" i="12"/>
  <c r="I27" i="12"/>
  <c r="I29" i="12" s="1"/>
  <c r="M27" i="12"/>
  <c r="M29" i="12" s="1"/>
  <c r="K11" i="13"/>
  <c r="M11" i="13"/>
  <c r="O11" i="13"/>
  <c r="O31" i="27" l="1"/>
</calcChain>
</file>

<file path=xl/sharedStrings.xml><?xml version="1.0" encoding="utf-8"?>
<sst xmlns="http://schemas.openxmlformats.org/spreadsheetml/2006/main" count="953" uniqueCount="747">
  <si>
    <t>K.C. PROPERTY PUBLIC COMPANY LIMITED AND SUBSIDIARY</t>
  </si>
  <si>
    <t>1.</t>
  </si>
  <si>
    <t>GENERAL INFORMATION</t>
  </si>
  <si>
    <t xml:space="preserve">K.C. Property Public Company Limited (“the Company”) is a public company incorporated and domiciled in </t>
  </si>
  <si>
    <t>Thailand. The registered office of the Company is at No. 410/125-126, Ratchadapisek Road, Sam Sen Nok, Huaykwang</t>
  </si>
  <si>
    <t>Bangkok, Thailand.</t>
  </si>
  <si>
    <t xml:space="preserve">The Company’s core business is to operate in development property. </t>
  </si>
  <si>
    <t>2.    GOING CONCERN</t>
  </si>
  <si>
    <t>3.1</t>
  </si>
  <si>
    <t xml:space="preserve">             </t>
  </si>
  <si>
    <t xml:space="preserve">       </t>
  </si>
  <si>
    <t>3.2</t>
  </si>
  <si>
    <t xml:space="preserve">  -  2  -</t>
  </si>
  <si>
    <t>Percentage of shareholding</t>
  </si>
  <si>
    <t>Company’s name</t>
  </si>
  <si>
    <t>2024</t>
  </si>
  <si>
    <t>Nature of business</t>
  </si>
  <si>
    <t>Subsidiary directly held by the Company</t>
  </si>
  <si>
    <t xml:space="preserve">       Modern Street Co., Ltd.</t>
  </si>
  <si>
    <t xml:space="preserve">Property development </t>
  </si>
  <si>
    <t xml:space="preserve">  -  3  -</t>
  </si>
  <si>
    <t>4.</t>
  </si>
  <si>
    <t xml:space="preserve">  -  4  -</t>
  </si>
  <si>
    <t>Non-current assets classified as held for sale</t>
  </si>
  <si>
    <t>Borrowing costs</t>
  </si>
  <si>
    <t>Land held for development</t>
  </si>
  <si>
    <t xml:space="preserve">  -  6  -</t>
  </si>
  <si>
    <t xml:space="preserve">  -  7  -</t>
  </si>
  <si>
    <t xml:space="preserve">  -  8  -</t>
  </si>
  <si>
    <t>Non-current provisions for employee benefit</t>
  </si>
  <si>
    <t>Post-employment benefits</t>
  </si>
  <si>
    <t>Deferred tax</t>
  </si>
  <si>
    <t xml:space="preserve">  -  10  -</t>
  </si>
  <si>
    <t>Level 2</t>
  </si>
  <si>
    <t>Level 3</t>
  </si>
  <si>
    <t>5.</t>
  </si>
  <si>
    <t xml:space="preserve">  -  11  -</t>
  </si>
  <si>
    <t>6.</t>
  </si>
  <si>
    <t>RELATED PARTY TRANSACTIONS</t>
  </si>
  <si>
    <t>and operating policies of the Company.</t>
  </si>
  <si>
    <t>The relationship between the Company and its related parties are summarized as follows:</t>
  </si>
  <si>
    <t>Items</t>
  </si>
  <si>
    <t>Person and entity</t>
  </si>
  <si>
    <t>Relationship</t>
  </si>
  <si>
    <t>Type of relation</t>
  </si>
  <si>
    <t>Pricing policy</t>
  </si>
  <si>
    <t>Modern Street  Co., Ltd.</t>
  </si>
  <si>
    <t xml:space="preserve">Subsidiary by direct </t>
  </si>
  <si>
    <t xml:space="preserve">    Short-term borrowings</t>
  </si>
  <si>
    <t xml:space="preserve">At averaged deposits interest rate </t>
  </si>
  <si>
    <t xml:space="preserve">   shareholding</t>
  </si>
  <si>
    <t>Unit : Baht</t>
  </si>
  <si>
    <t>Separate financial statements</t>
  </si>
  <si>
    <t xml:space="preserve">Company’s name / Transactions </t>
  </si>
  <si>
    <t>Payments</t>
  </si>
  <si>
    <t xml:space="preserve">       Short-term borrowings </t>
  </si>
  <si>
    <t xml:space="preserve">       Accrued interest from subsidiary</t>
  </si>
  <si>
    <t xml:space="preserve">Separate financial statements  </t>
  </si>
  <si>
    <t>Transactions / Company’s name</t>
  </si>
  <si>
    <t>Total</t>
  </si>
  <si>
    <t>Short-term benefits</t>
  </si>
  <si>
    <t>7.</t>
  </si>
  <si>
    <t>CASH AND CASH EQUIVALENTS</t>
  </si>
  <si>
    <t>Consolidated financial  statements</t>
  </si>
  <si>
    <t>Cash on hand</t>
  </si>
  <si>
    <t>Current accounts</t>
  </si>
  <si>
    <t>Savings deposit</t>
  </si>
  <si>
    <t>Fixed deposit</t>
  </si>
  <si>
    <t>8.</t>
  </si>
  <si>
    <t>TRADE AND OTHER CURRENT RECEIVABLES</t>
  </si>
  <si>
    <t xml:space="preserve">Consolidated and </t>
  </si>
  <si>
    <t>Other current receivables</t>
  </si>
  <si>
    <t>Prepaid expenses</t>
  </si>
  <si>
    <t>Others</t>
  </si>
  <si>
    <t xml:space="preserve">Total other current receivables </t>
  </si>
  <si>
    <t xml:space="preserve">Total trade and other current receivables </t>
  </si>
  <si>
    <t>9.</t>
  </si>
  <si>
    <t>RECEIVABLES FROM BILL OF EXCHANGE LITIGATION</t>
  </si>
  <si>
    <t>Receivables from bill of exchange litigation</t>
  </si>
  <si>
    <t xml:space="preserve">Less : Allowance for expected credit losses </t>
  </si>
  <si>
    <t>damages,  and the Appeal Court has ordered to accept the appeal for hearing.</t>
  </si>
  <si>
    <t>pledged shares  have preference creditor). At present, such ordinary shares are in the process of bidding by auction.</t>
  </si>
  <si>
    <t>that the Appeal Court did not decide, which is currently pending the Supreme Court’ s trial.</t>
  </si>
  <si>
    <t xml:space="preserve">receive the payment from related person receivables, the subsidiary has considered and provide the allowance for expected credit losses </t>
  </si>
  <si>
    <t>in full. At present,  it is under the criminal prosecution.</t>
  </si>
  <si>
    <t>10.</t>
  </si>
  <si>
    <t>COSTS OF REAL ESTATE DEVELOPMENT PROJECTS FOR SALES</t>
  </si>
  <si>
    <t xml:space="preserve">Consolidated and Separate </t>
  </si>
  <si>
    <t>financial statements</t>
  </si>
  <si>
    <t>Land and development costs of projects for sale</t>
  </si>
  <si>
    <t>Construction in progress</t>
  </si>
  <si>
    <t>Utilities expenses</t>
  </si>
  <si>
    <t>Other expenses</t>
  </si>
  <si>
    <t>Total cost</t>
  </si>
  <si>
    <t>Less  Allowance for devaluation of cost of real estate project for sale</t>
  </si>
  <si>
    <t>Net</t>
  </si>
  <si>
    <t>11.</t>
  </si>
  <si>
    <t>NON-CURRENT ASSETS CLASSIFIED AS HELD FOR SALE</t>
  </si>
  <si>
    <t>Decrease from sale by auction</t>
  </si>
  <si>
    <t>Less  Provision for accumulated impairment</t>
  </si>
  <si>
    <t xml:space="preserve">Non-current assets classified as held for sales are land held for development total 48 plots were executed to sell  </t>
  </si>
  <si>
    <t xml:space="preserve">in accordance with  the order of  the Court from  its defaulted payment  for bill of exchange payable as stated in note 20. </t>
  </si>
  <si>
    <t xml:space="preserve">At present,  such  land  is  bidding by auction  of which  some plots  have been subscribed,  the remaining plots  are still </t>
  </si>
  <si>
    <t>executing and passed due for bidding but could not be sold as follows :</t>
  </si>
  <si>
    <t>Land</t>
  </si>
  <si>
    <t>Number</t>
  </si>
  <si>
    <t>Cost</t>
  </si>
  <si>
    <t>Enforced price</t>
  </si>
  <si>
    <t>Cost over than</t>
  </si>
  <si>
    <t>of plot</t>
  </si>
  <si>
    <t>Subscribed</t>
  </si>
  <si>
    <t>Under bidding by</t>
  </si>
  <si>
    <t>enforced price</t>
  </si>
  <si>
    <t>auction process</t>
  </si>
  <si>
    <t>Group 1</t>
  </si>
  <si>
    <t>Group 2</t>
  </si>
  <si>
    <t>Group 3</t>
  </si>
  <si>
    <t>48</t>
  </si>
  <si>
    <t>as collateral against the defaulted liability payment as stated in note 20.</t>
  </si>
  <si>
    <t>12.</t>
  </si>
  <si>
    <t>INVESTMENT IN SUBSIDIARY</t>
  </si>
  <si>
    <t xml:space="preserve">Paid-up </t>
  </si>
  <si>
    <t xml:space="preserve">Percentage </t>
  </si>
  <si>
    <t>At cost</t>
  </si>
  <si>
    <t xml:space="preserve">      Company's name</t>
  </si>
  <si>
    <t>capital</t>
  </si>
  <si>
    <t>of investments</t>
  </si>
  <si>
    <t xml:space="preserve">      Modern Street Co., Ltd.</t>
  </si>
  <si>
    <t>Development property</t>
  </si>
  <si>
    <t>13.</t>
  </si>
  <si>
    <t>LAND HELD FOR DEVELOPMENT</t>
  </si>
  <si>
    <t>Less   Provision for accumulated impairment</t>
  </si>
  <si>
    <t>14.</t>
  </si>
  <si>
    <t>INVESTMENT PROPERTY</t>
  </si>
  <si>
    <t>Consolidated and Separate financial statements</t>
  </si>
  <si>
    <t xml:space="preserve">Leasehold </t>
  </si>
  <si>
    <t>Right-of use</t>
  </si>
  <si>
    <t xml:space="preserve">Right-of-use in </t>
  </si>
  <si>
    <t>improvement</t>
  </si>
  <si>
    <t>land and building</t>
  </si>
  <si>
    <t>progress improvement</t>
  </si>
  <si>
    <t>Net book value :</t>
  </si>
  <si>
    <t>15.</t>
  </si>
  <si>
    <t>LEASEHOLD IMPROVEMENT AND EQUIPMENT</t>
  </si>
  <si>
    <t>16.</t>
  </si>
  <si>
    <t>OTHER INTANGIBLE ASSETS</t>
  </si>
  <si>
    <t>Software license</t>
  </si>
  <si>
    <t>17.</t>
  </si>
  <si>
    <t>RIGHT-OF-USE ASSETS</t>
  </si>
  <si>
    <t>Office building</t>
  </si>
  <si>
    <t>18.</t>
  </si>
  <si>
    <t>INCOME TAX</t>
  </si>
  <si>
    <t>Consolidated financial statements</t>
  </si>
  <si>
    <t>Current income tax</t>
  </si>
  <si>
    <t>Tax (income) expense reported in the</t>
  </si>
  <si>
    <t xml:space="preserve">      statement of comprehensive income</t>
  </si>
  <si>
    <t>Accounting profit (loss) before income tax</t>
  </si>
  <si>
    <t>Income tax rate (%)</t>
  </si>
  <si>
    <t xml:space="preserve">Accounting profit (loss) before income tax </t>
  </si>
  <si>
    <t>multiply by tax rate</t>
  </si>
  <si>
    <t>Taxable effects for :</t>
  </si>
  <si>
    <t xml:space="preserve">      </t>
  </si>
  <si>
    <t>Expenses disallowed as taxable expenses</t>
  </si>
  <si>
    <t xml:space="preserve">Other expenses for which the accounting base </t>
  </si>
  <si>
    <t xml:space="preserve">     differ from the tax base</t>
  </si>
  <si>
    <t xml:space="preserve">Other income for which the accounting base </t>
  </si>
  <si>
    <t>Additional revenue to be recognized</t>
  </si>
  <si>
    <t xml:space="preserve">Tax loss for the year not recognized as a </t>
  </si>
  <si>
    <t xml:space="preserve">     deferred tax assets</t>
  </si>
  <si>
    <t xml:space="preserve">Amounts of unrealized tax loss to be </t>
  </si>
  <si>
    <t>Total taxable effects</t>
  </si>
  <si>
    <t xml:space="preserve">Tax (income) expense presented in </t>
  </si>
  <si>
    <t xml:space="preserve">      statements of comprehensive income</t>
  </si>
  <si>
    <t>19.</t>
  </si>
  <si>
    <t>TRADE AND OTHER CURRENT PAYABLES</t>
  </si>
  <si>
    <t>Trade accounts payable</t>
  </si>
  <si>
    <t>Estimated for repairs of  construction</t>
  </si>
  <si>
    <t>Accrued expenses</t>
  </si>
  <si>
    <t>20.</t>
  </si>
  <si>
    <t>DEFAULTED LIABILITIES</t>
  </si>
  <si>
    <t>Short-term bills of exchange from financial  institutions</t>
  </si>
  <si>
    <t>Total defaulted liabilities</t>
  </si>
  <si>
    <t xml:space="preserve">This represent liabilities from defaulted repayment of borrowings from a financial institution, the movement during </t>
  </si>
  <si>
    <t xml:space="preserve">Beginning </t>
  </si>
  <si>
    <t>Ending</t>
  </si>
  <si>
    <t>balance</t>
  </si>
  <si>
    <t>Increase</t>
  </si>
  <si>
    <t>Decrease</t>
  </si>
  <si>
    <t xml:space="preserve">       Principal</t>
  </si>
  <si>
    <t xml:space="preserve">      Accrued interest expenses</t>
  </si>
  <si>
    <t xml:space="preserve">       Total</t>
  </si>
  <si>
    <t xml:space="preserve">       Total defaulted liabilities</t>
  </si>
  <si>
    <t>20.1</t>
  </si>
  <si>
    <t xml:space="preserve">The  defaulted  liability  is  short-term  bills  of  exchange  from  financial  institutions  for  the  period  of   91-181  days, </t>
  </si>
  <si>
    <t>carried  the  interest  rate  of 4.50 - 7.50 %  per annum. On December  20, 2016, the Company was unable to repay the</t>
  </si>
  <si>
    <t xml:space="preserve">principal of the short-term  bills of exchange  issued by  financial institution.  In 2017,  the Company was sued  by that </t>
  </si>
  <si>
    <t>creditor for requesting the debt settlement including accrued interest expense, the results of case are as follows :</t>
  </si>
  <si>
    <t xml:space="preserve">      On July  26, 2018, the Court of First  Instance  has sentenced the Company  to make debt settlement for short-term </t>
  </si>
  <si>
    <t xml:space="preserve">bills of  exchange amount  of  Baht  350.00  million  and  interest  rate  of  15%  per annum  of amounts on such bills of </t>
  </si>
  <si>
    <t xml:space="preserve">exchange from the enforce an action date  (June 16, 2017) total amount of Baht 365.62 million, including the execution </t>
  </si>
  <si>
    <t xml:space="preserve">to seize  land  title  deeds  with  its  construction  as  collateral  against  debts  for  selling  by  auction and the Civil Legal </t>
  </si>
  <si>
    <t xml:space="preserve">Samut Prakarn posted up a writ of execution on December 25, 2018. </t>
  </si>
  <si>
    <t xml:space="preserve">      On  September  25, 2019,   the  Appeal  Court  has  modified  decision  by  ordering  the  Company  to  make  debt </t>
  </si>
  <si>
    <t xml:space="preserve">settlement  in  the  form  of  short-term  bills  of exchange in  the amount of Baht  350.00 million and defaulted interest </t>
  </si>
  <si>
    <t xml:space="preserve">at  the  rate  of  8.50%  per  annum  of  the  amount on  bills of  exchange  counting from  the  defaulted  date  onwards </t>
  </si>
  <si>
    <t xml:space="preserve">(April 11, 2017)  until  the  payment  is completed.  The appeal  costs  had to be bear, other than  the modified decision </t>
  </si>
  <si>
    <t xml:space="preserve">to be  conformed to the Court of First Instance’s judgment.  </t>
  </si>
  <si>
    <t xml:space="preserve">      On  November  30,  2021,  the  Supreme Court has uphold the defaulted interest at the rate of 8.50% per annum as </t>
  </si>
  <si>
    <t xml:space="preserve">reduced by the Appeal Court's judgment. The other issues were not permitted to make dika appeal. </t>
  </si>
  <si>
    <t xml:space="preserve">      At present, the case is in the process of the Cicil  Legal Execution Office, Bangkok 3 and the Civil Legal  Execution </t>
  </si>
  <si>
    <t xml:space="preserve">Office,  Samut  Prakarn  to  seize  land  for announcement to sell by auction,  some  bidders have already bought part of </t>
  </si>
  <si>
    <t>such land as stated in notes 11.</t>
  </si>
  <si>
    <t>LEASE LIABILITIES</t>
  </si>
  <si>
    <t>Beginning balance</t>
  </si>
  <si>
    <t xml:space="preserve">Less : Current portion </t>
  </si>
  <si>
    <t>Lease liabilities – net</t>
  </si>
  <si>
    <t>22.</t>
  </si>
  <si>
    <t>NON-CURRENT PROVISIONS FOR EMPLOYEE BENEFIT</t>
  </si>
  <si>
    <t>Non-current provisions for employee benefit, as at January 1</t>
  </si>
  <si>
    <t>Included in profit or loss :</t>
  </si>
  <si>
    <t xml:space="preserve">      Current service cost</t>
  </si>
  <si>
    <t xml:space="preserve">      Interest cost</t>
  </si>
  <si>
    <t>Distribution costs</t>
  </si>
  <si>
    <t>Administrative expenses</t>
  </si>
  <si>
    <t>23.</t>
  </si>
  <si>
    <t>LEGAL RESERVE</t>
  </si>
  <si>
    <t xml:space="preserve">By virtue under the section 116  of the Public Company Limited Act B.E. 2535 requires that the Company shall appropriate </t>
  </si>
  <si>
    <t xml:space="preserve">account reach  an amount not  less than 10%  of the registered  authorized capital.  The legal  reserve is  not available  for dividend </t>
  </si>
  <si>
    <t>distribution.</t>
  </si>
  <si>
    <t>24.</t>
  </si>
  <si>
    <t>SHARE CAPITAL</t>
  </si>
  <si>
    <t>Number of ordinary share reconciliation</t>
  </si>
  <si>
    <t xml:space="preserve">Change in number of paid-up share capital and premium (discount) on ordinary share are as detail following </t>
  </si>
  <si>
    <t>Number of share</t>
  </si>
  <si>
    <t>Share value</t>
  </si>
  <si>
    <t>Paid-up share</t>
  </si>
  <si>
    <t>Premium (discount)</t>
  </si>
  <si>
    <t>(Baht)</t>
  </si>
  <si>
    <t>on ordinary share</t>
  </si>
  <si>
    <t>Issued and paid-up share capital</t>
  </si>
  <si>
    <t>25.</t>
  </si>
  <si>
    <t>EXPENSES BY NATURE</t>
  </si>
  <si>
    <t>Changes in costs of real estate development projects for sales</t>
  </si>
  <si>
    <t>Cost of real estate development for sale</t>
  </si>
  <si>
    <t>Employee benefit expenses</t>
  </si>
  <si>
    <t>Advertising and sale promotion expenses</t>
  </si>
  <si>
    <t>Specific business tax and transfer fee</t>
  </si>
  <si>
    <t>Depreciation and amortization</t>
  </si>
  <si>
    <t>26.</t>
  </si>
  <si>
    <t>PROVIDENT FUND</t>
  </si>
  <si>
    <t xml:space="preserve">The Company and  its employees  have jointly established provident fund in accordance  with the  Provident Fund Act </t>
  </si>
  <si>
    <t xml:space="preserve">B.E. 2530.  The Company and its employees contribute to the fund monthly at the rate of 3 percent of basic salary.  The fund, </t>
  </si>
  <si>
    <t>which is managed by Krung Thai Asset Management Public Company Limited, will be paid to employees upon termination in</t>
  </si>
  <si>
    <t>27.</t>
  </si>
  <si>
    <t>SEGMENT FINANCIAL INFORMATION</t>
  </si>
  <si>
    <t xml:space="preserve">The Company operates in only one business sector,  namely of property development for sales business sector  and in </t>
  </si>
  <si>
    <t xml:space="preserve">one  geographical area  which is Thailand.  Thus all income,  profit and  assets as  shown in  the financial statements  were </t>
  </si>
  <si>
    <t>related to the business segment and geographical area as aforementioned.</t>
  </si>
  <si>
    <t>28.</t>
  </si>
  <si>
    <t>FINANCIAL INSTRUMENTS</t>
  </si>
  <si>
    <t>Financial risk management and policies</t>
  </si>
  <si>
    <t>Market risk</t>
  </si>
  <si>
    <t>Interest rate risk</t>
  </si>
  <si>
    <t>maturity date of  financial assets and financial liabilities as follows :</t>
  </si>
  <si>
    <t>Consolidated  financial statements (Million Baht)</t>
  </si>
  <si>
    <t>Fixed interest rate</t>
  </si>
  <si>
    <t>Non-interest bearing</t>
  </si>
  <si>
    <t>Effective
interest rate</t>
  </si>
  <si>
    <t>Within</t>
  </si>
  <si>
    <t>Over 1 year</t>
  </si>
  <si>
    <t>Over 5 years</t>
  </si>
  <si>
    <t>1 year</t>
  </si>
  <si>
    <t>to 5 years</t>
  </si>
  <si>
    <t>(% per annum)</t>
  </si>
  <si>
    <t>Financial assets</t>
  </si>
  <si>
    <t xml:space="preserve">       Cash and cash equivalents</t>
  </si>
  <si>
    <t>1.05 - 2.25</t>
  </si>
  <si>
    <t>Financial liabilities</t>
  </si>
  <si>
    <t xml:space="preserve">       Defaulted liabilities</t>
  </si>
  <si>
    <t>8.50</t>
  </si>
  <si>
    <t xml:space="preserve">       Lease liabilities </t>
  </si>
  <si>
    <t>Separate financial statements (Million Baht)</t>
  </si>
  <si>
    <t xml:space="preserve">       Short-term borrowings and accrued interest </t>
  </si>
  <si>
    <t xml:space="preserve">              from subsidiary</t>
  </si>
  <si>
    <t>Credit risk</t>
  </si>
  <si>
    <t xml:space="preserve">the contractual payment is fully received. </t>
  </si>
  <si>
    <t xml:space="preserve">credit history. Cash transaction are limited to high credit quality financial institutions. </t>
  </si>
  <si>
    <t>Liquidity risk</t>
  </si>
  <si>
    <t>The Group monitor its liquidity risk and maintain a level of cash and cash equivalents deemed adequate by management</t>
  </si>
  <si>
    <t xml:space="preserve">to finance the Group’s and the Company’s operations and to mitigate the effects of fluctuations in cash flows.  The Company </t>
  </si>
  <si>
    <t xml:space="preserve">has plan to mitigate by increasing share capital. </t>
  </si>
  <si>
    <t xml:space="preserve">                 </t>
  </si>
  <si>
    <t>based on contractual undiscounted cash flows:</t>
  </si>
  <si>
    <t>Over 5 year</t>
  </si>
  <si>
    <t xml:space="preserve">       Trade and other current payables</t>
  </si>
  <si>
    <t>Fair value of financial instruments</t>
  </si>
  <si>
    <t xml:space="preserve">This is because most of the financial instruments of the Group are classified as short-term or bear interest rates close to </t>
  </si>
  <si>
    <t xml:space="preserve">market interest rates. The Group,  therefore, estimates the fair value of financial instruments. Most of them were closed to the </t>
  </si>
  <si>
    <t>Fair value hierarchy</t>
  </si>
  <si>
    <t>Level 1</t>
  </si>
  <si>
    <t>Assets for which fair value are disclosed</t>
  </si>
  <si>
    <t xml:space="preserve">Investment properties </t>
  </si>
  <si>
    <t>Capital management</t>
  </si>
  <si>
    <t xml:space="preserve">The primary objective of the Group’s capital management is to preserves the ability to continue its business as a going </t>
  </si>
  <si>
    <t xml:space="preserve">concern to generate returns  to the shareholders  and benefits  to the other stakeholders  and ensure  that it  has an  appropriate </t>
  </si>
  <si>
    <t>financial structure to reduce the costs of capital.</t>
  </si>
  <si>
    <t>Consolidated financial statements (times)</t>
  </si>
  <si>
    <t>Separate financial statements (times)</t>
  </si>
  <si>
    <t>Debt to equity ratio</t>
  </si>
  <si>
    <t>29.</t>
  </si>
  <si>
    <t>COMMITMENT AND CONTINGENT LIABILITIES</t>
  </si>
  <si>
    <t>29.1</t>
  </si>
  <si>
    <t>Services contract obligation</t>
  </si>
  <si>
    <t>Bank’s letter of guarantees</t>
  </si>
  <si>
    <t>30.</t>
  </si>
  <si>
    <t>LITIGATIONS</t>
  </si>
  <si>
    <t>30.1</t>
  </si>
  <si>
    <t>30.2</t>
  </si>
  <si>
    <t xml:space="preserve">to proceed  with the criminal prosecution against the former executive of the Company and the involved persons  in the case </t>
  </si>
  <si>
    <t xml:space="preserve">of joint misconduct,  embezzlement from the offering of bills of exchange and the consent to record incorrectly accounts by </t>
  </si>
  <si>
    <t>sending two issues of complaint notice as detailed following:</t>
  </si>
  <si>
    <t>No. 1 issued  on March 5, 2018, to prosecute two former directors and one former employee.</t>
  </si>
  <si>
    <t xml:space="preserve">No. 2 issued  on October 11, 2018, to prosecute two former directors and two external individuals. </t>
  </si>
  <si>
    <t xml:space="preserve">Later,  the Company  has been  notified the  results from  the Finance and Banking Division  and Money Laundering,  </t>
  </si>
  <si>
    <t xml:space="preserve">the Department of Special Investigation  (DSI)  that has accepted  to conduct a  special investigation  on the above matters </t>
  </si>
  <si>
    <t xml:space="preserve">No.151/2561 in accordance with the notification date November 15, 2018. </t>
  </si>
  <si>
    <t>On February 20, 2023, the Department of Special Investigation sent a letter to the Company informing the Company</t>
  </si>
  <si>
    <t xml:space="preserve">that the investigation had been completed, with the Director-General of the Department of Special Investigations having an </t>
  </si>
  <si>
    <t xml:space="preserve">opinion  that the charges should be filed against the seven suspects,  and the 6 accused will be appointed to continue legal </t>
  </si>
  <si>
    <t>proceedings. An another suspect is issuing an arrest warrant.</t>
  </si>
  <si>
    <t xml:space="preserve">On July 16, 2024, the Office of the Special Prosecutor for Special Cases Division 1 issued a notice of the progress </t>
  </si>
  <si>
    <t>of  the  prosecution. as follows:</t>
  </si>
  <si>
    <t xml:space="preserve"> 1) Filed a lawsuit against three former directors in the black criminal case No. A.1891/2567</t>
  </si>
  <si>
    <t xml:space="preserve"> 2) Filed a lawsuit against one former director in the black criminal case No. A.2074/2567</t>
  </si>
  <si>
    <t xml:space="preserve"> 3) The other 2 accused have not yet been brought to the case. The prosecutor has continued to take legal action.</t>
  </si>
  <si>
    <t xml:space="preserve">The Company has proceeded to lodge a complaint with the Suppression Division according  to the petition filed with </t>
  </si>
  <si>
    <t xml:space="preserve">the Division of Armed Forces  dated  December 28, 2018  to proceed  the criminal  case with  the former  executive  of the </t>
  </si>
  <si>
    <t>Company, and partisans as detailed following:</t>
  </si>
  <si>
    <t xml:space="preserve">First case,  the case  where former executives  and partisans  were involved  in the  fraud of land </t>
  </si>
  <si>
    <t xml:space="preserve">purchase of 10 plots of land and another 2 deeds in total of 48 Rai 2 Ngan 89 Square Wah  which </t>
  </si>
  <si>
    <t xml:space="preserve">are located at Samroen  Sub-district,  Bangpa-in  District, Pranakornsriayudhaya Province in the </t>
  </si>
  <si>
    <t>price of Baht 190.00 million.</t>
  </si>
  <si>
    <t xml:space="preserve">The case was originally resolved to delay the prosecution until evidence could be gathered. Later </t>
  </si>
  <si>
    <t xml:space="preserve">the prosecution of former directors and related persons. The Company gathered evidence and filed </t>
  </si>
  <si>
    <t xml:space="preserve">grievances against  former executives  (who are  directors of  Modern Street  Co., Ltd.)  and gang </t>
  </si>
  <si>
    <t xml:space="preserve">against  the  fraudsters selling  land deed  No. 281085, 281088,  Praksa  Mai Sub-district, Mueang </t>
  </si>
  <si>
    <t xml:space="preserve">Samut Prakan  District,  Samut Prakan  Province of  Modern Street Co., Ltd.,  a subsidiary  of KJ. </t>
  </si>
  <si>
    <t>Asset Co., Ltd.  at a  trading  price  of  Baht  100.00 million,  for which  Modern  Street  Co., Ltd.</t>
  </si>
  <si>
    <t xml:space="preserve">received land purchase fees amounting to Baht 83.50 million. This sale of land is significant lower  </t>
  </si>
  <si>
    <t xml:space="preserve">The case in which the former executives and related parties were involved in the fraud to pass the </t>
  </si>
  <si>
    <t xml:space="preserve">resolution to receive land in accordance with certificate utilization (NS.3K.) No. 21, 61, 169, 609, </t>
  </si>
  <si>
    <t xml:space="preserve">639, 691, 704 and 706 for eight plots of land with the total areas of 120 Rai 1 Ngan and 80 Square </t>
  </si>
  <si>
    <t xml:space="preserve">Wah amount of Baht 61.50 million. And on March 14, 2016, the former executives have registered </t>
  </si>
  <si>
    <t xml:space="preserve">the transfer  of  ownership  and  procession  rights  receiving  under the aforementioned land but it  </t>
  </si>
  <si>
    <t xml:space="preserve">appears that  the land does  not have  the clearly  location for  the Company to proceed the project </t>
  </si>
  <si>
    <t>development.</t>
  </si>
  <si>
    <t xml:space="preserve">The case in which  the former executives  and related parties  were involved in the fraud to sell of </t>
  </si>
  <si>
    <t xml:space="preserve">land for title deed No. 1614 which is located at Bueng Kamproy  Sub-district, Lum Lukka District, </t>
  </si>
  <si>
    <t xml:space="preserve">Patumtanee Province  in the price of Baht 26.00 million  on the  land ownership  transferring date, </t>
  </si>
  <si>
    <t xml:space="preserve">thereis no fully payment in accordance with land agreement to buy and to sell but the Company has </t>
  </si>
  <si>
    <t xml:space="preserve">transferred  the  ownership already  and the  former executives  of the  Company is  an authorized  </t>
  </si>
  <si>
    <t xml:space="preserve">director of  Modern Street  Company Limited,  a subsidiary has  repurchased such  land from  the </t>
  </si>
  <si>
    <t>individual in the amount of Baht 26.00 million.</t>
  </si>
  <si>
    <t>At presented, the Economic Crimes Enforcement Division have issued criminal numbers and is under the investigation</t>
  </si>
  <si>
    <t>of the Investigator as detailed following:</t>
  </si>
  <si>
    <t xml:space="preserve">       The case No. 1, issued as criminal case No.19/2564 dated November 29, 2021</t>
  </si>
  <si>
    <t xml:space="preserve">       The case No. 2, issued as criminal case No.16/2565 dated June 21, 2022</t>
  </si>
  <si>
    <t xml:space="preserve">       The case No. 3, issued as criminal case No. 9/2564 dated September 14, 2021</t>
  </si>
  <si>
    <t xml:space="preserve">       The case No. 4, issued as criminal case No. 20/2564 dated December 24, 2021</t>
  </si>
  <si>
    <t xml:space="preserve">The Company was sued by residents of a housing estate projects in respect of  the providing of public utilities,  </t>
  </si>
  <si>
    <t xml:space="preserve">central area overseeing and housing estate juristic person establishment for three cases which are under the process of  </t>
  </si>
  <si>
    <t xml:space="preserve">the Appeal and Supreme Court. The Company had recorded the estimates for contingent liabilities total amount of Baht </t>
  </si>
  <si>
    <t>31.</t>
  </si>
  <si>
    <t>RECLASSIFICATION IN FINANCIAL STATEMENTS</t>
  </si>
  <si>
    <t>Before reclassify</t>
  </si>
  <si>
    <t>Reclassification</t>
  </si>
  <si>
    <t>After reclassification</t>
  </si>
  <si>
    <t>Statements of financial position</t>
  </si>
  <si>
    <t>32.</t>
  </si>
  <si>
    <t xml:space="preserve">The Company has proceeded to lodge a complaint with the Director-General of the Special Investigation Department </t>
  </si>
  <si>
    <t xml:space="preserve">on March 18, 2022, the Board of directors' meeting No. 3/2022,  passed the resolution to approve </t>
  </si>
  <si>
    <t xml:space="preserve">than the appraisal  value and  together with  it  fraudulently blocked the money of  Modern Street   </t>
  </si>
  <si>
    <t xml:space="preserve">reversed the order of  the Court of  First Instance  and allowing  the Company to pay  damages to each plaintiff  of Baht </t>
  </si>
  <si>
    <t xml:space="preserve">which is still pending the process of the Supreme Court’s trial. However, the Company has already recorded an estimate of  </t>
  </si>
  <si>
    <t>contingent amount of Baht 15 million in the Company's financial statements.</t>
  </si>
  <si>
    <t xml:space="preserve">No.PhoBor. 712/2566  that  the Court  of  First Instance  ruled  that the Company  shall compensate  to the  plaintiff on a  </t>
  </si>
  <si>
    <t xml:space="preserve"> On August 17, 2023,  the Company  was sued  by 17 contracts  of  housing  estate  projects,  in the  Black Case </t>
  </si>
  <si>
    <t xml:space="preserve"> On June 16, 2021, the Company was sued by 10 contracts of housing estate projects, in the Black Case </t>
  </si>
  <si>
    <t xml:space="preserve">No.PhoBor. 932/2564 that the Court of  First Instance dismissed  the case  that  the  plaintiff  had sued  for  the transfer </t>
  </si>
  <si>
    <t xml:space="preserve">of ownership of land on which the club, swimming pool  and fitness  center is located  that are  the utilities of  the housing   </t>
  </si>
  <si>
    <t xml:space="preserve">estate juristic person. The Company has already provided services to residents, but in the registered property development   </t>
  </si>
  <si>
    <t>juristic person.</t>
  </si>
  <si>
    <t xml:space="preserve">of such projects,  it is  not specified  that the central  area  must  be handed  over as  the ownership  of  the  housing  estate </t>
  </si>
  <si>
    <t xml:space="preserve">Subsequently,  the plaintiff  filed an appeal  and on September 19, 2023,  the outcome of the Appeal Court that  </t>
  </si>
  <si>
    <t xml:space="preserve">The presentation  in these  financial statements  have been  prepared  in conformity  with  the  notification  of the </t>
  </si>
  <si>
    <t xml:space="preserve">Department of Business Development,  Ministry of  Commerce regarding  the condensed form  should be  included in the  </t>
  </si>
  <si>
    <t xml:space="preserve">financial  statements (No.3)  B.E. 2566  dated  October 27, 2023  and  the  comparative  financial  statements  have  been  </t>
  </si>
  <si>
    <t>Retention payables</t>
  </si>
  <si>
    <t xml:space="preserve">reclassified  for  corresponding  with  the  reclassification  of  the  current  period which  do not have  affected to statements </t>
  </si>
  <si>
    <t xml:space="preserve">Related parties  are those  parties controlled by the Company,  directly or indirectly or significant influence, to govern the financial </t>
  </si>
  <si>
    <t xml:space="preserve">A portion of the Company’s assets, liabilities, revenues, costs and expenses arose from transactions with related companies. </t>
  </si>
  <si>
    <t xml:space="preserve">of allowance  for expected  credit losses  amount of  Baht  329.23  million  incurred  from  two  executive  directors  of  the  Company  at that  </t>
  </si>
  <si>
    <t xml:space="preserve">moment had misused  the receipt amount  of  Baht  394.42 million that derived  from  the issuance and offering of short-term bills of exchange </t>
  </si>
  <si>
    <t xml:space="preserve">from the objectives reached  by  the  resolution of  the Company’s  Board  of directors’ meeting  No. 8/2015  held on September 4, 2015, and </t>
  </si>
  <si>
    <t xml:space="preserve">transferred the amount of Baht  393.14 million from  the Company’s  bank  account to  an individual’s bank account  and withdrawn amount </t>
  </si>
  <si>
    <t xml:space="preserve">of  Baht  1.28  million  in  cash  from  the  Company’s bank  account,  totally Baht  394.42 million. The Company  received partial amount of </t>
  </si>
  <si>
    <t xml:space="preserve">Baht  64.68 million from the director in 2016,  remains the amount of Baht  329.23 million  has not been received yet.  In 2017, the Company </t>
  </si>
  <si>
    <t xml:space="preserve">entered  a  charge  two  former  executive  directors  and  an  individual  for claiming  indemnity and  interest  amount of Baht 514.41 million </t>
  </si>
  <si>
    <t xml:space="preserve">from  the  misuse  of  the  receipt  from the  issuance   and  offering  of  short-term   bills  of  exchange  from  the  objectives  reached  by  the </t>
  </si>
  <si>
    <t xml:space="preserve">resolution  of  the  Company’s Board  of  directors’ meeting.  Subsequent  on  March 21, 2019, the Court of First Instance has sentenced the </t>
  </si>
  <si>
    <t>ex-directors  to jointly  pay  the  amount of  Baht  414.48 million including  interest at the rate of 7.5% per annum  from the  prosecution date</t>
  </si>
  <si>
    <t xml:space="preserve">(April 5, 2017).  The  Company  has  filed  an  appeal  in  respect  of  the damages that the Court of First instance  has judged it is not direct </t>
  </si>
  <si>
    <t>with the resolution  of  the  Company’s Board  of  directors’ meeting No. 12/2016  held on November  21, 2016,  approved  to  purchase  of</t>
  </si>
  <si>
    <t xml:space="preserve">receivables amount  of  Baht  1.27 million incurred from the compensation  demanded from  two of the Company’s directors in accordance   </t>
  </si>
  <si>
    <t xml:space="preserve"> land  which  incurred  the  ownership  transfer  expenses  amount  of Baht  1.27  million.  However,  the  subsidiary  expects that it will not </t>
  </si>
  <si>
    <t xml:space="preserve">Baht  427.51  million  with  interest  rate  of  7.5%  per  annum  of  the  principal  from  the prosecution  date  (April  5, 2017)  onwards until </t>
  </si>
  <si>
    <t xml:space="preserve">On  October 15, 2020,  the  Appeal  Court  has  judged   the  two  former  executive  directors  to  joint  payment  in  the  amount  of </t>
  </si>
  <si>
    <t xml:space="preserve">the payment  is completed.  Besides,  the judgment  is changed  to be conformed  to the Court of First Instance,   the appeal fee was folded. </t>
  </si>
  <si>
    <t xml:space="preserve">The Company  and the former  exective directors filed  the appeal dika  only on the issue  of damages for the amounts of Baht 42.89 million  </t>
  </si>
  <si>
    <t xml:space="preserve">In 2020,  the  Company  has  led  the  Official  Receiver  of  Bangkok  Litigation  Office  to  execute  the  seizure  of  the ex-director </t>
  </si>
  <si>
    <t>not less than  5%  of  its  annual net profit, less any deficit brought forward (if any), to a reserve account (“legal reserve”), until  this</t>
  </si>
  <si>
    <t xml:space="preserve">At  present, the Group has  a  policy to hedge credit risks by non-transferring the ownership  of assets sold to customers until </t>
  </si>
  <si>
    <t xml:space="preserve">The Group exposed to credit risk derived from  failure by the customers or counterparties to discharge the obligations. </t>
  </si>
  <si>
    <t xml:space="preserve">The Group has no significant concentrations of credit risks due to the large number of customer from which the income </t>
  </si>
  <si>
    <t xml:space="preserve">is charged in cash. The Group has policies in place to ensure that rental  and services are  made to customers  with appropriate </t>
  </si>
  <si>
    <t xml:space="preserve">Execution Office,  Bangkok 3 posted up a writ of execution on December 24, 2018 and the Civil Legal Execution Office, </t>
  </si>
  <si>
    <t>33.</t>
  </si>
  <si>
    <t>with related parties are as follows:</t>
  </si>
  <si>
    <t>December 31, 2024</t>
  </si>
  <si>
    <t xml:space="preserve"> 0.125 - 0.25</t>
  </si>
  <si>
    <t xml:space="preserve">33.59 million in the financial statements of the Company, the details are as follows: </t>
  </si>
  <si>
    <t>Co., Ltd.  by approving false brokerage contracts.</t>
  </si>
  <si>
    <t>Ending balance</t>
  </si>
  <si>
    <t>On December 28, 2023, the Company was sued by 35 contracts  of a housing estate project, in the black case No.</t>
  </si>
  <si>
    <t xml:space="preserve">On October 19, 2022, the Company has filed a civil lawsuit, Black Case No. Por.5232/2565 against a financial  </t>
  </si>
  <si>
    <t xml:space="preserve">institution and 24 persons jointly committed  a violation to the Securities and Exchange Act, by using fraudulent tactics  </t>
  </si>
  <si>
    <t xml:space="preserve">to  issue  bills  of  exchange  without  authority  and  unlawful,  use  of  fraudulent  tactics to take  the Company's assets    </t>
  </si>
  <si>
    <t xml:space="preserve">to mortgage  unlawfully,  and  issue  letters  of  debt  acceptance  even  though  the  debts  are unfounded,  which  is  an     </t>
  </si>
  <si>
    <t xml:space="preserve">infringement  against  the  Company.  As a result,  the Company  suffered damages, became  debtor  in accordance with   </t>
  </si>
  <si>
    <t xml:space="preserve">the  judgment  of   the  Civil  Court  (as stated in note 20.1),   and  had  to   lose  property  from  enforce  the  mortgage   </t>
  </si>
  <si>
    <t xml:space="preserve">(as stated in note 11), all the defendants were required to jointly pay  indemnity to  the Company,  total Baht  1,431.65  </t>
  </si>
  <si>
    <t>million. Where 7 of 24  above-mentioned  defendants, former executives and related persons,  are in the process of the</t>
  </si>
  <si>
    <t>Company’s lodging a complaint with the Director-General of the  Department of  Special Investigation,  to proceed  the</t>
  </si>
  <si>
    <t xml:space="preserve">criminal prosecution for participation in defraud,  fraudulent understandings from the sale of bills of exchange,  and </t>
  </si>
  <si>
    <t xml:space="preserve">Supreme Court’s trial. </t>
  </si>
  <si>
    <t xml:space="preserve">At as  January 29, 2025,   the  Court  of   First  Instance  dismissed  which is still pending the process of the </t>
  </si>
  <si>
    <t xml:space="preserve">       accrued interest from subsidiary</t>
  </si>
  <si>
    <t>Total  short-term borrowings and</t>
  </si>
  <si>
    <t xml:space="preserve">are as follows : </t>
  </si>
  <si>
    <t xml:space="preserve">        On February 24, 2025, the Company received a notice of the progress of the criminal investigation that it was </t>
  </si>
  <si>
    <t xml:space="preserve">        On November 4, 2024, the Court decided to consolidate the two cases, A.1891/2567 and A.2074/2024, into a black </t>
  </si>
  <si>
    <t xml:space="preserve">As at December 31, 2024, the Company recognized impairment loss of land held for development amount of Baht </t>
  </si>
  <si>
    <t>In November 2024, the Company entered into an agreement to buy and sell 1 plot of land held for development for</t>
  </si>
  <si>
    <t xml:space="preserve">the amount of Baht 99.00 million and received deposit amount of Baht 10.00 million which presented in current contract </t>
  </si>
  <si>
    <t xml:space="preserve">land amount of Baht 9.86 million. </t>
  </si>
  <si>
    <t xml:space="preserve">assets. The remaining payment is received on the date of transfer of ownership, January 16, 2025, resulted loss one sale of </t>
  </si>
  <si>
    <t xml:space="preserve">The Group's corporate treasury function monitors and manage the financial risk relating to the operations of the Group </t>
  </si>
  <si>
    <t xml:space="preserve">(interest rate risk), credit risk and liquidity risk. </t>
  </si>
  <si>
    <t xml:space="preserve">through  internal risk  report which  analyze exposures  be degree and magnitude of risks.  These risks  include market  risk </t>
  </si>
  <si>
    <t xml:space="preserve">The interest rate risk is a result of future fluctuation in market interest rates that will affect the results of the Group's </t>
  </si>
  <si>
    <t xml:space="preserve">operation and their cash flows.  However,  caused  by the Company's assets which had material interest and borrowings mostly </t>
  </si>
  <si>
    <t xml:space="preserve">charged interest at the fixed rate, therefore, the Company is not exposed to the risk from fluctuation of such interest rate. </t>
  </si>
  <si>
    <t xml:space="preserve">criminal case No. A.1891/2024. The Company filed a petition and the Court allowed the plaintiff to join the plaintiff. The </t>
  </si>
  <si>
    <t xml:space="preserve">date to examination of evidence and witness for the prosecution on May 26, 2025 </t>
  </si>
  <si>
    <t xml:space="preserve">        For total 4 cases are still pending the investigation. The Company has made additional statements to the investigating </t>
  </si>
  <si>
    <t>officer on June 20, 2024</t>
  </si>
  <si>
    <t>Current contract assets</t>
  </si>
  <si>
    <t>Total land and projects costs</t>
  </si>
  <si>
    <t>Net total land and projects costs</t>
  </si>
  <si>
    <t>Changes in allowance for decline in value of costs of real estate development projects for sales are as follows:</t>
  </si>
  <si>
    <t>Add Increase during the year</t>
  </si>
  <si>
    <t>Less Reversal during the year</t>
  </si>
  <si>
    <t>the date fo the buyer paid to  the Legal Execution Department in the amount of  Baht 17.24 million  and presented</t>
  </si>
  <si>
    <t>in other non-current assets.</t>
  </si>
  <si>
    <t>Change in the allowance for impairment of land held for development as follows:</t>
  </si>
  <si>
    <t>the year is as follows :</t>
  </si>
  <si>
    <t xml:space="preserve">Ending balance </t>
  </si>
  <si>
    <t xml:space="preserve">PorBor. 1254/2566, regarding the Consumer Protection Act,  breach of contract, claiming for damages. The Court of  First </t>
  </si>
  <si>
    <t xml:space="preserve">Instance ruled  that the Company shall compensate to the plaintiff on a contractual basis  amount of Baht 0.10 million per </t>
  </si>
  <si>
    <t xml:space="preserve">contract  totaling Baht 3.5 million including interest at the rate of 5% per annum from the prosecution date. At present, the </t>
  </si>
  <si>
    <t xml:space="preserve">case  is in the waiting to hear the judgment of the Appeal Court. However, the Company has already recorded provisions </t>
  </si>
  <si>
    <t>FOR THE THREE-MONTH PERIODS ENDED MARCH 31, 2025 (UNAUDITED/REVIEWED ONLY)</t>
  </si>
  <si>
    <t>2025</t>
  </si>
  <si>
    <t>January 1, 2025</t>
  </si>
  <si>
    <t>March 31, 2025</t>
  </si>
  <si>
    <t>Transactions and amounts of statements of comprehensive income for the three-month periods ended March 31, 2025 and 2024</t>
  </si>
  <si>
    <t>March 31, 2024</t>
  </si>
  <si>
    <t>Cash and cash equivalents as at March 31, 2025 and December 31, 2024, are as follows:</t>
  </si>
  <si>
    <t>As at March 31, 2025</t>
  </si>
  <si>
    <t xml:space="preserve">According to the separate financial statements as at March 31, 2025, receivables from bill of exchange litigation before deduction   </t>
  </si>
  <si>
    <t xml:space="preserve">In the consolidated  financial  statements  as  at  March 31, 2025 and December 31, 2024,  the  subsidiary  has  related  persons  </t>
  </si>
  <si>
    <t>As at March 31, 2025 and December 31, 2024, the Company recorded the deferred proceeds from the auctiion on</t>
  </si>
  <si>
    <t xml:space="preserve">As at March 31, 2025 and December 31, 2024, entire non-current assets classified as held for sales are used  </t>
  </si>
  <si>
    <t xml:space="preserve">As at March 31, 2025 and December 31, 2024, the Company has 1 plot of land, at cost amount of Baht 54.30 million, </t>
  </si>
  <si>
    <t>Depreciation for the period</t>
  </si>
  <si>
    <t xml:space="preserve">As at March 31, 2025 and December 31, 2024, right-of-use assets, land and building and right-of-use improvements total amount of Baht </t>
  </si>
  <si>
    <t>Amortization for the period</t>
  </si>
  <si>
    <t xml:space="preserve">Tax expense in statements of comprehensive income for the three-month periods ended March 31, 2025 and 2024 are summarized as follows: </t>
  </si>
  <si>
    <t xml:space="preserve">Reconciliation between tax expense and multiply of accounting profit and tax rate used for the three-month periods ended </t>
  </si>
  <si>
    <t>March 31, 2025 and 2024 can be presented as follows :</t>
  </si>
  <si>
    <t>Significant expenses analyzed by nature for the three-month periods ended March 31, 2025 and 2024 are as follows:</t>
  </si>
  <si>
    <t xml:space="preserve">accordance with the fund rule. For the three-month periods ended March 31, 2025 and 2024,  the Company contributed </t>
  </si>
  <si>
    <t xml:space="preserve">As at March 31, 2025, significant  financial assets and financial  liabilities can be  classified by interest rate and separated on </t>
  </si>
  <si>
    <t>The table below summarises the maturity profile of the Group’s financial liabilities instruments as at March 31, 2025</t>
  </si>
  <si>
    <t>As at  March 31, 2025</t>
  </si>
  <si>
    <t>As at March 31, 2025 and December 31, 2024, the Group has the debt to equity ratio, summarized as follows :</t>
  </si>
  <si>
    <t>As at March 31, 2025, the details of the Company’s litigation are as follows:</t>
  </si>
  <si>
    <t xml:space="preserve">As at  March 31, 2025,  the Group and  the Company  had current  liabilities exceeding  current assets  of  </t>
  </si>
  <si>
    <t xml:space="preserve">respectively, and negative cash flows from operating activities for the three-month periods ended March 31, 2025 </t>
  </si>
  <si>
    <t>doubts about the Group's ability to  continue  the operation  as a going concern. However, these  financial statements have</t>
  </si>
  <si>
    <t xml:space="preserve"> been prepared on the accounting  assumption that  the Company  will continue  to operate  as a going concern. This </t>
  </si>
  <si>
    <t xml:space="preserve">assumption is dependent upon  the  Company's  management  ability,  the  providing source of working capital including </t>
  </si>
  <si>
    <t xml:space="preserve">the plan for issuance of debentures , and if the Company  is unable to  continue operation as a going concern, it may need </t>
  </si>
  <si>
    <t xml:space="preserve">of 5 banks at 1.52% - 1.67% per annum </t>
  </si>
  <si>
    <t>Baht  0.17 million and Baht 0.14 million respectively.</t>
  </si>
  <si>
    <t>29.3</t>
  </si>
  <si>
    <t>29.5</t>
  </si>
  <si>
    <t>29.6</t>
  </si>
  <si>
    <t>31.1</t>
  </si>
  <si>
    <t>31.2</t>
  </si>
  <si>
    <t>31.3</t>
  </si>
  <si>
    <t>31.4</t>
  </si>
  <si>
    <r>
      <t>(2</t>
    </r>
    <r>
      <rPr>
        <vertAlign val="superscript"/>
        <sz val="15"/>
        <rFont val="Angsana New"/>
        <family val="1"/>
      </rPr>
      <t>nd</t>
    </r>
    <r>
      <rPr>
        <sz val="15"/>
        <rFont val="Angsana New"/>
        <family val="1"/>
      </rPr>
      <t xml:space="preserve"> defendant) are  ordinary  shares  of  K.C. Property  Public Company Limited, which  ex-director owns  302.20 million shares (entire of</t>
    </r>
  </si>
  <si>
    <r>
      <t xml:space="preserve">  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Paid from assets from auction</t>
    </r>
  </si>
  <si>
    <r>
      <t>1</t>
    </r>
    <r>
      <rPr>
        <vertAlign val="superscript"/>
        <sz val="15"/>
        <rFont val="Angsana New"/>
        <family val="1"/>
      </rPr>
      <t>st</t>
    </r>
    <r>
      <rPr>
        <sz val="15"/>
        <rFont val="Angsana New"/>
        <family val="1"/>
      </rPr>
      <t xml:space="preserve"> case</t>
    </r>
  </si>
  <si>
    <r>
      <t>2</t>
    </r>
    <r>
      <rPr>
        <vertAlign val="superscript"/>
        <sz val="15"/>
        <rFont val="Angsana New"/>
        <family val="1"/>
      </rPr>
      <t>nd</t>
    </r>
    <r>
      <rPr>
        <sz val="15"/>
        <rFont val="Angsana New"/>
        <family val="1"/>
      </rPr>
      <t xml:space="preserve"> case</t>
    </r>
  </si>
  <si>
    <r>
      <t>3</t>
    </r>
    <r>
      <rPr>
        <vertAlign val="superscript"/>
        <sz val="15"/>
        <rFont val="Angsana New"/>
        <family val="1"/>
      </rPr>
      <t>rd</t>
    </r>
    <r>
      <rPr>
        <sz val="15"/>
        <rFont val="Angsana New"/>
        <family val="1"/>
      </rPr>
      <t xml:space="preserve"> case</t>
    </r>
  </si>
  <si>
    <r>
      <t>4</t>
    </r>
    <r>
      <rPr>
        <vertAlign val="superscript"/>
        <sz val="15"/>
        <rFont val="Angsana New"/>
        <family val="1"/>
      </rPr>
      <t>th</t>
    </r>
    <r>
      <rPr>
        <sz val="15"/>
        <rFont val="Angsana New"/>
        <family val="1"/>
      </rPr>
      <t xml:space="preserve"> case</t>
    </r>
  </si>
  <si>
    <t>3.     	Preparation and presentation of  financial information basis</t>
  </si>
  <si>
    <t xml:space="preserve">This interim financial information is prepared in accordance with Thai  Accounting  Standard  No. 34 "Interim </t>
  </si>
  <si>
    <t xml:space="preserve">Financial Reporting",  of which the Company chosen to present the condensed interim financial information. However, </t>
  </si>
  <si>
    <t xml:space="preserve">the Company has presented the statements of financial position, statement of income, comprehensive income, statement </t>
  </si>
  <si>
    <t xml:space="preserve">of changes in shareholders' equity, and statement of cash flows in the same format as that used for the annual financial </t>
  </si>
  <si>
    <t>statements.</t>
  </si>
  <si>
    <t xml:space="preserve">This  interim  financial  information  is intended to provide information additional to that included in the latest </t>
  </si>
  <si>
    <t>annual financial statements. Accordingly, they focus on new activities, events and circumstances so as not to duplicate</t>
  </si>
  <si>
    <t xml:space="preserve">information  previously  reported.  This interim financial  information should  therefore be read in conjunction with the </t>
  </si>
  <si>
    <t>latest annual financial statements.</t>
  </si>
  <si>
    <t xml:space="preserve">The interim financial information in Thai language is the official statutory financial information of the Company. </t>
  </si>
  <si>
    <t>The interim financial information in English language have been translated from the Thai language financial information.</t>
  </si>
  <si>
    <t>Statement of compliance</t>
  </si>
  <si>
    <t>Consolidated financial information preparation basis</t>
  </si>
  <si>
    <t xml:space="preserve">This interim consolidated financial information is prepared using the same basis as the consolidated financial statements </t>
  </si>
  <si>
    <t>Significant accounting policy</t>
  </si>
  <si>
    <t>Use of judgements, estimates and accounting policies</t>
  </si>
  <si>
    <t>the Group’s accounting policies. Actual results may differ from these estimates.  The accounting policies, methods of</t>
  </si>
  <si>
    <t xml:space="preserve">computation  and  the key sources of  estimation  uncertainty were the  same as those that described in the financial </t>
  </si>
  <si>
    <t>Transactions and amounts in statements of financial at March 31, 2025, with related persons and parties are as follows :</t>
  </si>
  <si>
    <t>Interest expenses-Modern Street Co., Ltd.</t>
  </si>
  <si>
    <t>Separate financial statements  (Unit : Baht)</t>
  </si>
  <si>
    <t>Separate financial statements (Unit : Baht)</t>
  </si>
  <si>
    <t xml:space="preserve">  -  5  -</t>
  </si>
  <si>
    <t xml:space="preserve">As at March 31, 2025 </t>
  </si>
  <si>
    <t>Disposals</t>
  </si>
  <si>
    <t>Total land held for development</t>
  </si>
  <si>
    <t>As at January 1, 2025</t>
  </si>
  <si>
    <t xml:space="preserve">Acquisition </t>
  </si>
  <si>
    <t xml:space="preserve"> - 9 -</t>
  </si>
  <si>
    <t>Decreased from contract changes</t>
  </si>
  <si>
    <t xml:space="preserve">  -  12 -</t>
  </si>
  <si>
    <t xml:space="preserve">  - 13  -</t>
  </si>
  <si>
    <t>- 14 -</t>
  </si>
  <si>
    <t>21. Convertible debentures</t>
  </si>
  <si>
    <t>Type of Convertible Debentures</t>
  </si>
  <si>
    <t>Total Principal amount</t>
  </si>
  <si>
    <t>Interest rate</t>
  </si>
  <si>
    <t>Maturity period</t>
  </si>
  <si>
    <t>Conversion price</t>
  </si>
  <si>
    <t>Conversion period</t>
  </si>
  <si>
    <t>- 15 -</t>
  </si>
  <si>
    <t xml:space="preserve">Number of ordinary shares </t>
  </si>
  <si>
    <t>reserved for conversion</t>
  </si>
  <si>
    <t>1,493,086,903 shares</t>
  </si>
  <si>
    <t>Convertible debentures</t>
  </si>
  <si>
    <t>Convertible options</t>
  </si>
  <si>
    <t>As at 1 January</t>
  </si>
  <si>
    <t xml:space="preserve">Issuing during the period </t>
  </si>
  <si>
    <t>As at 31 March</t>
  </si>
  <si>
    <t>Less Exercise of conversion rights</t>
  </si>
  <si>
    <t>Add Amortised cost</t>
  </si>
  <si>
    <t xml:space="preserve">    repayment </t>
  </si>
  <si>
    <t xml:space="preserve">Conditions for principal </t>
  </si>
  <si>
    <t xml:space="preserve">The issuance of convertible debentures is subject to the completion of condition precedent </t>
  </si>
  <si>
    <t xml:space="preserve">    convertible debentures</t>
  </si>
  <si>
    <t xml:space="preserve">Conditions for issuing    </t>
  </si>
  <si>
    <t>- 16 -</t>
  </si>
  <si>
    <t>Movements in the present value of the non-current provisions for employee benefit as at March 31, 2025</t>
  </si>
  <si>
    <t>are as follows:</t>
  </si>
  <si>
    <t xml:space="preserve">The above expenses which are recognized in statements of comprehensive income for the three-month </t>
  </si>
  <si>
    <t>periods ended March 31, 2025 and 2024, are included in the items as follows:</t>
  </si>
  <si>
    <t>- 17 -</t>
  </si>
  <si>
    <t xml:space="preserve">New share issuance from </t>
  </si>
  <si>
    <t xml:space="preserve">    convertible debenture exercises</t>
  </si>
  <si>
    <t xml:space="preserve">    As at January 1, 2025</t>
  </si>
  <si>
    <t xml:space="preserve">    As at March 31, 2025</t>
  </si>
  <si>
    <t>- 18 -</t>
  </si>
  <si>
    <t>- 19 -</t>
  </si>
  <si>
    <t xml:space="preserve">       Convertible debentures, Convertible options</t>
  </si>
  <si>
    <t>- 20 -</t>
  </si>
  <si>
    <t xml:space="preserve">       Convertible options</t>
  </si>
  <si>
    <t xml:space="preserve">       Convertible debentures</t>
  </si>
  <si>
    <t>- 21 -</t>
  </si>
  <si>
    <t>book value shown in the statement of financial position.</t>
  </si>
  <si>
    <t>as follows :-</t>
  </si>
  <si>
    <t>Unit :  million Baht</t>
  </si>
  <si>
    <t>Liabilities for which fair value are disclosed</t>
  </si>
  <si>
    <t xml:space="preserve">As at March 31, 2025, the Company has commitment under advisory services contract and is liable on payment under </t>
  </si>
  <si>
    <t>contract amount of Baht 12.13 million.</t>
  </si>
  <si>
    <t>As at March 31, 2025, the Company has letter of guarantee issued by banks in the name of the Company against the</t>
  </si>
  <si>
    <t>built of public utilities which are guaranteed by restricted fixed deposits of Baht 30.42 million.</t>
  </si>
  <si>
    <t>- 22 -</t>
  </si>
  <si>
    <t>- 23 -</t>
  </si>
  <si>
    <t>- 24 -</t>
  </si>
  <si>
    <t>that may incur amount of Baht 3.61 million in the Company's financial statements.</t>
  </si>
  <si>
    <t>- 25 -</t>
  </si>
  <si>
    <t>Consolidated and Separate financial statements (Baht)</t>
  </si>
  <si>
    <t xml:space="preserve">of comprehensive income for  the year ended December 31, 2024  and  shareholders’ equity  as previously reported.  The </t>
  </si>
  <si>
    <t>reclassification in the financial statements for the year ended December 31, 2024 are as follows :</t>
  </si>
  <si>
    <t xml:space="preserve">On October 1, 2022, the Company entered into a lease for land and commercial buildings for a period of 10 years and can be renewed </t>
  </si>
  <si>
    <t xml:space="preserve">Convertible debentures with a right to convert into ordinary shares of the Company in type of  </t>
  </si>
  <si>
    <t xml:space="preserve">unsubordinated and and unsecured convertible debentures (Senior Unsecured Convertible Debentures) </t>
  </si>
  <si>
    <t xml:space="preserve">Not exceeding Baht 650 million, it can be broken down to 3 tranches as below; </t>
  </si>
  <si>
    <t>1. Tranche 1 not exceeding Baht 200 million, divided into 20 sets of Baht 10 million each</t>
  </si>
  <si>
    <t>2. Tranche 2 not exceeding Baht 200 million, divided into 20 sets of Baht 10 million each</t>
  </si>
  <si>
    <t>3. Tranche 3 not exceeding Baht 250 million, divided into 25 sets of Baht 10 million each</t>
  </si>
  <si>
    <t>and other related regulator including terms and conditions of such convertible debentures.</t>
  </si>
  <si>
    <t xml:space="preserve">which is approval of  The Securities and Exchange Commission </t>
  </si>
  <si>
    <t xml:space="preserve">The Company will gradually issue the convertible debentures by tranche according to </t>
  </si>
  <si>
    <t xml:space="preserve">the demand for spending money of the Company. </t>
  </si>
  <si>
    <t xml:space="preserve">2.5% per annum, the interest will be paid on a quaterly basis after </t>
  </si>
  <si>
    <t>the issuance of convertible debentures date.</t>
  </si>
  <si>
    <t>3 years after the issuance of Tranche 1.</t>
  </si>
  <si>
    <t xml:space="preserve">Repay in one-term when maturity of redemption, in accordance with </t>
  </si>
  <si>
    <t xml:space="preserve">the terms and conditions of convertible debentures. </t>
  </si>
  <si>
    <t xml:space="preserve">The market price is calculated based on the weighted average price of the Company’s shares </t>
  </si>
  <si>
    <t xml:space="preserve">trading on the Stock Exchange of Thailand not less than 7 consecutive business days </t>
  </si>
  <si>
    <t>but not exceeding 15 consecutive business days prior to the date that the convertible debenture</t>
  </si>
  <si>
    <t xml:space="preserve"> holder exercises the right to convert the debentures. The weighted average price is calculated</t>
  </si>
  <si>
    <t xml:space="preserve"> from the closing price which is weighted by trading volume </t>
  </si>
  <si>
    <t xml:space="preserve">The holder of each convertible debentures Tranche may exercise their rights of conversion of </t>
  </si>
  <si>
    <t>The convertible debentures are presented at amortised cost until the conversion or maturity of the debentures.</t>
  </si>
  <si>
    <t>the life of the convertible debentures.</t>
  </si>
  <si>
    <t>Issuance of convertible debentures and exercising of convertible right</t>
  </si>
  <si>
    <t xml:space="preserve">repay debts of Baht 405.00 million, divided into 3 installments. The last installment is matured in October 2025, and the Company </t>
  </si>
  <si>
    <t>has placed a debt repayment security deposit of Baht 10.00 million since the year 2024, which is shown as defaulted debt deposit.</t>
  </si>
  <si>
    <t xml:space="preserve">     On April 29, 2025, the Company signed a debt restructuring agreement with the financial institution creditors, by agreeing to </t>
  </si>
  <si>
    <t xml:space="preserve">  31.3.1</t>
  </si>
  <si>
    <t xml:space="preserve">  31.3.2</t>
  </si>
  <si>
    <t xml:space="preserve">  31.3.3</t>
  </si>
  <si>
    <t xml:space="preserve">contractual basis amount of Baht 1.5 million per contract to the plaintiff unique to the case No. 31.3.1) totaling Baht 15 million.  </t>
  </si>
  <si>
    <t>consent to record  the account incorrectly, as mentioned in note 31.1</t>
  </si>
  <si>
    <t>34.</t>
  </si>
  <si>
    <t>Statement of compliance (Cont'd)</t>
  </si>
  <si>
    <t>Unit : Baht per share</t>
  </si>
  <si>
    <t xml:space="preserve">Loss attributable to ordinary shareholders </t>
  </si>
  <si>
    <t xml:space="preserve">of the Company (basic and diluted) </t>
  </si>
  <si>
    <t>Issued and paid-up at 1 January</t>
  </si>
  <si>
    <t>Issued and paid-up capital Baht 1,153.85 million</t>
  </si>
  <si>
    <t>Issued and paid-up capital Baht 1,266.01 million</t>
  </si>
  <si>
    <t>Effect of shares issued</t>
  </si>
  <si>
    <t>Effect of conversion options used</t>
  </si>
  <si>
    <t>Weighted average number of
   ordinary</t>
  </si>
  <si>
    <t xml:space="preserve"> shares outstanding (basic) at 31 March</t>
  </si>
  <si>
    <t>- 26 -</t>
  </si>
  <si>
    <t>Default payment security deposit</t>
  </si>
  <si>
    <t>liabilities.</t>
  </si>
  <si>
    <t xml:space="preserve">to make adjustment the value of assets at the repayable amount, recorded contingent liabilities and reclassified assets and </t>
  </si>
  <si>
    <t xml:space="preserve">The interim financial information is prepared using the same accounting policies and computation methods as </t>
  </si>
  <si>
    <t>those used for the financial statements for the year ended December 31, 2024.</t>
  </si>
  <si>
    <t>do not have any significant impact on the Group’s financial statements.</t>
  </si>
  <si>
    <t>The revised financial reporting standards which are effective for fiscal years beginning on or after January 1, 2025,</t>
  </si>
  <si>
    <t>Baht 22.32 million respectively, are under the improvement.</t>
  </si>
  <si>
    <t xml:space="preserve">Baht 125.44 and Baht  219.93 million  and losses for the three-month periods ended March 31, 2025  amounted to  </t>
  </si>
  <si>
    <t xml:space="preserve">Baht 17.92 million and Baht 18.16 million in the consolidated financial statements and separate financial statements </t>
  </si>
  <si>
    <t>The  Company  entered  into  a  joint venture agreement with a company in the housing</t>
  </si>
  <si>
    <t>234.02 million and Baht 243.08 million respectively, are under the improvement.</t>
  </si>
  <si>
    <t xml:space="preserve">            As at March 31, 2025  and December 31, 2024,  right-of-use assets,  office building  total amount of Baht 21.49</t>
  </si>
  <si>
    <t>90 % of market price.</t>
  </si>
  <si>
    <t xml:space="preserve"> (“Floating Conversion Price”). , provided that the conversion price </t>
  </si>
  <si>
    <t>must not be less than Baht 0.01 per share</t>
  </si>
  <si>
    <t>The existing convertible instruments had not resulted to the increase in loss per basic share, therefore</t>
  </si>
  <si>
    <t>, diluted earnings (loss) per share were not presented.</t>
  </si>
  <si>
    <t>Basic loss per share (in Baht)</t>
  </si>
  <si>
    <t>CONDENSED NOTES TO INTERIM FINANCIAL INFORMATION</t>
  </si>
  <si>
    <t xml:space="preserve">In preparing this interim financial information, judgements and estimates are made by management in applying </t>
  </si>
  <si>
    <t>statements for the year ended December 31, 2024.</t>
  </si>
  <si>
    <t xml:space="preserve">Directors' remuneration for the three-month periods ended March 31, 2025 and 2024 as follows : </t>
  </si>
  <si>
    <t xml:space="preserve">for another 10 years with  the total rental  value  is Baht 117.00 million.  Later, on February 20, 2025,  the Company signed a memorandum of </t>
  </si>
  <si>
    <t xml:space="preserve">understanding on the renewal of  the lease,  it is stated  that when  the lease term under  the original contract expires,  the Company can continue </t>
  </si>
  <si>
    <t xml:space="preserve">to lease the land and buildings from 10 years at a time to 15 years at a time, for a total of 25 years, with a total rental value of Baht 147.00 million. </t>
  </si>
  <si>
    <t xml:space="preserve">The Company will renovate the building to be ready for use by dividing the proportion into the Company's office building area of 8.40 and the rest </t>
  </si>
  <si>
    <t>will be used as office building space for lease as mentioned in note 17.</t>
  </si>
  <si>
    <t xml:space="preserve">        On October 1, 2022, the Company entered into a lease for land and commercial buildings for a period of 10 years and can be </t>
  </si>
  <si>
    <t xml:space="preserve">renewed for another 10 years with the total rental value is Baht 117.00 million. Later, on February 20, 2025, the Company signed a </t>
  </si>
  <si>
    <t xml:space="preserve">memorandum of understanding on the renewal of the lease, it is stated that when the lease term under the original contract expires, </t>
  </si>
  <si>
    <t xml:space="preserve">the Company can continue to lease the land and buildings from 10 years at a time to 15 years at a time, for a total of 25 years, with </t>
  </si>
  <si>
    <t xml:space="preserve">a total rental value of Baht 147.00 million. The Company will renovate the building to be ready for use by dividing the proportion  </t>
  </si>
  <si>
    <t>into the Company's office building area of 8.40 and the rest will be used as office building space for lease as mentioned in note 14.</t>
  </si>
  <si>
    <t xml:space="preserve">to approve the issuance and offering of the convertible debentures to the private placement, unrelated with the Company  </t>
  </si>
  <si>
    <t xml:space="preserve">in the amount of not exceeding Baht 650 million. The Company has entered into the convertible debentures agreement </t>
  </si>
  <si>
    <t xml:space="preserve">to issue the convertible debentures to Advance Opportunities Fund and Advance Opportunities Fund I. The issuance </t>
  </si>
  <si>
    <t xml:space="preserve">and offering of convertible debentures will be proceeded fromtime to time until the total amount is Baht 650 million. The </t>
  </si>
  <si>
    <t>principle terms and conditions of the convertible debentures are below:</t>
  </si>
  <si>
    <t>the convertible debentures every day after the issuance of convertible debentures until the</t>
  </si>
  <si>
    <t xml:space="preserve">close of  business  on the date falling 7 days  prior to  the maturity date of  the convertible </t>
  </si>
  <si>
    <t>debentures.</t>
  </si>
  <si>
    <t xml:space="preserve">Presentation and disclosure of financial instruments is determined at the date of initial recognition. The entity classifies </t>
  </si>
  <si>
    <t xml:space="preserve">financial instrument or components of financial instrument  based on substance and definitions of financial liability </t>
  </si>
  <si>
    <t>and equity instrument.</t>
  </si>
  <si>
    <t xml:space="preserve">Such convertible debentures are determined the floating conversion price and the number of shares arising from the </t>
  </si>
  <si>
    <t xml:space="preserve">conversion depends on the future market price (Fixed - for - variable convertible debentures).  Consequently,  the </t>
  </si>
  <si>
    <t>convertible options are classified as a financial liability.</t>
  </si>
  <si>
    <t xml:space="preserve">The convertible options are presented at fair value through profit or loss until there is an exercise of conversion right  </t>
  </si>
  <si>
    <t xml:space="preserve">to ordinary shares. Expenses for issuance debentures were deducted from convertible debentures and amortised over </t>
  </si>
  <si>
    <t xml:space="preserve">During for the three-month periods March 31, 2025, the Company has issued the convertible debentures in the </t>
  </si>
  <si>
    <t xml:space="preserve">amount of Baht 20 million and the holders of the convertible debentures exercised the conversion rights in the </t>
  </si>
  <si>
    <t xml:space="preserve">amount of Baht 2.50 million. The number of shares to be issued for the exercise of conversion rights is 50.92 million  </t>
  </si>
  <si>
    <t xml:space="preserve">shares at par value of Baht 0.70 each. The total paid up capital to be increased for exercises of conversion rights is  </t>
  </si>
  <si>
    <t>Baht 35.64 million which the Company has registered the increase of the paid-up capital with the Ministry of Commerce.</t>
  </si>
  <si>
    <t xml:space="preserve">Movements of convertible debentures and convertible options during for the three-month periods ended March 31, 2025 </t>
  </si>
  <si>
    <t>are summarised below:</t>
  </si>
  <si>
    <t>Loss on devaluation of inventories</t>
  </si>
  <si>
    <t xml:space="preserve">       Fixed deposit pledged as collateral</t>
  </si>
  <si>
    <t>As at  March 31, 2025,  the Group has assets and liabilities that the fair value are disclosed. Classified by fair value hierarchy</t>
  </si>
  <si>
    <t xml:space="preserve">deemed appropriate to order the prosecution to the Public Prosecutor in Criminal Case No. 9/2021. The remaining 3 criminal </t>
  </si>
  <si>
    <t xml:space="preserve">cases are pending the investigation. </t>
  </si>
  <si>
    <t xml:space="preserve">1.5 million, totaling Baht 15 million which is still pending the process of the Supreme Court’s trial. However, the Company </t>
  </si>
  <si>
    <t xml:space="preserve">has already recorded estimates for contingent liabilities in the financial statements together with  taken bank deposit amounted </t>
  </si>
  <si>
    <t xml:space="preserve">to Baht 15.36 million to be placed as case security in the Court. </t>
  </si>
  <si>
    <t>LOSS PER SHARE</t>
  </si>
  <si>
    <t>INTERIM FINANCIAL INFORMATION APPROVAL</t>
  </si>
  <si>
    <t>This interim financial information was  approved  and authorized  for  issue  by the Company's  Board  of  directors on May 14, 2025.</t>
  </si>
  <si>
    <t xml:space="preserve">amounting  to Baht  20.63  million  as  well  as  operating  net  loss  for  consecutive years. These  factors have caused  </t>
  </si>
  <si>
    <t xml:space="preserve">As at March 31, 2025 and December 31, 2024, savings and fixed deposits had interest rate ranking </t>
  </si>
  <si>
    <t>from 0.125% to 0.25% per annum</t>
  </si>
  <si>
    <t xml:space="preserve">     On 26 September 2024, the shareholders' extraordinary meeting of the Company No.2/2024, passed the  resolution </t>
  </si>
  <si>
    <t>1.52 - 1.67</t>
  </si>
  <si>
    <t xml:space="preserve">and the following subsidiary (hereinafter 
“the subsidiary”).
</t>
  </si>
  <si>
    <t xml:space="preserve">for the year ended December 31, 2024 and for three-month periods ended March 31, 2025  of the Company </t>
  </si>
  <si>
    <t>Carrying value and movements of lease liabilities for the three-month periods ended March 31, 2025</t>
  </si>
  <si>
    <t xml:space="preserve">development for sale under the trade name “K.C.” of 1 project which allocated to total of 163 sub-plots </t>
  </si>
  <si>
    <t>with a total land area of 10 rai 14.9 square wah.</t>
  </si>
  <si>
    <t xml:space="preserve">which  lower than fair value  appraised by the  independent appraiser by  using market approach,  in the amount  of </t>
  </si>
  <si>
    <t>Baht 41.30 million.</t>
  </si>
  <si>
    <t xml:space="preserve">9.86 million and reversed impairment allowance of such land held for development  when the ownership has been </t>
  </si>
  <si>
    <t xml:space="preserve">transferred in the first quarter of 2025. </t>
  </si>
  <si>
    <t>Disposals / write-off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</si>
</sst>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.00\ ;\ \(#,##0.00\)"/>
    <numFmt numFmtId="166" formatCode="#,##0.00_)\ ;\ \(#,##0.00\)"/>
    <numFmt numFmtId="167" formatCode="#,##0.00\ \ ;\(#,##0.00\)"/>
    <numFmt numFmtId="168" formatCode="#,##0.00\ ;\(#,##0.00\)"/>
    <numFmt numFmtId="169" formatCode="#,##0.00_);[Black]\(#,##0.00\)"/>
    <numFmt numFmtId="170" formatCode="#,##0.00_);[Blue]\(#,##0.00\)"/>
    <numFmt numFmtId="171" formatCode="#,##0.00_ ;\(#,##0.00\)\ "/>
    <numFmt numFmtId="172" formatCode="[$-1070000]d/m/yy;@"/>
    <numFmt numFmtId="173" formatCode="#,##0.00;\(#,##0.00\)"/>
    <numFmt numFmtId="174" formatCode="#,##0.00_ ;\(#,##0.00\)"/>
    <numFmt numFmtId="175" formatCode="###0.00\ ;\(###0.00\)"/>
  </numFmts>
  <fonts count="3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4"/>
      <name val="Cordia New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sz val="15"/>
      <name val="Cordia New"/>
      <family val="2"/>
      <charset val="222"/>
    </font>
    <font>
      <sz val="14"/>
      <name val="Cordia New"/>
      <family val="2"/>
    </font>
    <font>
      <sz val="16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5"/>
      <name val="Angsana New"/>
      <family val="1"/>
      <charset val="222"/>
    </font>
    <font>
      <strike/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vertAlign val="superscript"/>
      <sz val="15"/>
      <name val="Angsana New"/>
      <family val="1"/>
    </font>
    <font>
      <u/>
      <sz val="15"/>
      <name val="Angsana New"/>
      <family val="1"/>
    </font>
    <font>
      <b/>
      <sz val="7"/>
      <name val="Arial"/>
      <family val="2"/>
      <charset val="222"/>
    </font>
    <font>
      <sz val="11"/>
      <name val="Times New Roman"/>
      <family val="1"/>
      <charset val="222"/>
    </font>
    <font>
      <i/>
      <sz val="15"/>
      <name val="Angsana New"/>
      <family val="1"/>
      <charset val="222"/>
    </font>
    <font>
      <b/>
      <sz val="14"/>
      <name val="Angsana New"/>
      <family val="1"/>
      <charset val="222"/>
    </font>
    <font>
      <b/>
      <sz val="16"/>
      <name val="Angsana New"/>
      <family val="1"/>
      <charset val="222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0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7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7" fillId="0" borderId="0"/>
    <xf numFmtId="0" fontId="22" fillId="0" borderId="0"/>
    <xf numFmtId="0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7" fillId="0" borderId="0"/>
    <xf numFmtId="39" fontId="4" fillId="0" borderId="0"/>
    <xf numFmtId="39" fontId="15" fillId="0" borderId="0"/>
    <xf numFmtId="39" fontId="4" fillId="0" borderId="0"/>
    <xf numFmtId="39" fontId="4" fillId="0" borderId="0"/>
    <xf numFmtId="39" fontId="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/>
  </cellStyleXfs>
  <cellXfs count="430">
    <xf numFmtId="0" fontId="0" fillId="0" borderId="0" xfId="0"/>
    <xf numFmtId="43" fontId="9" fillId="0" borderId="0" xfId="1" applyFont="1" applyFill="1" applyAlignment="1"/>
    <xf numFmtId="43" fontId="9" fillId="0" borderId="0" xfId="1" applyFont="1" applyFill="1" applyBorder="1" applyAlignment="1"/>
    <xf numFmtId="39" fontId="9" fillId="0" borderId="0" xfId="1" applyNumberFormat="1" applyFont="1" applyFill="1" applyAlignment="1"/>
    <xf numFmtId="168" fontId="9" fillId="0" borderId="0" xfId="1" applyNumberFormat="1" applyFont="1" applyFill="1" applyAlignment="1"/>
    <xf numFmtId="43" fontId="9" fillId="0" borderId="0" xfId="1" applyFont="1" applyFill="1" applyAlignment="1">
      <alignment horizontal="right"/>
    </xf>
    <xf numFmtId="39" fontId="9" fillId="0" borderId="0" xfId="1" applyNumberFormat="1" applyFont="1" applyFill="1" applyBorder="1" applyAlignment="1"/>
    <xf numFmtId="169" fontId="9" fillId="0" borderId="0" xfId="2" applyNumberFormat="1" applyFont="1" applyFill="1" applyAlignment="1">
      <alignment horizontal="right"/>
    </xf>
    <xf numFmtId="168" fontId="9" fillId="0" borderId="0" xfId="1" applyNumberFormat="1" applyFont="1" applyFill="1" applyBorder="1" applyAlignment="1"/>
    <xf numFmtId="43" fontId="9" fillId="0" borderId="0" xfId="2" applyFont="1" applyFill="1" applyAlignment="1"/>
    <xf numFmtId="43" fontId="9" fillId="0" borderId="0" xfId="1" applyFont="1" applyFill="1" applyBorder="1" applyAlignment="1">
      <alignment horizontal="right"/>
    </xf>
    <xf numFmtId="169" fontId="9" fillId="0" borderId="0" xfId="7" applyNumberFormat="1" applyFont="1" applyFill="1" applyBorder="1" applyAlignment="1">
      <alignment horizontal="right"/>
    </xf>
    <xf numFmtId="169" fontId="9" fillId="0" borderId="0" xfId="7" applyNumberFormat="1" applyFont="1" applyFill="1" applyAlignment="1">
      <alignment horizontal="right"/>
    </xf>
    <xf numFmtId="171" fontId="9" fillId="0" borderId="0" xfId="1" applyNumberFormat="1" applyFont="1" applyFill="1" applyBorder="1" applyAlignment="1"/>
    <xf numFmtId="43" fontId="9" fillId="0" borderId="0" xfId="2" applyFont="1" applyFill="1" applyAlignment="1">
      <alignment horizontal="right" vertical="center"/>
    </xf>
    <xf numFmtId="39" fontId="9" fillId="0" borderId="0" xfId="7" applyNumberFormat="1" applyFont="1" applyFill="1" applyBorder="1" applyAlignment="1">
      <alignment horizontal="right" vertical="center"/>
    </xf>
    <xf numFmtId="168" fontId="9" fillId="0" borderId="0" xfId="7" applyNumberFormat="1" applyFont="1" applyFill="1" applyAlignment="1">
      <alignment horizontal="right" vertical="center"/>
    </xf>
    <xf numFmtId="168" fontId="9" fillId="0" borderId="0" xfId="7" applyNumberFormat="1" applyFont="1" applyFill="1" applyBorder="1" applyAlignment="1">
      <alignment horizontal="right" vertical="center"/>
    </xf>
    <xf numFmtId="43" fontId="9" fillId="0" borderId="0" xfId="2" applyFont="1" applyFill="1" applyAlignment="1">
      <alignment horizontal="center" vertical="center" wrapText="1"/>
    </xf>
    <xf numFmtId="43" fontId="9" fillId="0" borderId="0" xfId="2" applyFont="1" applyFill="1" applyAlignment="1">
      <alignment horizontal="justify" vertical="center"/>
    </xf>
    <xf numFmtId="43" fontId="9" fillId="0" borderId="0" xfId="1" applyFont="1" applyFill="1" applyAlignment="1">
      <alignment horizontal="center"/>
    </xf>
    <xf numFmtId="43" fontId="9" fillId="0" borderId="0" xfId="1" applyFont="1" applyFill="1" applyBorder="1" applyAlignment="1">
      <alignment horizontal="center"/>
    </xf>
    <xf numFmtId="39" fontId="9" fillId="0" borderId="0" xfId="59" applyNumberFormat="1" applyFont="1" applyFill="1" applyBorder="1" applyAlignment="1" applyProtection="1">
      <alignment horizontal="right"/>
    </xf>
    <xf numFmtId="39" fontId="9" fillId="0" borderId="0" xfId="59" applyNumberFormat="1" applyFont="1" applyFill="1" applyBorder="1" applyAlignment="1">
      <alignment horizontal="center"/>
    </xf>
    <xf numFmtId="43" fontId="11" fillId="0" borderId="0" xfId="1" applyFont="1" applyFill="1" applyAlignment="1"/>
    <xf numFmtId="169" fontId="9" fillId="0" borderId="0" xfId="2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43" fontId="9" fillId="0" borderId="0" xfId="1" applyFont="1" applyFill="1" applyAlignment="1">
      <alignment vertical="center"/>
    </xf>
    <xf numFmtId="43" fontId="9" fillId="0" borderId="0" xfId="7" applyFont="1" applyFill="1" applyAlignment="1">
      <alignment horizontal="right" vertical="center" wrapText="1"/>
    </xf>
    <xf numFmtId="43" fontId="9" fillId="0" borderId="0" xfId="7" applyFont="1" applyFill="1" applyAlignment="1">
      <alignment horizontal="right" vertical="center"/>
    </xf>
    <xf numFmtId="43" fontId="9" fillId="0" borderId="0" xfId="2" applyFont="1" applyFill="1"/>
    <xf numFmtId="43" fontId="9" fillId="0" borderId="0" xfId="1" applyFont="1" applyFill="1" applyAlignment="1">
      <alignment horizontal="center" wrapText="1"/>
    </xf>
    <xf numFmtId="174" fontId="9" fillId="0" borderId="0" xfId="1" applyNumberFormat="1" applyFont="1" applyFill="1" applyAlignment="1">
      <alignment horizontal="right"/>
    </xf>
    <xf numFmtId="9" fontId="9" fillId="0" borderId="0" xfId="1" applyNumberFormat="1" applyFont="1" applyFill="1" applyBorder="1" applyAlignment="1"/>
    <xf numFmtId="9" fontId="9" fillId="0" borderId="0" xfId="1" applyNumberFormat="1" applyFont="1" applyFill="1" applyAlignment="1"/>
    <xf numFmtId="43" fontId="9" fillId="0" borderId="0" xfId="1" applyFont="1" applyFill="1" applyBorder="1" applyAlignment="1">
      <alignment vertical="center"/>
    </xf>
    <xf numFmtId="43" fontId="9" fillId="0" borderId="0" xfId="2" applyFont="1" applyFill="1" applyBorder="1" applyAlignment="1">
      <alignment horizontal="justify" vertical="center" wrapText="1"/>
    </xf>
    <xf numFmtId="167" fontId="9" fillId="0" borderId="0" xfId="2" applyNumberFormat="1" applyFont="1" applyFill="1" applyBorder="1" applyAlignment="1">
      <alignment horizontal="right" vertical="center" wrapText="1"/>
    </xf>
    <xf numFmtId="43" fontId="9" fillId="0" borderId="0" xfId="2" applyFont="1" applyFill="1" applyBorder="1" applyAlignment="1">
      <alignment horizontal="center" vertical="center" wrapText="1"/>
    </xf>
    <xf numFmtId="43" fontId="9" fillId="0" borderId="0" xfId="1" applyFont="1" applyFill="1" applyAlignment="1">
      <alignment horizontal="justify"/>
    </xf>
    <xf numFmtId="43" fontId="9" fillId="0" borderId="0" xfId="1" applyFont="1" applyFill="1" applyBorder="1" applyAlignment="1">
      <alignment horizontal="justify"/>
    </xf>
    <xf numFmtId="171" fontId="9" fillId="0" borderId="3" xfId="1" applyNumberFormat="1" applyFont="1" applyFill="1" applyBorder="1" applyAlignment="1">
      <alignment horizontal="right"/>
    </xf>
    <xf numFmtId="43" fontId="9" fillId="0" borderId="0" xfId="2" applyFont="1" applyFill="1" applyBorder="1" applyAlignment="1">
      <alignment horizontal="justify" vertical="center"/>
    </xf>
    <xf numFmtId="171" fontId="9" fillId="0" borderId="4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right" wrapText="1"/>
    </xf>
    <xf numFmtId="166" fontId="9" fillId="0" borderId="0" xfId="1" applyNumberFormat="1" applyFont="1" applyFill="1" applyAlignment="1">
      <alignment horizontal="right"/>
    </xf>
    <xf numFmtId="173" fontId="9" fillId="0" borderId="0" xfId="1" applyNumberFormat="1" applyFont="1" applyFill="1" applyAlignment="1">
      <alignment horizontal="right"/>
    </xf>
    <xf numFmtId="43" fontId="25" fillId="0" borderId="4" xfId="1" applyFont="1" applyFill="1" applyBorder="1" applyAlignment="1"/>
    <xf numFmtId="43" fontId="25" fillId="0" borderId="0" xfId="1" applyFont="1" applyFill="1" applyBorder="1" applyAlignment="1"/>
    <xf numFmtId="168" fontId="9" fillId="0" borderId="5" xfId="1" applyNumberFormat="1" applyFont="1" applyFill="1" applyBorder="1" applyAlignment="1"/>
    <xf numFmtId="168" fontId="9" fillId="0" borderId="1" xfId="1" applyNumberFormat="1" applyFont="1" applyFill="1" applyBorder="1" applyAlignment="1"/>
    <xf numFmtId="168" fontId="9" fillId="0" borderId="4" xfId="1" applyNumberFormat="1" applyFont="1" applyFill="1" applyBorder="1" applyAlignment="1"/>
    <xf numFmtId="171" fontId="9" fillId="0" borderId="0" xfId="1" applyNumberFormat="1" applyFont="1" applyFill="1" applyAlignment="1"/>
    <xf numFmtId="43" fontId="9" fillId="0" borderId="1" xfId="1" applyFont="1" applyFill="1" applyBorder="1" applyAlignment="1"/>
    <xf numFmtId="171" fontId="9" fillId="0" borderId="0" xfId="1" applyNumberFormat="1" applyFont="1" applyFill="1" applyAlignment="1">
      <alignment horizontal="right" wrapText="1"/>
    </xf>
    <xf numFmtId="43" fontId="9" fillId="0" borderId="0" xfId="1" applyFont="1" applyFill="1" applyAlignment="1">
      <alignment horizontal="right" wrapText="1"/>
    </xf>
    <xf numFmtId="165" fontId="9" fillId="0" borderId="0" xfId="1" applyNumberFormat="1" applyFont="1" applyFill="1" applyAlignment="1">
      <alignment horizontal="right" wrapText="1"/>
    </xf>
    <xf numFmtId="43" fontId="9" fillId="0" borderId="4" xfId="1" applyFont="1" applyFill="1" applyBorder="1" applyAlignment="1"/>
    <xf numFmtId="171" fontId="9" fillId="0" borderId="1" xfId="1" applyNumberFormat="1" applyFont="1" applyFill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43" fontId="9" fillId="0" borderId="4" xfId="1" applyFont="1" applyFill="1" applyBorder="1" applyAlignment="1">
      <alignment horizontal="right"/>
    </xf>
    <xf numFmtId="39" fontId="11" fillId="0" borderId="5" xfId="1" applyNumberFormat="1" applyFont="1" applyFill="1" applyBorder="1" applyAlignment="1">
      <alignment wrapText="1"/>
    </xf>
    <xf numFmtId="39" fontId="11" fillId="0" borderId="0" xfId="1" applyNumberFormat="1" applyFont="1" applyFill="1" applyBorder="1" applyAlignment="1">
      <alignment wrapText="1"/>
    </xf>
    <xf numFmtId="43" fontId="9" fillId="0" borderId="0" xfId="1" applyFont="1" applyFill="1"/>
    <xf numFmtId="43" fontId="9" fillId="0" borderId="2" xfId="1" applyFont="1" applyFill="1" applyBorder="1" applyAlignment="1"/>
    <xf numFmtId="9" fontId="9" fillId="0" borderId="0" xfId="1" applyNumberFormat="1" applyFont="1" applyFill="1" applyAlignment="1">
      <alignment horizontal="right" wrapText="1"/>
    </xf>
    <xf numFmtId="171" fontId="9" fillId="0" borderId="0" xfId="1" applyNumberFormat="1" applyFont="1" applyFill="1" applyAlignment="1">
      <alignment horizontal="right"/>
    </xf>
    <xf numFmtId="173" fontId="9" fillId="0" borderId="5" xfId="1" applyNumberFormat="1" applyFont="1" applyFill="1" applyBorder="1" applyAlignment="1">
      <alignment horizontal="right"/>
    </xf>
    <xf numFmtId="43" fontId="9" fillId="0" borderId="2" xfId="1" applyFont="1" applyFill="1" applyBorder="1" applyAlignment="1">
      <alignment vertical="center"/>
    </xf>
    <xf numFmtId="43" fontId="9" fillId="0" borderId="5" xfId="1" applyFont="1" applyFill="1" applyBorder="1" applyAlignment="1">
      <alignment horizontal="right"/>
    </xf>
    <xf numFmtId="171" fontId="9" fillId="0" borderId="0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 vertical="center"/>
    </xf>
    <xf numFmtId="168" fontId="9" fillId="0" borderId="0" xfId="1" applyNumberFormat="1" applyFont="1" applyFill="1" applyAlignment="1">
      <alignment horizontal="right"/>
    </xf>
    <xf numFmtId="168" fontId="9" fillId="0" borderId="4" xfId="1" applyNumberFormat="1" applyFont="1" applyFill="1" applyBorder="1" applyAlignment="1">
      <alignment horizontal="right"/>
    </xf>
    <xf numFmtId="39" fontId="9" fillId="0" borderId="0" xfId="1" applyNumberFormat="1" applyFont="1" applyFill="1" applyAlignment="1">
      <alignment horizontal="right"/>
    </xf>
    <xf numFmtId="168" fontId="9" fillId="0" borderId="4" xfId="1" applyNumberFormat="1" applyFont="1" applyFill="1" applyBorder="1" applyAlignment="1">
      <alignment horizontal="right" wrapText="1"/>
    </xf>
    <xf numFmtId="43" fontId="9" fillId="0" borderId="0" xfId="1" applyFont="1" applyFill="1" applyAlignment="1">
      <alignment horizontal="center" vertical="center"/>
    </xf>
    <xf numFmtId="171" fontId="9" fillId="0" borderId="0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vertical="center"/>
    </xf>
    <xf numFmtId="171" fontId="9" fillId="0" borderId="0" xfId="1" applyNumberFormat="1" applyFont="1" applyFill="1" applyAlignment="1">
      <alignment vertical="center"/>
    </xf>
    <xf numFmtId="43" fontId="9" fillId="0" borderId="0" xfId="1" applyFont="1" applyFill="1" applyAlignment="1">
      <alignment horizontal="right" vertical="center"/>
    </xf>
    <xf numFmtId="43" fontId="9" fillId="0" borderId="3" xfId="1" applyFont="1" applyFill="1" applyBorder="1" applyAlignment="1">
      <alignment horizontal="right"/>
    </xf>
    <xf numFmtId="169" fontId="9" fillId="0" borderId="0" xfId="1" applyNumberFormat="1" applyFont="1" applyFill="1" applyAlignment="1">
      <alignment horizontal="right"/>
    </xf>
    <xf numFmtId="169" fontId="9" fillId="0" borderId="3" xfId="7" applyNumberFormat="1" applyFont="1" applyFill="1" applyBorder="1" applyAlignment="1">
      <alignment horizontal="right"/>
    </xf>
    <xf numFmtId="168" fontId="9" fillId="0" borderId="3" xfId="7" applyNumberFormat="1" applyFont="1" applyFill="1" applyBorder="1" applyAlignment="1">
      <alignment horizontal="right" vertical="center"/>
    </xf>
    <xf numFmtId="43" fontId="9" fillId="0" borderId="3" xfId="1" applyFont="1" applyFill="1" applyBorder="1" applyAlignment="1">
      <alignment horizontal="right" vertical="center"/>
    </xf>
    <xf numFmtId="168" fontId="9" fillId="0" borderId="0" xfId="80" applyNumberFormat="1" applyFont="1" applyFill="1" applyAlignment="1">
      <alignment horizontal="right" vertical="center"/>
    </xf>
    <xf numFmtId="43" fontId="9" fillId="0" borderId="0" xfId="80" applyFont="1" applyFill="1" applyAlignment="1">
      <alignment horizontal="right" vertical="center" wrapText="1"/>
    </xf>
    <xf numFmtId="43" fontId="9" fillId="0" borderId="0" xfId="80" applyFont="1" applyFill="1" applyAlignment="1">
      <alignment horizontal="right" vertical="center"/>
    </xf>
    <xf numFmtId="43" fontId="9" fillId="0" borderId="1" xfId="2" applyFont="1" applyFill="1" applyBorder="1" applyAlignment="1">
      <alignment horizontal="center" vertical="center"/>
    </xf>
    <xf numFmtId="43" fontId="9" fillId="0" borderId="0" xfId="2" applyFont="1" applyFill="1" applyBorder="1" applyAlignment="1">
      <alignment horizontal="center" vertical="center"/>
    </xf>
    <xf numFmtId="39" fontId="9" fillId="0" borderId="0" xfId="1" applyNumberFormat="1" applyFont="1" applyFill="1" applyAlignment="1">
      <alignment horizontal="left"/>
    </xf>
    <xf numFmtId="39" fontId="9" fillId="0" borderId="0" xfId="82" applyNumberFormat="1" applyFont="1" applyFill="1" applyAlignment="1"/>
    <xf numFmtId="164" fontId="9" fillId="0" borderId="0" xfId="1" applyNumberFormat="1" applyFont="1" applyFill="1" applyAlignment="1">
      <alignment horizontal="right"/>
    </xf>
    <xf numFmtId="171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Alignment="1"/>
    <xf numFmtId="164" fontId="9" fillId="0" borderId="4" xfId="1" applyNumberFormat="1" applyFont="1" applyFill="1" applyBorder="1" applyAlignment="1"/>
    <xf numFmtId="43" fontId="9" fillId="0" borderId="5" xfId="1" applyFont="1" applyFill="1" applyBorder="1" applyAlignment="1">
      <alignment horizontal="right" vertical="center"/>
    </xf>
    <xf numFmtId="171" fontId="9" fillId="0" borderId="1" xfId="1" applyNumberFormat="1" applyFont="1" applyFill="1" applyBorder="1" applyAlignment="1">
      <alignment horizontal="right" vertical="center"/>
    </xf>
    <xf numFmtId="43" fontId="9" fillId="0" borderId="2" xfId="1" applyFont="1" applyFill="1" applyBorder="1" applyAlignment="1">
      <alignment horizontal="right" vertical="center"/>
    </xf>
    <xf numFmtId="43" fontId="9" fillId="0" borderId="0" xfId="86" applyFont="1" applyFill="1" applyAlignment="1"/>
    <xf numFmtId="43" fontId="12" fillId="0" borderId="0" xfId="1" applyFont="1" applyFill="1"/>
    <xf numFmtId="171" fontId="9" fillId="0" borderId="0" xfId="1" applyNumberFormat="1" applyFont="1" applyFill="1"/>
    <xf numFmtId="171" fontId="9" fillId="0" borderId="5" xfId="1" applyNumberFormat="1" applyFont="1" applyFill="1" applyBorder="1" applyAlignment="1">
      <alignment horizontal="right"/>
    </xf>
    <xf numFmtId="43" fontId="9" fillId="0" borderId="2" xfId="1" applyFont="1" applyFill="1" applyBorder="1" applyAlignment="1">
      <alignment horizontal="right"/>
    </xf>
    <xf numFmtId="43" fontId="9" fillId="0" borderId="4" xfId="1" applyFont="1" applyFill="1" applyBorder="1" applyAlignment="1">
      <alignment horizontal="right" wrapText="1"/>
    </xf>
    <xf numFmtId="39" fontId="9" fillId="0" borderId="0" xfId="80" applyNumberFormat="1" applyFont="1" applyFill="1"/>
    <xf numFmtId="43" fontId="9" fillId="0" borderId="0" xfId="1" applyFont="1" applyFill="1" applyBorder="1"/>
    <xf numFmtId="43" fontId="9" fillId="0" borderId="0" xfId="70" applyFont="1" applyFill="1" applyAlignment="1">
      <alignment horizontal="right"/>
    </xf>
    <xf numFmtId="43" fontId="9" fillId="0" borderId="0" xfId="70" applyFont="1" applyFill="1" applyAlignment="1"/>
    <xf numFmtId="164" fontId="9" fillId="0" borderId="0" xfId="70" applyNumberFormat="1" applyFont="1" applyFill="1" applyAlignment="1"/>
    <xf numFmtId="164" fontId="9" fillId="0" borderId="0" xfId="70" applyNumberFormat="1" applyFont="1" applyFill="1" applyBorder="1" applyAlignment="1">
      <alignment horizontal="right" wrapText="1"/>
    </xf>
    <xf numFmtId="43" fontId="9" fillId="0" borderId="1" xfId="70" quotePrefix="1" applyFont="1" applyFill="1" applyBorder="1" applyAlignment="1">
      <alignment horizontal="center"/>
    </xf>
    <xf numFmtId="171" fontId="9" fillId="0" borderId="1" xfId="1" applyNumberFormat="1" applyFont="1" applyFill="1" applyBorder="1" applyAlignment="1"/>
    <xf numFmtId="43" fontId="9" fillId="0" borderId="1" xfId="1" applyFont="1" applyFill="1" applyBorder="1"/>
    <xf numFmtId="43" fontId="9" fillId="0" borderId="8" xfId="1" applyFont="1" applyFill="1" applyBorder="1" applyAlignment="1"/>
    <xf numFmtId="171" fontId="9" fillId="0" borderId="8" xfId="1" applyNumberFormat="1" applyFont="1" applyFill="1" applyBorder="1" applyAlignment="1"/>
    <xf numFmtId="43" fontId="25" fillId="0" borderId="0" xfId="1" applyFont="1" applyFill="1" applyBorder="1" applyAlignment="1">
      <alignment horizontal="right"/>
    </xf>
    <xf numFmtId="43" fontId="25" fillId="0" borderId="0" xfId="1" applyFont="1" applyFill="1" applyBorder="1"/>
    <xf numFmtId="43" fontId="25" fillId="0" borderId="0" xfId="1" applyFont="1" applyFill="1" applyAlignment="1">
      <alignment horizontal="right"/>
    </xf>
    <xf numFmtId="43" fontId="25" fillId="0" borderId="0" xfId="1" applyFont="1" applyFill="1"/>
    <xf numFmtId="43" fontId="25" fillId="0" borderId="0" xfId="2" applyFont="1" applyFill="1" applyBorder="1" applyAlignment="1">
      <alignment horizontal="right"/>
    </xf>
    <xf numFmtId="43" fontId="25" fillId="0" borderId="0" xfId="2" applyFont="1" applyFill="1" applyBorder="1" applyAlignment="1"/>
    <xf numFmtId="43" fontId="25" fillId="0" borderId="6" xfId="1" applyFont="1" applyFill="1" applyBorder="1" applyAlignment="1">
      <alignment horizontal="right"/>
    </xf>
    <xf numFmtId="43" fontId="25" fillId="0" borderId="0" xfId="2" applyFont="1" applyFill="1" applyAlignment="1"/>
    <xf numFmtId="43" fontId="9" fillId="0" borderId="4" xfId="2" applyFont="1" applyFill="1" applyBorder="1" applyAlignment="1">
      <alignment horizontal="right"/>
    </xf>
    <xf numFmtId="43" fontId="9" fillId="0" borderId="0" xfId="2" applyFont="1" applyFill="1" applyAlignment="1">
      <alignment horizontal="right"/>
    </xf>
    <xf numFmtId="39" fontId="9" fillId="0" borderId="0" xfId="75" quotePrefix="1" applyFont="1" applyAlignment="1">
      <alignment horizontal="center"/>
    </xf>
    <xf numFmtId="39" fontId="9" fillId="0" borderId="0" xfId="75" applyFont="1" applyAlignment="1">
      <alignment horizontal="center"/>
    </xf>
    <xf numFmtId="0" fontId="12" fillId="0" borderId="0" xfId="128" applyFont="1"/>
    <xf numFmtId="49" fontId="11" fillId="0" borderId="0" xfId="75" applyNumberFormat="1" applyFont="1" applyAlignment="1">
      <alignment horizontal="left"/>
    </xf>
    <xf numFmtId="0" fontId="11" fillId="0" borderId="0" xfId="128" applyFont="1"/>
    <xf numFmtId="39" fontId="9" fillId="0" borderId="0" xfId="75" applyFont="1"/>
    <xf numFmtId="0" fontId="9" fillId="0" borderId="0" xfId="128" applyFont="1" applyAlignment="1">
      <alignment horizontal="left"/>
    </xf>
    <xf numFmtId="39" fontId="9" fillId="0" borderId="0" xfId="128" applyNumberFormat="1" applyFont="1"/>
    <xf numFmtId="0" fontId="11" fillId="0" borderId="0" xfId="0" applyFont="1"/>
    <xf numFmtId="0" fontId="12" fillId="0" borderId="0" xfId="0" applyFont="1"/>
    <xf numFmtId="0" fontId="9" fillId="0" borderId="0" xfId="0" applyFont="1"/>
    <xf numFmtId="39" fontId="9" fillId="0" borderId="0" xfId="0" applyNumberFormat="1" applyFo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39" fontId="9" fillId="0" borderId="0" xfId="75" applyFont="1" applyAlignment="1">
      <alignment horizontal="left"/>
    </xf>
    <xf numFmtId="49" fontId="11" fillId="0" borderId="0" xfId="0" applyNumberFormat="1" applyFont="1" applyAlignment="1">
      <alignment horizontal="left"/>
    </xf>
    <xf numFmtId="39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 vertical="center"/>
    </xf>
    <xf numFmtId="0" fontId="25" fillId="0" borderId="0" xfId="0" applyFont="1"/>
    <xf numFmtId="49" fontId="9" fillId="0" borderId="0" xfId="81" applyNumberFormat="1" applyFont="1" applyAlignment="1">
      <alignment horizontal="left"/>
    </xf>
    <xf numFmtId="0" fontId="9" fillId="0" borderId="0" xfId="81" applyFont="1"/>
    <xf numFmtId="39" fontId="9" fillId="0" borderId="0" xfId="81" applyNumberFormat="1" applyFont="1"/>
    <xf numFmtId="0" fontId="9" fillId="0" borderId="0" xfId="81" applyFont="1" applyAlignment="1">
      <alignment horizontal="left"/>
    </xf>
    <xf numFmtId="0" fontId="9" fillId="0" borderId="0" xfId="81" quotePrefix="1" applyFont="1"/>
    <xf numFmtId="0" fontId="9" fillId="0" borderId="0" xfId="135" quotePrefix="1" applyFont="1" applyAlignment="1">
      <alignment horizontal="left"/>
    </xf>
    <xf numFmtId="39" fontId="24" fillId="0" borderId="0" xfId="75" applyFont="1"/>
    <xf numFmtId="39" fontId="24" fillId="0" borderId="0" xfId="55" applyNumberFormat="1" applyFont="1"/>
    <xf numFmtId="0" fontId="9" fillId="0" borderId="0" xfId="135" applyFont="1"/>
    <xf numFmtId="0" fontId="9" fillId="0" borderId="0" xfId="56" applyFont="1" applyAlignment="1">
      <alignment horizontal="left"/>
    </xf>
    <xf numFmtId="39" fontId="9" fillId="0" borderId="3" xfId="75" applyFont="1" applyBorder="1" applyAlignment="1">
      <alignment horizontal="center"/>
    </xf>
    <xf numFmtId="49" fontId="11" fillId="0" borderId="0" xfId="0" applyNumberFormat="1" applyFont="1"/>
    <xf numFmtId="40" fontId="9" fillId="0" borderId="0" xfId="78" applyNumberFormat="1" applyFont="1"/>
    <xf numFmtId="40" fontId="9" fillId="0" borderId="0" xfId="0" applyNumberFormat="1" applyFont="1"/>
    <xf numFmtId="40" fontId="9" fillId="0" borderId="0" xfId="78" applyNumberFormat="1" applyFont="1" applyAlignment="1">
      <alignment horizontal="left"/>
    </xf>
    <xf numFmtId="40" fontId="11" fillId="0" borderId="0" xfId="78" applyNumberFormat="1" applyFont="1" applyAlignment="1">
      <alignment horizontal="left"/>
    </xf>
    <xf numFmtId="39" fontId="9" fillId="0" borderId="1" xfId="0" applyNumberFormat="1" applyFont="1" applyBorder="1"/>
    <xf numFmtId="39" fontId="9" fillId="0" borderId="1" xfId="75" applyFont="1" applyBorder="1"/>
    <xf numFmtId="3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center"/>
    </xf>
    <xf numFmtId="39" fontId="11" fillId="0" borderId="0" xfId="0" applyNumberFormat="1" applyFont="1"/>
    <xf numFmtId="39" fontId="11" fillId="0" borderId="0" xfId="75" applyFont="1"/>
    <xf numFmtId="3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39" fontId="23" fillId="0" borderId="0" xfId="75" applyFont="1"/>
    <xf numFmtId="0" fontId="20" fillId="0" borderId="0" xfId="0" applyFont="1"/>
    <xf numFmtId="0" fontId="9" fillId="0" borderId="0" xfId="0" applyFont="1" applyAlignment="1">
      <alignment horizontal="justify"/>
    </xf>
    <xf numFmtId="0" fontId="12" fillId="0" borderId="0" xfId="47" applyFont="1"/>
    <xf numFmtId="39" fontId="9" fillId="0" borderId="0" xfId="78" applyFont="1"/>
    <xf numFmtId="39" fontId="12" fillId="0" borderId="0" xfId="47" applyNumberFormat="1" applyFont="1"/>
    <xf numFmtId="0" fontId="20" fillId="0" borderId="0" xfId="47" applyFont="1"/>
    <xf numFmtId="0" fontId="9" fillId="0" borderId="0" xfId="47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47" applyFont="1"/>
    <xf numFmtId="0" fontId="9" fillId="0" borderId="0" xfId="47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0" xfId="47" applyFont="1" applyAlignment="1">
      <alignment vertical="center"/>
    </xf>
    <xf numFmtId="0" fontId="9" fillId="0" borderId="0" xfId="47" applyFont="1" applyAlignment="1">
      <alignment horizontal="right" vertical="center"/>
    </xf>
    <xf numFmtId="0" fontId="9" fillId="0" borderId="0" xfId="49" applyFont="1" applyAlignment="1">
      <alignment vertical="center"/>
    </xf>
    <xf numFmtId="168" fontId="9" fillId="0" borderId="0" xfId="47" applyNumberFormat="1" applyFont="1" applyAlignment="1">
      <alignment horizontal="right" vertical="center"/>
    </xf>
    <xf numFmtId="0" fontId="9" fillId="0" borderId="0" xfId="130" applyFont="1" applyAlignment="1">
      <alignment vertical="center"/>
    </xf>
    <xf numFmtId="168" fontId="9" fillId="0" borderId="0" xfId="0" applyNumberFormat="1" applyFont="1" applyAlignment="1">
      <alignment horizontal="right" vertical="center"/>
    </xf>
    <xf numFmtId="0" fontId="9" fillId="0" borderId="0" xfId="49" applyFont="1"/>
    <xf numFmtId="0" fontId="11" fillId="0" borderId="0" xfId="47" applyFont="1" applyAlignment="1">
      <alignment horizontal="left"/>
    </xf>
    <xf numFmtId="49" fontId="11" fillId="0" borderId="0" xfId="75" applyNumberFormat="1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1" fillId="0" borderId="0" xfId="47" applyFont="1" applyAlignment="1">
      <alignment horizontal="left" vertical="center"/>
    </xf>
    <xf numFmtId="0" fontId="9" fillId="0" borderId="0" xfId="49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5" fillId="0" borderId="0" xfId="49" applyFont="1" applyAlignment="1">
      <alignment horizontal="center" vertical="center" wrapText="1"/>
    </xf>
    <xf numFmtId="0" fontId="9" fillId="0" borderId="0" xfId="49" applyFont="1" applyAlignment="1">
      <alignment horizontal="center" vertical="center" wrapText="1"/>
    </xf>
    <xf numFmtId="0" fontId="9" fillId="0" borderId="1" xfId="49" applyFont="1" applyBorder="1" applyAlignment="1">
      <alignment vertical="center" wrapText="1"/>
    </xf>
    <xf numFmtId="0" fontId="11" fillId="0" borderId="0" xfId="49" applyFont="1"/>
    <xf numFmtId="39" fontId="9" fillId="0" borderId="0" xfId="47" applyNumberFormat="1" applyFont="1"/>
    <xf numFmtId="0" fontId="9" fillId="0" borderId="0" xfId="49" applyFont="1" applyAlignment="1">
      <alignment horizontal="center" wrapText="1"/>
    </xf>
    <xf numFmtId="0" fontId="9" fillId="0" borderId="0" xfId="49" applyFont="1" applyAlignment="1">
      <alignment horizontal="center"/>
    </xf>
    <xf numFmtId="2" fontId="9" fillId="0" borderId="0" xfId="49" applyNumberFormat="1" applyFont="1" applyAlignment="1">
      <alignment horizontal="center" wrapText="1"/>
    </xf>
    <xf numFmtId="169" fontId="9" fillId="0" borderId="3" xfId="49" applyNumberFormat="1" applyFont="1" applyBorder="1" applyAlignment="1">
      <alignment horizontal="right"/>
    </xf>
    <xf numFmtId="169" fontId="9" fillId="0" borderId="0" xfId="49" applyNumberFormat="1" applyFont="1" applyAlignment="1">
      <alignment horizontal="right"/>
    </xf>
    <xf numFmtId="169" fontId="9" fillId="0" borderId="0" xfId="78" applyNumberFormat="1" applyFont="1"/>
    <xf numFmtId="0" fontId="9" fillId="0" borderId="0" xfId="49" applyFont="1" applyAlignment="1">
      <alignment horizontal="right"/>
    </xf>
    <xf numFmtId="0" fontId="9" fillId="0" borderId="0" xfId="49" quotePrefix="1" applyFont="1" applyAlignment="1">
      <alignment horizontal="center" wrapText="1"/>
    </xf>
    <xf numFmtId="2" fontId="9" fillId="0" borderId="0" xfId="130" applyNumberFormat="1" applyFont="1" applyAlignment="1">
      <alignment horizontal="center" vertical="center" wrapText="1"/>
    </xf>
    <xf numFmtId="39" fontId="9" fillId="0" borderId="0" xfId="49" applyNumberFormat="1" applyFont="1" applyAlignment="1">
      <alignment horizontal="right" vertical="center"/>
    </xf>
    <xf numFmtId="0" fontId="9" fillId="0" borderId="0" xfId="49" applyFont="1" applyAlignment="1">
      <alignment horizontal="right" vertical="center"/>
    </xf>
    <xf numFmtId="2" fontId="9" fillId="0" borderId="0" xfId="49" applyNumberFormat="1" applyFont="1" applyAlignment="1">
      <alignment horizontal="center" vertical="center" wrapText="1"/>
    </xf>
    <xf numFmtId="40" fontId="9" fillId="0" borderId="0" xfId="0" quotePrefix="1" applyNumberFormat="1" applyFont="1"/>
    <xf numFmtId="39" fontId="11" fillId="0" borderId="0" xfId="47" applyNumberFormat="1" applyFont="1"/>
    <xf numFmtId="0" fontId="30" fillId="0" borderId="0" xfId="0" applyFont="1"/>
    <xf numFmtId="0" fontId="9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/>
    <xf numFmtId="0" fontId="23" fillId="0" borderId="0" xfId="0" applyFont="1"/>
    <xf numFmtId="171" fontId="9" fillId="0" borderId="0" xfId="0" applyNumberFormat="1" applyFont="1"/>
    <xf numFmtId="171" fontId="9" fillId="0" borderId="4" xfId="0" applyNumberFormat="1" applyFont="1" applyBorder="1"/>
    <xf numFmtId="39" fontId="9" fillId="0" borderId="1" xfId="0" applyNumberFormat="1" applyFont="1" applyBorder="1" applyAlignment="1">
      <alignment horizontal="right" wrapText="1"/>
    </xf>
    <xf numFmtId="39" fontId="9" fillId="0" borderId="0" xfId="75" applyFont="1" applyAlignment="1">
      <alignment vertical="center"/>
    </xf>
    <xf numFmtId="0" fontId="9" fillId="0" borderId="3" xfId="0" applyFont="1" applyBorder="1" applyAlignment="1">
      <alignment horizontal="center"/>
    </xf>
    <xf numFmtId="165" fontId="9" fillId="0" borderId="0" xfId="1" applyNumberFormat="1" applyFont="1" applyFill="1" applyAlignment="1">
      <alignment vertical="center"/>
    </xf>
    <xf numFmtId="3" fontId="9" fillId="0" borderId="0" xfId="0" applyNumberFormat="1" applyFont="1" applyAlignment="1">
      <alignment horizontal="right" wrapText="1"/>
    </xf>
    <xf numFmtId="40" fontId="11" fillId="0" borderId="0" xfId="78" applyNumberFormat="1" applyFont="1"/>
    <xf numFmtId="40" fontId="27" fillId="0" borderId="0" xfId="49" applyNumberFormat="1" applyFont="1"/>
    <xf numFmtId="171" fontId="9" fillId="0" borderId="1" xfId="0" applyNumberFormat="1" applyFont="1" applyBorder="1" applyAlignment="1">
      <alignment horizontal="right" vertical="center"/>
    </xf>
    <xf numFmtId="39" fontId="9" fillId="0" borderId="5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168" fontId="9" fillId="0" borderId="0" xfId="0" applyNumberFormat="1" applyFont="1" applyAlignment="1">
      <alignment horizontal="right" wrapText="1"/>
    </xf>
    <xf numFmtId="168" fontId="9" fillId="0" borderId="0" xfId="0" applyNumberFormat="1" applyFont="1"/>
    <xf numFmtId="39" fontId="9" fillId="0" borderId="0" xfId="0" applyNumberFormat="1" applyFont="1" applyAlignment="1">
      <alignment horizontal="right" wrapText="1"/>
    </xf>
    <xf numFmtId="3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 wrapText="1"/>
    </xf>
    <xf numFmtId="0" fontId="9" fillId="0" borderId="0" xfId="128" applyFont="1"/>
    <xf numFmtId="0" fontId="11" fillId="0" borderId="0" xfId="128" applyFont="1" applyAlignment="1">
      <alignment horizontal="left"/>
    </xf>
    <xf numFmtId="0" fontId="27" fillId="0" borderId="0" xfId="128" applyFont="1" applyAlignment="1">
      <alignment horizontal="left" vertical="top" wrapText="1"/>
    </xf>
    <xf numFmtId="39" fontId="9" fillId="0" borderId="1" xfId="128" applyNumberFormat="1" applyFont="1" applyBorder="1"/>
    <xf numFmtId="0" fontId="9" fillId="0" borderId="10" xfId="128" applyFont="1" applyBorder="1"/>
    <xf numFmtId="0" fontId="9" fillId="0" borderId="5" xfId="128" applyFont="1" applyBorder="1"/>
    <xf numFmtId="0" fontId="9" fillId="0" borderId="11" xfId="128" applyFont="1" applyBorder="1"/>
    <xf numFmtId="0" fontId="9" fillId="0" borderId="12" xfId="128" applyFont="1" applyBorder="1" applyAlignment="1">
      <alignment horizontal="left"/>
    </xf>
    <xf numFmtId="0" fontId="9" fillId="0" borderId="12" xfId="128" applyFont="1" applyBorder="1"/>
    <xf numFmtId="0" fontId="9" fillId="0" borderId="1" xfId="128" applyFont="1" applyBorder="1"/>
    <xf numFmtId="0" fontId="9" fillId="0" borderId="13" xfId="128" applyFont="1" applyBorder="1"/>
    <xf numFmtId="0" fontId="9" fillId="0" borderId="14" xfId="128" applyFont="1" applyBorder="1"/>
    <xf numFmtId="0" fontId="9" fillId="0" borderId="0" xfId="128" applyFont="1" applyAlignment="1">
      <alignment vertical="center"/>
    </xf>
    <xf numFmtId="0" fontId="9" fillId="0" borderId="15" xfId="128" applyFont="1" applyBorder="1" applyAlignment="1">
      <alignment vertical="center"/>
    </xf>
    <xf numFmtId="0" fontId="9" fillId="0" borderId="15" xfId="128" applyFont="1" applyBorder="1"/>
    <xf numFmtId="0" fontId="9" fillId="0" borderId="16" xfId="128" applyFont="1" applyBorder="1"/>
    <xf numFmtId="49" fontId="9" fillId="0" borderId="10" xfId="128" applyNumberFormat="1" applyFont="1" applyBorder="1"/>
    <xf numFmtId="0" fontId="9" fillId="0" borderId="17" xfId="128" applyFont="1" applyBorder="1"/>
    <xf numFmtId="0" fontId="9" fillId="0" borderId="14" xfId="128" applyFont="1" applyBorder="1" applyAlignment="1">
      <alignment horizontal="left" vertical="center"/>
    </xf>
    <xf numFmtId="49" fontId="9" fillId="0" borderId="14" xfId="128" applyNumberFormat="1" applyFont="1" applyBorder="1"/>
    <xf numFmtId="0" fontId="9" fillId="0" borderId="19" xfId="128" applyFont="1" applyBorder="1" applyAlignment="1">
      <alignment horizontal="left" vertical="center"/>
    </xf>
    <xf numFmtId="0" fontId="9" fillId="0" borderId="19" xfId="128" applyFont="1" applyBorder="1"/>
    <xf numFmtId="0" fontId="9" fillId="0" borderId="3" xfId="128" applyFont="1" applyBorder="1"/>
    <xf numFmtId="0" fontId="9" fillId="0" borderId="3" xfId="128" applyFont="1" applyBorder="1" applyAlignment="1">
      <alignment vertical="center"/>
    </xf>
    <xf numFmtId="0" fontId="9" fillId="0" borderId="20" xfId="128" applyFont="1" applyBorder="1"/>
    <xf numFmtId="0" fontId="9" fillId="0" borderId="10" xfId="128" applyFont="1" applyBorder="1" applyAlignment="1">
      <alignment horizontal="left" vertical="center"/>
    </xf>
    <xf numFmtId="0" fontId="9" fillId="0" borderId="5" xfId="128" applyFont="1" applyBorder="1" applyAlignment="1">
      <alignment vertical="center"/>
    </xf>
    <xf numFmtId="0" fontId="9" fillId="0" borderId="12" xfId="128" applyFont="1" applyBorder="1" applyAlignment="1">
      <alignment horizontal="left" vertical="center"/>
    </xf>
    <xf numFmtId="0" fontId="9" fillId="0" borderId="18" xfId="128" applyFont="1" applyBorder="1"/>
    <xf numFmtId="39" fontId="9" fillId="0" borderId="13" xfId="75" applyFont="1" applyBorder="1"/>
    <xf numFmtId="0" fontId="9" fillId="0" borderId="0" xfId="128" applyFont="1" applyAlignment="1">
      <alignment horizontal="left" vertical="center"/>
    </xf>
    <xf numFmtId="0" fontId="32" fillId="0" borderId="0" xfId="128" applyFont="1"/>
    <xf numFmtId="39" fontId="9" fillId="0" borderId="1" xfId="128" applyNumberFormat="1" applyFont="1" applyBorder="1" applyAlignment="1">
      <alignment horizontal="right" wrapText="1"/>
    </xf>
    <xf numFmtId="39" fontId="9" fillId="0" borderId="0" xfId="128" applyNumberFormat="1" applyFont="1" applyAlignment="1">
      <alignment horizontal="center"/>
    </xf>
    <xf numFmtId="0" fontId="9" fillId="0" borderId="0" xfId="128" applyFont="1" applyAlignment="1">
      <alignment horizontal="right" vertical="center"/>
    </xf>
    <xf numFmtId="43" fontId="12" fillId="0" borderId="0" xfId="128" applyNumberFormat="1" applyFont="1"/>
    <xf numFmtId="4" fontId="12" fillId="0" borderId="0" xfId="128" applyNumberFormat="1" applyFont="1"/>
    <xf numFmtId="0" fontId="18" fillId="0" borderId="0" xfId="0" applyFont="1"/>
    <xf numFmtId="49" fontId="9" fillId="0" borderId="0" xfId="0" applyNumberFormat="1" applyFont="1"/>
    <xf numFmtId="49" fontId="9" fillId="0" borderId="1" xfId="0" applyNumberFormat="1" applyFont="1" applyBorder="1" applyAlignment="1">
      <alignment horizontal="center"/>
    </xf>
    <xf numFmtId="49" fontId="11" fillId="0" borderId="0" xfId="0" quotePrefix="1" applyNumberFormat="1" applyFont="1"/>
    <xf numFmtId="39" fontId="11" fillId="0" borderId="0" xfId="75" applyFont="1" applyAlignment="1">
      <alignment horizontal="center"/>
    </xf>
    <xf numFmtId="39" fontId="11" fillId="0" borderId="0" xfId="0" applyNumberFormat="1" applyFont="1" applyAlignment="1">
      <alignment horizontal="center"/>
    </xf>
    <xf numFmtId="39" fontId="9" fillId="0" borderId="0" xfId="0" applyNumberFormat="1" applyFont="1" applyAlignment="1">
      <alignment wrapText="1"/>
    </xf>
    <xf numFmtId="0" fontId="33" fillId="0" borderId="0" xfId="0" applyFont="1"/>
    <xf numFmtId="39" fontId="11" fillId="0" borderId="0" xfId="78" applyFont="1" applyAlignment="1">
      <alignment horizontal="left"/>
    </xf>
    <xf numFmtId="0" fontId="11" fillId="0" borderId="0" xfId="0" quotePrefix="1" applyFont="1"/>
    <xf numFmtId="39" fontId="9" fillId="0" borderId="1" xfId="0" applyNumberFormat="1" applyFont="1" applyBorder="1" applyAlignment="1">
      <alignment horizontal="center" wrapText="1"/>
    </xf>
    <xf numFmtId="39" fontId="12" fillId="0" borderId="0" xfId="0" applyNumberFormat="1" applyFont="1"/>
    <xf numFmtId="49" fontId="11" fillId="0" borderId="0" xfId="79" applyNumberFormat="1" applyFont="1" applyAlignment="1">
      <alignment horizontal="left"/>
    </xf>
    <xf numFmtId="39" fontId="11" fillId="0" borderId="0" xfId="79" applyFont="1"/>
    <xf numFmtId="49" fontId="9" fillId="0" borderId="5" xfId="75" applyNumberFormat="1" applyFont="1" applyBorder="1" applyAlignment="1">
      <alignment horizontal="center"/>
    </xf>
    <xf numFmtId="39" fontId="9" fillId="0" borderId="1" xfId="75" applyFont="1" applyBorder="1" applyAlignment="1">
      <alignment horizontal="center"/>
    </xf>
    <xf numFmtId="49" fontId="9" fillId="0" borderId="1" xfId="75" applyNumberFormat="1" applyFont="1" applyBorder="1" applyAlignment="1">
      <alignment horizontal="center"/>
    </xf>
    <xf numFmtId="0" fontId="9" fillId="0" borderId="0" xfId="57" applyFont="1"/>
    <xf numFmtId="39" fontId="9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left"/>
    </xf>
    <xf numFmtId="39" fontId="11" fillId="0" borderId="1" xfId="0" applyNumberFormat="1" applyFont="1" applyBorder="1"/>
    <xf numFmtId="0" fontId="9" fillId="0" borderId="5" xfId="0" applyFont="1" applyBorder="1" applyAlignment="1">
      <alignment horizontal="center"/>
    </xf>
    <xf numFmtId="4" fontId="9" fillId="0" borderId="0" xfId="0" applyNumberFormat="1" applyFont="1"/>
    <xf numFmtId="4" fontId="9" fillId="0" borderId="4" xfId="0" applyNumberFormat="1" applyFont="1" applyBorder="1"/>
    <xf numFmtId="3" fontId="9" fillId="0" borderId="0" xfId="0" applyNumberFormat="1" applyFont="1"/>
    <xf numFmtId="0" fontId="11" fillId="0" borderId="0" xfId="0" applyFont="1" applyAlignment="1">
      <alignment horizontal="center"/>
    </xf>
    <xf numFmtId="167" fontId="9" fillId="0" borderId="0" xfId="78" applyNumberFormat="1" applyFont="1"/>
    <xf numFmtId="167" fontId="9" fillId="0" borderId="0" xfId="0" applyNumberFormat="1" applyFont="1"/>
    <xf numFmtId="0" fontId="9" fillId="0" borderId="0" xfId="0" applyFont="1" applyAlignment="1">
      <alignment horizontal="center" wrapText="1"/>
    </xf>
    <xf numFmtId="167" fontId="9" fillId="0" borderId="0" xfId="78" applyNumberFormat="1" applyFont="1" applyAlignment="1">
      <alignment horizontal="center"/>
    </xf>
    <xf numFmtId="39" fontId="9" fillId="0" borderId="0" xfId="79" applyFont="1"/>
    <xf numFmtId="49" fontId="9" fillId="0" borderId="0" xfId="75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167" fontId="9" fillId="0" borderId="1" xfId="78" applyNumberFormat="1" applyFont="1" applyBorder="1"/>
    <xf numFmtId="39" fontId="9" fillId="0" borderId="1" xfId="79" applyFont="1" applyBorder="1" applyAlignment="1">
      <alignment horizontal="center"/>
    </xf>
    <xf numFmtId="0" fontId="9" fillId="0" borderId="0" xfId="79" applyNumberFormat="1" applyFont="1" applyAlignment="1">
      <alignment horizontal="center"/>
    </xf>
    <xf numFmtId="173" fontId="9" fillId="0" borderId="0" xfId="75" applyNumberFormat="1" applyFont="1"/>
    <xf numFmtId="43" fontId="9" fillId="0" borderId="0" xfId="0" applyNumberFormat="1" applyFont="1" applyAlignment="1">
      <alignment horizontal="right"/>
    </xf>
    <xf numFmtId="49" fontId="9" fillId="0" borderId="4" xfId="0" applyNumberFormat="1" applyFont="1" applyBorder="1" applyAlignment="1">
      <alignment horizontal="center"/>
    </xf>
    <xf numFmtId="39" fontId="9" fillId="0" borderId="4" xfId="0" applyNumberFormat="1" applyFont="1" applyBorder="1"/>
    <xf numFmtId="173" fontId="9" fillId="0" borderId="4" xfId="75" applyNumberFormat="1" applyFont="1" applyBorder="1"/>
    <xf numFmtId="39" fontId="9" fillId="0" borderId="0" xfId="79" applyFont="1" applyAlignment="1">
      <alignment horizontal="left"/>
    </xf>
    <xf numFmtId="168" fontId="9" fillId="0" borderId="0" xfId="0" applyNumberFormat="1" applyFont="1" applyAlignment="1">
      <alignment horizontal="right"/>
    </xf>
    <xf numFmtId="0" fontId="9" fillId="0" borderId="0" xfId="56" applyFont="1"/>
    <xf numFmtId="0" fontId="9" fillId="0" borderId="1" xfId="0" applyFont="1" applyBorder="1" applyAlignment="1">
      <alignment horizontal="right"/>
    </xf>
    <xf numFmtId="39" fontId="9" fillId="0" borderId="0" xfId="75" applyFont="1" applyAlignment="1">
      <alignment horizontal="right"/>
    </xf>
    <xf numFmtId="39" fontId="25" fillId="0" borderId="0" xfId="75" applyFont="1" applyAlignment="1">
      <alignment horizontal="right"/>
    </xf>
    <xf numFmtId="0" fontId="9" fillId="0" borderId="0" xfId="0" quotePrefix="1" applyFont="1"/>
    <xf numFmtId="39" fontId="11" fillId="0" borderId="0" xfId="75" applyFont="1" applyAlignment="1">
      <alignment horizontal="left"/>
    </xf>
    <xf numFmtId="0" fontId="9" fillId="0" borderId="0" xfId="0" quotePrefix="1" applyFont="1" applyAlignment="1">
      <alignment horizontal="center"/>
    </xf>
    <xf numFmtId="0" fontId="9" fillId="0" borderId="3" xfId="0" quotePrefix="1" applyFont="1" applyBorder="1" applyAlignment="1">
      <alignment horizontal="center"/>
    </xf>
    <xf numFmtId="171" fontId="9" fillId="0" borderId="0" xfId="0" applyNumberFormat="1" applyFont="1" applyAlignment="1">
      <alignment horizontal="right"/>
    </xf>
    <xf numFmtId="171" fontId="9" fillId="0" borderId="0" xfId="79" applyNumberFormat="1" applyFont="1"/>
    <xf numFmtId="171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left" indent="2"/>
    </xf>
    <xf numFmtId="0" fontId="11" fillId="0" borderId="0" xfId="0" applyFont="1" applyAlignment="1">
      <alignment horizontal="left" vertical="center" indent="2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39" fontId="26" fillId="0" borderId="0" xfId="76" applyFont="1"/>
    <xf numFmtId="165" fontId="27" fillId="0" borderId="0" xfId="76" applyNumberFormat="1" applyFont="1"/>
    <xf numFmtId="39" fontId="20" fillId="0" borderId="0" xfId="75" applyFont="1" applyAlignment="1">
      <alignment horizontal="center"/>
    </xf>
    <xf numFmtId="39" fontId="20" fillId="0" borderId="0" xfId="0" applyNumberFormat="1" applyFont="1"/>
    <xf numFmtId="49" fontId="34" fillId="0" borderId="0" xfId="75" applyNumberFormat="1" applyFont="1" applyAlignment="1">
      <alignment horizontal="left"/>
    </xf>
    <xf numFmtId="0" fontId="34" fillId="0" borderId="0" xfId="0" applyFont="1" applyAlignment="1">
      <alignment horizontal="left"/>
    </xf>
    <xf numFmtId="39" fontId="34" fillId="0" borderId="0" xfId="75" applyFont="1" applyAlignment="1">
      <alignment horizontal="center"/>
    </xf>
    <xf numFmtId="39" fontId="34" fillId="0" borderId="0" xfId="0" applyNumberFormat="1" applyFont="1"/>
    <xf numFmtId="0" fontId="20" fillId="0" borderId="0" xfId="0" applyFont="1" applyAlignment="1">
      <alignment horizontal="left"/>
    </xf>
    <xf numFmtId="39" fontId="25" fillId="0" borderId="0" xfId="75" applyFont="1" applyAlignment="1">
      <alignment horizontal="center"/>
    </xf>
    <xf numFmtId="0" fontId="25" fillId="0" borderId="1" xfId="0" applyFont="1" applyBorder="1" applyAlignment="1">
      <alignment horizontal="right"/>
    </xf>
    <xf numFmtId="39" fontId="25" fillId="0" borderId="1" xfId="75" applyFont="1" applyBorder="1" applyAlignment="1">
      <alignment horizontal="center"/>
    </xf>
    <xf numFmtId="39" fontId="25" fillId="0" borderId="0" xfId="0" applyNumberFormat="1" applyFont="1"/>
    <xf numFmtId="49" fontId="25" fillId="0" borderId="0" xfId="0" applyNumberFormat="1" applyFont="1" applyAlignment="1">
      <alignment horizontal="center"/>
    </xf>
    <xf numFmtId="39" fontId="11" fillId="0" borderId="1" xfId="75" applyFont="1" applyBorder="1" applyAlignment="1">
      <alignment horizontal="left"/>
    </xf>
    <xf numFmtId="0" fontId="25" fillId="0" borderId="0" xfId="0" applyFont="1" applyAlignment="1">
      <alignment horizontal="left"/>
    </xf>
    <xf numFmtId="39" fontId="33" fillId="0" borderId="1" xfId="75" applyFont="1" applyBorder="1" applyAlignment="1">
      <alignment horizontal="left"/>
    </xf>
    <xf numFmtId="0" fontId="25" fillId="0" borderId="1" xfId="0" applyFont="1" applyBorder="1" applyAlignment="1">
      <alignment horizontal="left"/>
    </xf>
    <xf numFmtId="0" fontId="25" fillId="0" borderId="0" xfId="0" applyFont="1" applyAlignment="1">
      <alignment horizontal="center"/>
    </xf>
    <xf numFmtId="0" fontId="25" fillId="0" borderId="3" xfId="0" applyFont="1" applyBorder="1" applyAlignment="1">
      <alignment horizontal="center"/>
    </xf>
    <xf numFmtId="171" fontId="25" fillId="0" borderId="0" xfId="0" applyNumberFormat="1" applyFont="1"/>
    <xf numFmtId="171" fontId="25" fillId="0" borderId="0" xfId="0" applyNumberFormat="1" applyFont="1" applyAlignment="1">
      <alignment wrapText="1"/>
    </xf>
    <xf numFmtId="171" fontId="25" fillId="0" borderId="0" xfId="0" applyNumberFormat="1" applyFont="1" applyAlignment="1">
      <alignment horizontal="right"/>
    </xf>
    <xf numFmtId="39" fontId="9" fillId="0" borderId="0" xfId="75" applyFont="1" applyAlignment="1">
      <alignment horizontal="center" vertical="center"/>
    </xf>
    <xf numFmtId="39" fontId="11" fillId="0" borderId="0" xfId="0" applyNumberFormat="1" applyFont="1" applyAlignment="1">
      <alignment vertical="center"/>
    </xf>
    <xf numFmtId="39" fontId="9" fillId="0" borderId="0" xfId="0" applyNumberFormat="1" applyFont="1" applyAlignment="1">
      <alignment vertical="center"/>
    </xf>
    <xf numFmtId="39" fontId="11" fillId="0" borderId="0" xfId="75" quotePrefix="1" applyFont="1"/>
    <xf numFmtId="49" fontId="9" fillId="0" borderId="0" xfId="78" applyNumberFormat="1" applyFont="1"/>
    <xf numFmtId="49" fontId="11" fillId="0" borderId="0" xfId="75" applyNumberFormat="1" applyFont="1"/>
    <xf numFmtId="0" fontId="9" fillId="0" borderId="0" xfId="0" applyFont="1" applyAlignment="1">
      <alignment vertical="center"/>
    </xf>
    <xf numFmtId="40" fontId="9" fillId="0" borderId="0" xfId="47" applyNumberFormat="1" applyFont="1"/>
    <xf numFmtId="0" fontId="9" fillId="0" borderId="0" xfId="47" applyFont="1" applyAlignment="1">
      <alignment horizontal="center"/>
    </xf>
    <xf numFmtId="0" fontId="9" fillId="0" borderId="0" xfId="53" applyFont="1"/>
    <xf numFmtId="170" fontId="9" fillId="0" borderId="0" xfId="128" applyNumberFormat="1" applyFont="1"/>
    <xf numFmtId="39" fontId="9" fillId="0" borderId="0" xfId="269" applyNumberFormat="1" applyFont="1" applyAlignment="1">
      <alignment horizontal="left"/>
    </xf>
    <xf numFmtId="39" fontId="9" fillId="0" borderId="0" xfId="269" applyNumberFormat="1" applyFont="1"/>
    <xf numFmtId="170" fontId="9" fillId="0" borderId="0" xfId="77" applyNumberFormat="1" applyFont="1" applyAlignment="1">
      <alignment horizontal="left"/>
    </xf>
    <xf numFmtId="39" fontId="9" fillId="0" borderId="0" xfId="0" quotePrefix="1" applyNumberFormat="1" applyFont="1" applyAlignment="1">
      <alignment horizontal="left"/>
    </xf>
    <xf numFmtId="39" fontId="11" fillId="0" borderId="0" xfId="0" quotePrefix="1" applyNumberFormat="1" applyFont="1" applyAlignment="1">
      <alignment horizontal="left"/>
    </xf>
    <xf numFmtId="39" fontId="11" fillId="0" borderId="1" xfId="78" applyFont="1" applyBorder="1" applyAlignment="1">
      <alignment horizontal="center"/>
    </xf>
    <xf numFmtId="0" fontId="34" fillId="0" borderId="0" xfId="0" applyFont="1"/>
    <xf numFmtId="49" fontId="34" fillId="0" borderId="3" xfId="0" applyNumberFormat="1" applyFont="1" applyBorder="1" applyAlignment="1">
      <alignment horizontal="center"/>
    </xf>
    <xf numFmtId="49" fontId="34" fillId="0" borderId="0" xfId="0" applyNumberFormat="1" applyFont="1" applyAlignment="1">
      <alignment horizontal="center"/>
    </xf>
    <xf numFmtId="164" fontId="9" fillId="0" borderId="2" xfId="128" applyNumberFormat="1" applyFont="1" applyBorder="1"/>
    <xf numFmtId="164" fontId="9" fillId="0" borderId="0" xfId="128" applyNumberFormat="1" applyFont="1"/>
    <xf numFmtId="164" fontId="9" fillId="0" borderId="1" xfId="128" applyNumberFormat="1" applyFont="1" applyBorder="1"/>
    <xf numFmtId="164" fontId="9" fillId="0" borderId="4" xfId="128" applyNumberFormat="1" applyFont="1" applyBorder="1"/>
    <xf numFmtId="0" fontId="12" fillId="0" borderId="0" xfId="0" applyFont="1" applyAlignment="1">
      <alignment vertical="center"/>
    </xf>
    <xf numFmtId="39" fontId="25" fillId="0" borderId="0" xfId="75" applyFont="1" applyAlignment="1">
      <alignment horizontal="left"/>
    </xf>
    <xf numFmtId="39" fontId="25" fillId="0" borderId="0" xfId="75" applyFont="1"/>
    <xf numFmtId="3" fontId="25" fillId="0" borderId="0" xfId="0" applyNumberFormat="1" applyFont="1" applyAlignment="1">
      <alignment horizontal="right" wrapText="1"/>
    </xf>
    <xf numFmtId="39" fontId="25" fillId="0" borderId="0" xfId="0" applyNumberFormat="1" applyFont="1" applyAlignment="1">
      <alignment horizontal="left"/>
    </xf>
    <xf numFmtId="0" fontId="35" fillId="0" borderId="0" xfId="128" applyFont="1"/>
    <xf numFmtId="0" fontId="10" fillId="0" borderId="0" xfId="0" applyFont="1"/>
    <xf numFmtId="0" fontId="10" fillId="0" borderId="0" xfId="0" applyFont="1" applyAlignment="1">
      <alignment horizontal="left"/>
    </xf>
    <xf numFmtId="39" fontId="10" fillId="0" borderId="0" xfId="0" applyNumberFormat="1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39" fontId="11" fillId="0" borderId="0" xfId="75" applyFont="1" applyAlignment="1">
      <alignment horizontal="center"/>
    </xf>
    <xf numFmtId="39" fontId="9" fillId="0" borderId="0" xfId="75" applyFont="1" applyAlignment="1">
      <alignment horizontal="center"/>
    </xf>
    <xf numFmtId="39" fontId="11" fillId="0" borderId="0" xfId="0" applyNumberFormat="1" applyFont="1" applyAlignment="1">
      <alignment horizontal="center"/>
    </xf>
    <xf numFmtId="3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39" fontId="9" fillId="0" borderId="0" xfId="75" applyFont="1" applyAlignment="1">
      <alignment horizontal="center" vertical="center"/>
    </xf>
    <xf numFmtId="39" fontId="9" fillId="0" borderId="1" xfId="75" applyFont="1" applyBorder="1" applyAlignment="1">
      <alignment horizontal="center" vertical="center"/>
    </xf>
    <xf numFmtId="39" fontId="20" fillId="0" borderId="0" xfId="75" applyFont="1" applyAlignment="1">
      <alignment horizontal="center"/>
    </xf>
    <xf numFmtId="39" fontId="25" fillId="0" borderId="1" xfId="75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39" fontId="9" fillId="0" borderId="1" xfId="75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39" fontId="9" fillId="0" borderId="3" xfId="75" applyFont="1" applyBorder="1" applyAlignment="1">
      <alignment horizontal="center"/>
    </xf>
    <xf numFmtId="39" fontId="9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9" fontId="9" fillId="0" borderId="0" xfId="75" quotePrefix="1" applyFont="1" applyAlignment="1">
      <alignment horizontal="center"/>
    </xf>
    <xf numFmtId="39" fontId="9" fillId="0" borderId="0" xfId="0" applyNumberFormat="1" applyFont="1" applyAlignment="1">
      <alignment horizontal="right" wrapText="1"/>
    </xf>
    <xf numFmtId="39" fontId="9" fillId="0" borderId="1" xfId="0" applyNumberFormat="1" applyFont="1" applyBorder="1" applyAlignment="1">
      <alignment horizontal="right" wrapText="1"/>
    </xf>
    <xf numFmtId="39" fontId="9" fillId="0" borderId="5" xfId="0" applyNumberFormat="1" applyFont="1" applyBorder="1" applyAlignment="1">
      <alignment horizontal="center"/>
    </xf>
    <xf numFmtId="0" fontId="31" fillId="0" borderId="0" xfId="128" applyFont="1" applyAlignment="1">
      <alignment horizontal="left" vertical="top" wrapText="1"/>
    </xf>
    <xf numFmtId="0" fontId="9" fillId="0" borderId="0" xfId="128" applyFont="1" applyAlignment="1">
      <alignment horizontal="center" vertical="center"/>
    </xf>
    <xf numFmtId="0" fontId="9" fillId="0" borderId="0" xfId="128" applyFont="1" applyAlignment="1">
      <alignment horizontal="center" vertical="center" wrapText="1"/>
    </xf>
    <xf numFmtId="0" fontId="9" fillId="0" borderId="1" xfId="128" applyFont="1" applyBorder="1" applyAlignment="1">
      <alignment horizontal="center" vertical="center" wrapText="1"/>
    </xf>
    <xf numFmtId="0" fontId="27" fillId="0" borderId="0" xfId="128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49" applyFont="1" applyBorder="1" applyAlignment="1">
      <alignment horizontal="center" vertical="center" wrapText="1"/>
    </xf>
    <xf numFmtId="0" fontId="9" fillId="0" borderId="0" xfId="49" applyFont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0" fontId="9" fillId="0" borderId="1" xfId="78" applyNumberFormat="1" applyFont="1" applyBorder="1" applyAlignment="1">
      <alignment horizontal="center"/>
    </xf>
    <xf numFmtId="43" fontId="9" fillId="0" borderId="0" xfId="1" quotePrefix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0" fontId="34" fillId="0" borderId="1" xfId="0" applyFont="1" applyBorder="1" applyAlignment="1">
      <alignment horizontal="center"/>
    </xf>
  </cellXfs>
  <cellStyles count="270">
    <cellStyle name="Comma" xfId="1" builtinId="3"/>
    <cellStyle name="Comma 10" xfId="82" xr:uid="{CB700845-028A-41F0-9363-179906C86EC9}"/>
    <cellStyle name="Comma 10 2" xfId="211" xr:uid="{C8923457-02FF-473A-8041-979EAEA19B8C}"/>
    <cellStyle name="Comma 11" xfId="152" xr:uid="{F43F2526-49AB-4A75-847A-6CCF04FBC1A0}"/>
    <cellStyle name="Comma 2" xfId="2" xr:uid="{00000000-0005-0000-0000-000000000000}"/>
    <cellStyle name="Comma 2 2" xfId="3" xr:uid="{00000000-0005-0000-0000-000001000000}"/>
    <cellStyle name="Comma 2 2 2" xfId="4" xr:uid="{00000000-0005-0000-0000-000002000000}"/>
    <cellStyle name="Comma 2 2 2 2" xfId="5" xr:uid="{00000000-0005-0000-0000-000003000000}"/>
    <cellStyle name="Comma 2 2 2 2 2" xfId="86" xr:uid="{C167047A-1021-4317-B09D-094C28FF1926}"/>
    <cellStyle name="Comma 2 2 2 2 2 2" xfId="215" xr:uid="{4D36CC8D-0CB4-4D9C-B43C-9E39024FBB74}"/>
    <cellStyle name="Comma 2 2 2 2 3" xfId="156" xr:uid="{55B96E39-0AAB-483D-B169-EFE45B6CD59D}"/>
    <cellStyle name="Comma 2 2 2 3" xfId="85" xr:uid="{AD43D92F-8B4C-4F45-9328-5971A8B2D7C0}"/>
    <cellStyle name="Comma 2 2 2 3 2" xfId="214" xr:uid="{BE5F0040-C205-4131-A880-72674105D79B}"/>
    <cellStyle name="Comma 2 2 2 4" xfId="155" xr:uid="{000191FA-DB55-49CF-AF75-E2F585C499AA}"/>
    <cellStyle name="Comma 2 2 3" xfId="6" xr:uid="{00000000-0005-0000-0000-000004000000}"/>
    <cellStyle name="Comma 2 2 3 2" xfId="87" xr:uid="{FF2C73E4-885E-4909-BB0B-08CD76A9C07F}"/>
    <cellStyle name="Comma 2 2 3 2 2" xfId="216" xr:uid="{F73677F4-1CEB-4902-8F37-C58AB76F12C3}"/>
    <cellStyle name="Comma 2 2 3 3" xfId="157" xr:uid="{270CB11A-D6F5-4E23-B118-23F373C5F02F}"/>
    <cellStyle name="Comma 2 2 4" xfId="84" xr:uid="{1609075A-13A0-4C3C-8100-47DFE3A20682}"/>
    <cellStyle name="Comma 2 2 4 2" xfId="213" xr:uid="{9EAE935E-9D4B-4A69-82BB-FC834269C407}"/>
    <cellStyle name="Comma 2 2 5" xfId="154" xr:uid="{2A0B184D-AFDA-476E-9FCC-7824D7E6739C}"/>
    <cellStyle name="Comma 2 3" xfId="7" xr:uid="{00000000-0005-0000-0000-000005000000}"/>
    <cellStyle name="Comma 2 3 2" xfId="8" xr:uid="{00000000-0005-0000-0000-000006000000}"/>
    <cellStyle name="Comma 2 3 2 2" xfId="9" xr:uid="{00000000-0005-0000-0000-000007000000}"/>
    <cellStyle name="Comma 2 3 2 2 2" xfId="10" xr:uid="{00000000-0005-0000-0000-000008000000}"/>
    <cellStyle name="Comma 2 3 2 2 2 2" xfId="80" xr:uid="{7761C627-4B9D-4547-8CA0-83ECE023E333}"/>
    <cellStyle name="Comma 2 3 2 2 2 2 2" xfId="210" xr:uid="{5678C6C3-1524-4864-A407-752B54696165}"/>
    <cellStyle name="Comma 2 3 2 2 2 3" xfId="91" xr:uid="{C9589AB4-5DA0-4946-AF7A-67BB328D82C3}"/>
    <cellStyle name="Comma 2 3 2 2 2 3 2" xfId="220" xr:uid="{1D6BF1A3-728A-4C1B-9F3F-BA38D07A20DD}"/>
    <cellStyle name="Comma 2 3 2 2 2 4" xfId="161" xr:uid="{BAE6B09C-6D1D-4F9F-98D0-FCEC7C0A2233}"/>
    <cellStyle name="Comma 2 3 2 2 3" xfId="90" xr:uid="{B9EB0123-6777-4E48-9D0E-7F9C1DFD8F93}"/>
    <cellStyle name="Comma 2 3 2 2 3 2" xfId="219" xr:uid="{0AA3ABBD-44A0-4ACE-8A8E-4EEF43982E3E}"/>
    <cellStyle name="Comma 2 3 2 2 4" xfId="160" xr:uid="{3C3B274D-13D3-42B6-A4A3-9AB760B34E34}"/>
    <cellStyle name="Comma 2 3 2 3" xfId="11" xr:uid="{00000000-0005-0000-0000-000009000000}"/>
    <cellStyle name="Comma 2 3 2 3 2" xfId="92" xr:uid="{F66EAA29-3593-4681-81CD-9441B108232F}"/>
    <cellStyle name="Comma 2 3 2 3 2 2" xfId="221" xr:uid="{A1F57428-46E6-4DBD-AB83-60C832E09E87}"/>
    <cellStyle name="Comma 2 3 2 3 3" xfId="162" xr:uid="{99F4A257-55B6-4F0E-BEDA-44299AFE5968}"/>
    <cellStyle name="Comma 2 3 2 4" xfId="89" xr:uid="{1AF4BEBD-EC39-4D53-98C6-521A32F003F5}"/>
    <cellStyle name="Comma 2 3 2 4 2" xfId="218" xr:uid="{C7974D5E-3A23-42A0-A9F1-81B6CD29499F}"/>
    <cellStyle name="Comma 2 3 2 5" xfId="159" xr:uid="{096488F0-A970-4BD5-B2EC-F601429A80DB}"/>
    <cellStyle name="Comma 2 3 3" xfId="12" xr:uid="{00000000-0005-0000-0000-00000A000000}"/>
    <cellStyle name="Comma 2 3 3 2" xfId="13" xr:uid="{00000000-0005-0000-0000-00000B000000}"/>
    <cellStyle name="Comma 2 3 3 2 2" xfId="94" xr:uid="{534FC5D8-FAAD-4116-8C20-91416CBF4758}"/>
    <cellStyle name="Comma 2 3 3 2 2 2" xfId="223" xr:uid="{73D19FF1-0480-4E4D-B659-7804C218B7E5}"/>
    <cellStyle name="Comma 2 3 3 2 3" xfId="164" xr:uid="{95F36029-A825-44D4-9FE0-41D45C6EF1A4}"/>
    <cellStyle name="Comma 2 3 3 3" xfId="93" xr:uid="{B1AFF7E7-8261-45BD-8EC2-2B04F41ED08B}"/>
    <cellStyle name="Comma 2 3 3 3 2" xfId="222" xr:uid="{7AB42CCE-6E63-4107-B236-76A342485A28}"/>
    <cellStyle name="Comma 2 3 3 4" xfId="163" xr:uid="{47DA0DEC-BA73-4E98-98DD-AD2FBE392DF4}"/>
    <cellStyle name="Comma 2 3 4" xfId="14" xr:uid="{00000000-0005-0000-0000-00000C000000}"/>
    <cellStyle name="Comma 2 3 4 2" xfId="15" xr:uid="{00000000-0005-0000-0000-00000D000000}"/>
    <cellStyle name="Comma 2 3 4 2 2" xfId="96" xr:uid="{314A5783-6979-46DF-9890-C0992A354CCA}"/>
    <cellStyle name="Comma 2 3 4 2 2 2" xfId="225" xr:uid="{A24FE413-C1E8-4ED9-A807-E62DD9B830F5}"/>
    <cellStyle name="Comma 2 3 4 2 3" xfId="166" xr:uid="{5582F7FF-51C2-4150-833C-915F5A96D5FD}"/>
    <cellStyle name="Comma 2 3 4 3" xfId="95" xr:uid="{75997A1F-01EE-48C3-A8BE-288518034A98}"/>
    <cellStyle name="Comma 2 3 4 3 2" xfId="224" xr:uid="{AA945ED2-F0EA-40DD-983F-5E3BB815BC62}"/>
    <cellStyle name="Comma 2 3 4 4" xfId="165" xr:uid="{76F2C50B-B003-46FA-BD2E-A3E9C3BAD98C}"/>
    <cellStyle name="Comma 2 3 5" xfId="16" xr:uid="{00000000-0005-0000-0000-00000E000000}"/>
    <cellStyle name="Comma 2 3 5 2" xfId="97" xr:uid="{E2C8A9B3-23D0-4407-A869-1C007737B7FC}"/>
    <cellStyle name="Comma 2 3 5 2 2" xfId="226" xr:uid="{5ED4F887-06D8-473E-AC85-027F8D72DDDA}"/>
    <cellStyle name="Comma 2 3 5 3" xfId="167" xr:uid="{1FF01C3D-EDAC-49CF-A88D-A5481303DB02}"/>
    <cellStyle name="Comma 2 3 6" xfId="17" xr:uid="{00000000-0005-0000-0000-00000F000000}"/>
    <cellStyle name="Comma 2 3 6 2" xfId="98" xr:uid="{7F9878E8-8BC8-4259-811E-66A4980A69CA}"/>
    <cellStyle name="Comma 2 3 6 2 2" xfId="227" xr:uid="{4F9B77E2-916A-471F-B253-BFFDAC55799C}"/>
    <cellStyle name="Comma 2 3 6 3" xfId="168" xr:uid="{70BC4DD0-4BE6-4B9A-AD32-C31B37837FBF}"/>
    <cellStyle name="Comma 2 3 7" xfId="88" xr:uid="{D18B8559-B529-4A74-8E33-B991EB231441}"/>
    <cellStyle name="Comma 2 3 7 2" xfId="217" xr:uid="{8456F68C-09A3-4D49-BB5F-0648B51A93F3}"/>
    <cellStyle name="Comma 2 3 8" xfId="158" xr:uid="{C03BE948-ABFB-45EF-A5ED-9F71B8FD1906}"/>
    <cellStyle name="Comma 2 4" xfId="18" xr:uid="{00000000-0005-0000-0000-000010000000}"/>
    <cellStyle name="Comma 2 4 2" xfId="19" xr:uid="{00000000-0005-0000-0000-000011000000}"/>
    <cellStyle name="Comma 2 4 2 2" xfId="100" xr:uid="{4EEF8B0C-8172-4EA6-B97D-2A6083DE9259}"/>
    <cellStyle name="Comma 2 4 2 2 2" xfId="229" xr:uid="{619C4C4A-A3A2-4E44-B928-26A488E652F4}"/>
    <cellStyle name="Comma 2 4 2 3" xfId="170" xr:uid="{77482D40-B211-4FB9-9E3C-ED07C2AB9A2B}"/>
    <cellStyle name="Comma 2 4 3" xfId="99" xr:uid="{53ACCEB4-31B4-48CA-8523-2D825C4FDD16}"/>
    <cellStyle name="Comma 2 4 3 2" xfId="228" xr:uid="{33820768-99D2-4EC1-93B8-8B98F96B0AAD}"/>
    <cellStyle name="Comma 2 4 4" xfId="169" xr:uid="{8170ABE7-B344-4F68-B047-0D0FCC8703AE}"/>
    <cellStyle name="Comma 2 5" xfId="20" xr:uid="{00000000-0005-0000-0000-000012000000}"/>
    <cellStyle name="Comma 2 5 2" xfId="21" xr:uid="{00000000-0005-0000-0000-000013000000}"/>
    <cellStyle name="Comma 2 5 2 2" xfId="102" xr:uid="{E23F40B6-1A87-4B24-9A34-9B90290CA593}"/>
    <cellStyle name="Comma 2 5 2 2 2" xfId="231" xr:uid="{F77B5514-51EA-45B2-A911-1DB247C94BF3}"/>
    <cellStyle name="Comma 2 5 2 3" xfId="172" xr:uid="{4E4BAB98-1721-4C28-B8F4-C56040AEEA3B}"/>
    <cellStyle name="Comma 2 5 3" xfId="101" xr:uid="{E00485B8-A10C-4E15-9177-736AD147F16C}"/>
    <cellStyle name="Comma 2 5 3 2" xfId="230" xr:uid="{EEA54A4D-FA52-45D5-80A2-6FAABC07A6D4}"/>
    <cellStyle name="Comma 2 5 4" xfId="171" xr:uid="{16FF5EB5-6F9A-4898-8A7A-A3539CC69F76}"/>
    <cellStyle name="Comma 2 6" xfId="22" xr:uid="{00000000-0005-0000-0000-000014000000}"/>
    <cellStyle name="Comma 2 6 2" xfId="103" xr:uid="{625C0E3C-A6BA-4C08-8264-BC5821563028}"/>
    <cellStyle name="Comma 2 6 2 2" xfId="232" xr:uid="{3C86B68B-67D5-4490-8FF1-46F8D514FB65}"/>
    <cellStyle name="Comma 2 6 3" xfId="173" xr:uid="{688AE78E-4D9D-47F3-967E-9664406E79BF}"/>
    <cellStyle name="Comma 2 7" xfId="23" xr:uid="{00000000-0005-0000-0000-000015000000}"/>
    <cellStyle name="Comma 2 7 2" xfId="104" xr:uid="{404F535B-1B01-4E5E-B2C0-55534BC344D1}"/>
    <cellStyle name="Comma 2 7 2 2" xfId="233" xr:uid="{6945117F-6583-48FF-BA29-56178455981D}"/>
    <cellStyle name="Comma 2 7 3" xfId="174" xr:uid="{56A8B22B-CF2A-40FC-8B83-A0187022D920}"/>
    <cellStyle name="Comma 2 8" xfId="83" xr:uid="{34F74E56-3F2C-458A-9378-21F52909838A}"/>
    <cellStyle name="Comma 2 8 2" xfId="212" xr:uid="{E5135F52-4B0C-4661-9FC5-27E9A989BB69}"/>
    <cellStyle name="Comma 2 9" xfId="153" xr:uid="{0BEED284-3185-4460-9975-3AF5DF5E1AEC}"/>
    <cellStyle name="Comma 3" xfId="24" xr:uid="{00000000-0005-0000-0000-000016000000}"/>
    <cellStyle name="Comma 3 2" xfId="25" xr:uid="{00000000-0005-0000-0000-000017000000}"/>
    <cellStyle name="Comma 3 2 2" xfId="26" xr:uid="{00000000-0005-0000-0000-000018000000}"/>
    <cellStyle name="Comma 3 2 2 2" xfId="107" xr:uid="{82973761-BA97-45C7-8B04-E7716C5FAA3F}"/>
    <cellStyle name="Comma 3 2 2 2 2" xfId="236" xr:uid="{99D71B2E-654D-4152-8EA3-91E53F114822}"/>
    <cellStyle name="Comma 3 2 2 3" xfId="177" xr:uid="{4ACC3A82-6BCE-49F0-A4F9-8F504F8BEDBE}"/>
    <cellStyle name="Comma 3 2 3" xfId="106" xr:uid="{E13F72B4-73F1-4401-83F0-3F31009B1B2C}"/>
    <cellStyle name="Comma 3 2 3 2" xfId="235" xr:uid="{4A515A84-BBAE-49E6-9347-D6441E793A60}"/>
    <cellStyle name="Comma 3 2 4" xfId="176" xr:uid="{58D9A295-8322-4C49-922E-D8B5AE2DBCE2}"/>
    <cellStyle name="Comma 3 3" xfId="27" xr:uid="{00000000-0005-0000-0000-000019000000}"/>
    <cellStyle name="Comma 3 3 2" xfId="108" xr:uid="{B2963C91-15D8-400E-90C2-D29E4A726796}"/>
    <cellStyle name="Comma 3 3 2 2" xfId="237" xr:uid="{C045E6B0-27C7-47B0-A925-9AC3AFFD510F}"/>
    <cellStyle name="Comma 3 3 3" xfId="178" xr:uid="{44F1F96B-5D00-4A70-8C30-F0A01A4D1181}"/>
    <cellStyle name="Comma 3 4" xfId="105" xr:uid="{E0B019F9-E5C0-48B7-B629-0BAAB302EB3D}"/>
    <cellStyle name="Comma 3 4 2" xfId="234" xr:uid="{1256C513-40A0-4BB7-ADA2-A872AE3E925D}"/>
    <cellStyle name="Comma 3 5" xfId="175" xr:uid="{3EA73905-26E5-4ACB-B125-BB76E50F483B}"/>
    <cellStyle name="Comma 4" xfId="28" xr:uid="{00000000-0005-0000-0000-00001A000000}"/>
    <cellStyle name="Comma 4 2" xfId="29" xr:uid="{00000000-0005-0000-0000-00001B000000}"/>
    <cellStyle name="Comma 4 2 2" xfId="30" xr:uid="{00000000-0005-0000-0000-00001C000000}"/>
    <cellStyle name="Comma 4 2 2 2" xfId="31" xr:uid="{00000000-0005-0000-0000-00001D000000}"/>
    <cellStyle name="Comma 4 2 2 2 2" xfId="112" xr:uid="{BED2545B-166A-4666-95FD-3DF5EDFF444D}"/>
    <cellStyle name="Comma 4 2 2 2 2 2" xfId="241" xr:uid="{8A74B4BE-88F8-419E-A2E1-85443CFFD825}"/>
    <cellStyle name="Comma 4 2 2 2 3" xfId="182" xr:uid="{4EB37D21-9EB2-44EF-8D09-DCB90A84EEA8}"/>
    <cellStyle name="Comma 4 2 2 3" xfId="111" xr:uid="{3DD3B7C3-0E01-4C1D-A560-3B09BFCCA232}"/>
    <cellStyle name="Comma 4 2 2 3 2" xfId="240" xr:uid="{AB876AC4-2C59-4359-B011-B51DBE7AB3DC}"/>
    <cellStyle name="Comma 4 2 2 4" xfId="181" xr:uid="{2F758A97-D16C-4591-9E3F-747CF917F286}"/>
    <cellStyle name="Comma 4 2 3" xfId="32" xr:uid="{00000000-0005-0000-0000-00001E000000}"/>
    <cellStyle name="Comma 4 2 3 2" xfId="113" xr:uid="{FE0CBD13-D7F5-43F0-B21D-76B5B3E97EC8}"/>
    <cellStyle name="Comma 4 2 3 2 2" xfId="242" xr:uid="{508CA607-DF42-41F8-8D52-0E62F66815BB}"/>
    <cellStyle name="Comma 4 2 3 3" xfId="183" xr:uid="{7EEAC964-9786-42CD-9675-A6C175C07290}"/>
    <cellStyle name="Comma 4 2 4" xfId="110" xr:uid="{BAC085D0-73F2-460A-9A26-3AD092C32DF9}"/>
    <cellStyle name="Comma 4 2 4 2" xfId="239" xr:uid="{BE4CCFCD-6B4F-4F08-9CC9-8F12D537B7E4}"/>
    <cellStyle name="Comma 4 2 5" xfId="180" xr:uid="{1A321F21-1377-4E6C-BDE4-20D1E48086C6}"/>
    <cellStyle name="Comma 4 3" xfId="33" xr:uid="{00000000-0005-0000-0000-00001F000000}"/>
    <cellStyle name="Comma 4 3 2" xfId="34" xr:uid="{00000000-0005-0000-0000-000020000000}"/>
    <cellStyle name="Comma 4 3 2 2" xfId="115" xr:uid="{FCDD5099-3DF6-4CCD-AE8B-1CD256C369C8}"/>
    <cellStyle name="Comma 4 3 2 2 2" xfId="244" xr:uid="{707AACC2-DE45-47DF-81F9-9BD7062BFD84}"/>
    <cellStyle name="Comma 4 3 2 3" xfId="185" xr:uid="{8C292280-D2A2-4202-B900-02BCE78EE3ED}"/>
    <cellStyle name="Comma 4 3 3" xfId="114" xr:uid="{600ED599-5099-4D12-BFBB-7C49CE6523E4}"/>
    <cellStyle name="Comma 4 3 3 2" xfId="243" xr:uid="{3D3B0B9D-52F4-407A-A4F5-7E81D1B290E4}"/>
    <cellStyle name="Comma 4 3 4" xfId="184" xr:uid="{AD374625-7D10-4278-81B4-21CC4865D82C}"/>
    <cellStyle name="Comma 4 4" xfId="35" xr:uid="{00000000-0005-0000-0000-000021000000}"/>
    <cellStyle name="Comma 4 4 2" xfId="36" xr:uid="{00000000-0005-0000-0000-000022000000}"/>
    <cellStyle name="Comma 4 4 2 2" xfId="117" xr:uid="{4FBB5629-28E6-4CDE-8349-744987FE8D84}"/>
    <cellStyle name="Comma 4 4 2 2 2" xfId="246" xr:uid="{F54C3E28-CC3E-400F-A425-7C4FE9EFDF27}"/>
    <cellStyle name="Comma 4 4 2 3" xfId="187" xr:uid="{32155269-B14E-4AEB-83BC-229E65408E3F}"/>
    <cellStyle name="Comma 4 4 3" xfId="116" xr:uid="{C22FE2EA-CAE2-4A74-AAE2-835052419FA9}"/>
    <cellStyle name="Comma 4 4 3 2" xfId="245" xr:uid="{32CEFED6-70A4-4EC0-8BFE-8400259FBBF7}"/>
    <cellStyle name="Comma 4 4 4" xfId="186" xr:uid="{73B16C94-224D-4B63-9882-65553EB03ED9}"/>
    <cellStyle name="Comma 4 5" xfId="37" xr:uid="{00000000-0005-0000-0000-000023000000}"/>
    <cellStyle name="Comma 4 5 2" xfId="118" xr:uid="{50882CF0-BB3E-43F4-A76F-E32F5251BBDC}"/>
    <cellStyle name="Comma 4 5 2 2" xfId="247" xr:uid="{2EC13B40-899C-4618-A63E-0D8887A1E6B2}"/>
    <cellStyle name="Comma 4 5 3" xfId="188" xr:uid="{B2D9CDBB-14FB-4B1E-9B39-CBDD92330004}"/>
    <cellStyle name="Comma 4 6" xfId="38" xr:uid="{00000000-0005-0000-0000-000024000000}"/>
    <cellStyle name="Comma 4 6 2" xfId="119" xr:uid="{B1B2B0DB-7E74-425D-8E38-78782FC6DA15}"/>
    <cellStyle name="Comma 4 6 2 2" xfId="248" xr:uid="{0CAFB4B9-98ED-4CCA-B641-168196B8F84C}"/>
    <cellStyle name="Comma 4 6 3" xfId="189" xr:uid="{9350BEE0-323F-448A-85C2-C95334F6DDE6}"/>
    <cellStyle name="Comma 4 7" xfId="109" xr:uid="{07724DB2-6DF0-4EDB-BF69-9931AEC707F6}"/>
    <cellStyle name="Comma 4 7 2" xfId="238" xr:uid="{632525B4-91F8-476E-A2F4-E95F85C522B0}"/>
    <cellStyle name="Comma 4 8" xfId="179" xr:uid="{C075DDED-7F62-4212-92E4-12E5BBCE422B}"/>
    <cellStyle name="Comma 5" xfId="39" xr:uid="{00000000-0005-0000-0000-000025000000}"/>
    <cellStyle name="Comma 5 2" xfId="40" xr:uid="{00000000-0005-0000-0000-000026000000}"/>
    <cellStyle name="Comma 5 2 2" xfId="121" xr:uid="{2983EAA1-DC72-47BB-8A27-01E2DBEA1153}"/>
    <cellStyle name="Comma 5 2 2 2" xfId="250" xr:uid="{9ED5737E-3128-4256-A6C6-6A8ECAD3F2F5}"/>
    <cellStyle name="Comma 5 2 3" xfId="191" xr:uid="{74B94E6D-5857-46D1-A8FB-69FD010381F8}"/>
    <cellStyle name="Comma 5 3" xfId="120" xr:uid="{2518C506-23D1-442D-A1A2-10677130FCBB}"/>
    <cellStyle name="Comma 5 3 2" xfId="249" xr:uid="{7D87929A-6074-4761-98AD-9585EE8A90BA}"/>
    <cellStyle name="Comma 5 4" xfId="190" xr:uid="{B01CE0DD-6D90-47C7-A883-C12D81FC34E4}"/>
    <cellStyle name="Comma 6" xfId="41" xr:uid="{00000000-0005-0000-0000-000027000000}"/>
    <cellStyle name="Comma 6 2" xfId="42" xr:uid="{00000000-0005-0000-0000-000028000000}"/>
    <cellStyle name="Comma 6 2 2" xfId="123" xr:uid="{581C50BC-19BD-495B-BD1A-8380377CC5CB}"/>
    <cellStyle name="Comma 6 2 2 2" xfId="252" xr:uid="{81949D75-BFFD-481D-B0E1-AB7A4CFD4B70}"/>
    <cellStyle name="Comma 6 2 3" xfId="193" xr:uid="{6A76DBE7-CC96-4B8D-AC7C-E2FDA5B61373}"/>
    <cellStyle name="Comma 6 3" xfId="122" xr:uid="{5250754A-888A-467B-8A2E-F134C37E1CC5}"/>
    <cellStyle name="Comma 6 3 2" xfId="251" xr:uid="{29615578-D3B6-4712-8695-4E006BD9455E}"/>
    <cellStyle name="Comma 6 4" xfId="192" xr:uid="{92A13341-EEDE-4A6D-BB22-8627F4163E30}"/>
    <cellStyle name="Comma 7" xfId="43" xr:uid="{00000000-0005-0000-0000-000029000000}"/>
    <cellStyle name="Comma 7 2" xfId="124" xr:uid="{AC2CB098-CE4D-4FA4-B64C-39F307979BA2}"/>
    <cellStyle name="Comma 7 2 2" xfId="253" xr:uid="{50A5759A-A39B-4CE8-ACBF-648D23F3A57B}"/>
    <cellStyle name="Comma 7 3" xfId="194" xr:uid="{E716FC8C-37ED-4412-AA5B-EAE690EEAC8A}"/>
    <cellStyle name="Comma 8" xfId="44" xr:uid="{00000000-0005-0000-0000-00002A000000}"/>
    <cellStyle name="Comma 8 2" xfId="125" xr:uid="{292CF23F-A6F6-4C5A-B328-9E6932CB5B3E}"/>
    <cellStyle name="Comma 8 2 2" xfId="254" xr:uid="{EFFFEDF1-C9E4-479E-94B9-6CB4D36D7816}"/>
    <cellStyle name="Comma 8 3" xfId="195" xr:uid="{D85EF6F6-D2A4-4495-BA26-BD605C42311A}"/>
    <cellStyle name="Comma 9" xfId="45" xr:uid="{00000000-0005-0000-0000-00002B000000}"/>
    <cellStyle name="Comma 9 2" xfId="126" xr:uid="{C5E7682F-18C4-4AB6-BB41-9241D0EE362D}"/>
    <cellStyle name="Comma 9 2 2" xfId="255" xr:uid="{07615387-A501-4A27-ABD3-30AF9330BF9F}"/>
    <cellStyle name="Comma 9 3" xfId="196" xr:uid="{83EE286C-31C6-461E-A7CC-5492C7CA7207}"/>
    <cellStyle name="Currency1 28" xfId="46" xr:uid="{00000000-0005-0000-0000-00002C000000}"/>
    <cellStyle name="Currency1 28 2" xfId="127" xr:uid="{EA0FE713-4755-49A6-B2D5-9C16EB4DA6D8}"/>
    <cellStyle name="Currency1 28 3" xfId="269" xr:uid="{4B7B7A84-118C-43D5-A25C-1861A827D1EB}"/>
    <cellStyle name="Normal" xfId="0" builtinId="0"/>
    <cellStyle name="Normal 10" xfId="47" xr:uid="{00000000-0005-0000-0000-00002D000000}"/>
    <cellStyle name="Normal 10 2" xfId="128" xr:uid="{0BDC6DBD-5AB8-4C54-AE17-063AC3B6E6EA}"/>
    <cellStyle name="Normal 2" xfId="48" xr:uid="{00000000-0005-0000-0000-00002E000000}"/>
    <cellStyle name="Normal 2 10" xfId="49" xr:uid="{00000000-0005-0000-0000-00002F000000}"/>
    <cellStyle name="Normal 2 10 2" xfId="130" xr:uid="{C3813F8C-4DCD-4917-BA42-19B5FCA79E05}"/>
    <cellStyle name="Normal 2 2" xfId="50" xr:uid="{00000000-0005-0000-0000-000030000000}"/>
    <cellStyle name="Normal 2 2 2" xfId="131" xr:uid="{1203CC91-CE8A-4CF2-B868-2A50AAB70C88}"/>
    <cellStyle name="Normal 2 3" xfId="129" xr:uid="{E18CE0CD-F12E-4404-99DA-E0403A0DDA41}"/>
    <cellStyle name="Normal 2 3 2" xfId="256" xr:uid="{1681DAC2-2380-4CCC-90D5-0632BDA4ADF0}"/>
    <cellStyle name="Normal 2 4" xfId="197" xr:uid="{D0195AE1-6FD2-4FAA-AD46-506A7A0B5A0D}"/>
    <cellStyle name="Normal 3" xfId="51" xr:uid="{00000000-0005-0000-0000-000031000000}"/>
    <cellStyle name="Normal 3 2" xfId="132" xr:uid="{3D40B961-A747-49D4-91B9-DDBD77CAB345}"/>
    <cellStyle name="Normal 4" xfId="52" xr:uid="{00000000-0005-0000-0000-000032000000}"/>
    <cellStyle name="Normal 4 3" xfId="53" xr:uid="{00000000-0005-0000-0000-000033000000}"/>
    <cellStyle name="Normal 4 3 2" xfId="133" xr:uid="{0FCEC63C-AFCD-4FCC-933F-248DD52AF324}"/>
    <cellStyle name="Normal 5" xfId="54" xr:uid="{00000000-0005-0000-0000-000034000000}"/>
    <cellStyle name="Normal 5 2" xfId="134" xr:uid="{728B100C-D9D8-47EC-9FCD-DBDC327FEC01}"/>
    <cellStyle name="Normal 6" xfId="55" xr:uid="{00000000-0005-0000-0000-000035000000}"/>
    <cellStyle name="Normal 6 2" xfId="135" xr:uid="{2A6106CA-AA38-413E-95EE-09056F57B2F0}"/>
    <cellStyle name="Normal 7" xfId="56" xr:uid="{00000000-0005-0000-0000-000036000000}"/>
    <cellStyle name="Normal 8" xfId="81" xr:uid="{E47438B1-A2B8-447D-892C-2C8A58D16E5D}"/>
    <cellStyle name="Normal_M033T4" xfId="57" xr:uid="{00000000-0005-0000-0000-000037000000}"/>
    <cellStyle name="Percent 10" xfId="58" xr:uid="{00000000-0005-0000-0000-000038000000}"/>
    <cellStyle name="Percent 10 2" xfId="136" xr:uid="{3E0DE063-289E-419B-8D55-05079ACDFABF}"/>
    <cellStyle name="เครื่องหมายจุลภาค 2" xfId="59" xr:uid="{00000000-0005-0000-0000-000039000000}"/>
    <cellStyle name="เครื่องหมายจุลภาค 2 2" xfId="60" xr:uid="{00000000-0005-0000-0000-00003A000000}"/>
    <cellStyle name="เครื่องหมายจุลภาค 2 2 2" xfId="61" xr:uid="{00000000-0005-0000-0000-00003B000000}"/>
    <cellStyle name="เครื่องหมายจุลภาค 2 2 2 2" xfId="62" xr:uid="{00000000-0005-0000-0000-00003C000000}"/>
    <cellStyle name="เครื่องหมายจุลภาค 2 2 2 2 2" xfId="140" xr:uid="{F998D0BF-612D-4868-A320-E20BC227553B}"/>
    <cellStyle name="เครื่องหมายจุลภาค 2 2 2 2 2 2" xfId="260" xr:uid="{3A715748-AE9D-4D06-8892-A412122B95D8}"/>
    <cellStyle name="เครื่องหมายจุลภาค 2 2 2 2 3" xfId="201" xr:uid="{1BB84C76-8714-4DBF-917E-99C2B935338B}"/>
    <cellStyle name="เครื่องหมายจุลภาค 2 2 2 3" xfId="139" xr:uid="{89C2FE9D-B41C-4F05-80B4-75E90C5913B4}"/>
    <cellStyle name="เครื่องหมายจุลภาค 2 2 2 3 2" xfId="259" xr:uid="{D98E9C57-AF25-4647-B51A-FF03AF479A09}"/>
    <cellStyle name="เครื่องหมายจุลภาค 2 2 2 4" xfId="200" xr:uid="{7E92F438-E02A-4C37-894D-771B05C9615E}"/>
    <cellStyle name="เครื่องหมายจุลภาค 2 2 3" xfId="63" xr:uid="{00000000-0005-0000-0000-00003D000000}"/>
    <cellStyle name="เครื่องหมายจุลภาค 2 2 3 2" xfId="141" xr:uid="{AFA4D6B5-78A1-4F74-A896-7CCAE70916D6}"/>
    <cellStyle name="เครื่องหมายจุลภาค 2 2 3 2 2" xfId="261" xr:uid="{39D309A4-5594-4B84-B7F8-C2C59563D901}"/>
    <cellStyle name="เครื่องหมายจุลภาค 2 2 3 3" xfId="202" xr:uid="{EFE5E1B0-3C05-4211-899E-23A5CE4080C8}"/>
    <cellStyle name="เครื่องหมายจุลภาค 2 2 4" xfId="138" xr:uid="{AB965AAA-64DC-4989-922D-ED6ED984BE11}"/>
    <cellStyle name="เครื่องหมายจุลภาค 2 2 4 2" xfId="258" xr:uid="{E4C45AEB-D227-4548-9B82-BCB7887C2106}"/>
    <cellStyle name="เครื่องหมายจุลภาค 2 2 5" xfId="199" xr:uid="{6E65E042-269B-4714-A6D9-FAFEB58B852C}"/>
    <cellStyle name="เครื่องหมายจุลภาค 2 3" xfId="64" xr:uid="{00000000-0005-0000-0000-00003E000000}"/>
    <cellStyle name="เครื่องหมายจุลภาค 2 3 2" xfId="65" xr:uid="{00000000-0005-0000-0000-00003F000000}"/>
    <cellStyle name="เครื่องหมายจุลภาค 2 3 2 2" xfId="143" xr:uid="{2E7D932F-97F9-4C96-A491-100735F2476A}"/>
    <cellStyle name="เครื่องหมายจุลภาค 2 3 2 2 2" xfId="263" xr:uid="{5BF5A629-FD85-4FED-B152-AB2908D56ACA}"/>
    <cellStyle name="เครื่องหมายจุลภาค 2 3 2 3" xfId="204" xr:uid="{2473F180-EA1E-4B91-9E1B-E1A37EADAA4E}"/>
    <cellStyle name="เครื่องหมายจุลภาค 2 3 3" xfId="142" xr:uid="{B8A79B6E-2A64-4800-982B-384CAF31A6D5}"/>
    <cellStyle name="เครื่องหมายจุลภาค 2 3 3 2" xfId="262" xr:uid="{F4F3509C-5C66-4B39-AF8D-BB37FDD52F1A}"/>
    <cellStyle name="เครื่องหมายจุลภาค 2 3 4" xfId="203" xr:uid="{99F6DBDF-B06C-4750-9E56-C2227518D45A}"/>
    <cellStyle name="เครื่องหมายจุลภาค 2 4" xfId="66" xr:uid="{00000000-0005-0000-0000-000040000000}"/>
    <cellStyle name="เครื่องหมายจุลภาค 2 4 2" xfId="67" xr:uid="{00000000-0005-0000-0000-000041000000}"/>
    <cellStyle name="เครื่องหมายจุลภาค 2 4 2 2" xfId="145" xr:uid="{8D423EDA-E08C-448D-8D9F-4878CFFED950}"/>
    <cellStyle name="เครื่องหมายจุลภาค 2 4 2 2 2" xfId="265" xr:uid="{D786C3FE-02AB-45B8-B86C-73D733D6F3F5}"/>
    <cellStyle name="เครื่องหมายจุลภาค 2 4 2 3" xfId="206" xr:uid="{50FC8A67-F0D8-453F-A25F-1ABC036EADFC}"/>
    <cellStyle name="เครื่องหมายจุลภาค 2 4 3" xfId="144" xr:uid="{AAA50DC3-ADCB-4A8A-AE37-24B89E933326}"/>
    <cellStyle name="เครื่องหมายจุลภาค 2 4 3 2" xfId="264" xr:uid="{6A130DC0-2482-4A36-856B-776E3F79D95B}"/>
    <cellStyle name="เครื่องหมายจุลภาค 2 4 4" xfId="205" xr:uid="{23CA5DC6-3A32-48F9-99C9-DCCDA795D991}"/>
    <cellStyle name="เครื่องหมายจุลภาค 2 5" xfId="68" xr:uid="{00000000-0005-0000-0000-000042000000}"/>
    <cellStyle name="เครื่องหมายจุลภาค 2 5 2" xfId="146" xr:uid="{DFA4E645-FD79-4E08-B77A-5DAB69A4997C}"/>
    <cellStyle name="เครื่องหมายจุลภาค 2 5 2 2" xfId="266" xr:uid="{8930608A-94CA-4A75-8FF7-1CAE8D7C7A3D}"/>
    <cellStyle name="เครื่องหมายจุลภาค 2 5 3" xfId="207" xr:uid="{64702A05-E91E-49F6-B525-5D0835B708E7}"/>
    <cellStyle name="เครื่องหมายจุลภาค 2 6" xfId="69" xr:uid="{00000000-0005-0000-0000-000043000000}"/>
    <cellStyle name="เครื่องหมายจุลภาค 2 6 2" xfId="147" xr:uid="{7A03F137-A662-4C01-B4F1-E9D27D900921}"/>
    <cellStyle name="เครื่องหมายจุลภาค 2 6 2 2" xfId="267" xr:uid="{DC7E2087-C26E-4802-9442-4F3E0E67AA12}"/>
    <cellStyle name="เครื่องหมายจุลภาค 2 6 3" xfId="208" xr:uid="{E7BC5720-B059-448E-96B3-1396744DB7A1}"/>
    <cellStyle name="เครื่องหมายจุลภาค 2 7" xfId="137" xr:uid="{5C7B8BB7-0A75-4C2F-AC0C-881031CABB40}"/>
    <cellStyle name="เครื่องหมายจุลภาค 2 7 2" xfId="257" xr:uid="{370336C7-83AC-4AD5-8C24-ADF2881F76F2}"/>
    <cellStyle name="เครื่องหมายจุลภาค 2 8" xfId="198" xr:uid="{4BE0D1DC-6D20-486A-85C3-951095B5001C}"/>
    <cellStyle name="จุลภาค 2" xfId="70" xr:uid="{00000000-0005-0000-0000-000045000000}"/>
    <cellStyle name="จุลภาค 2 2" xfId="148" xr:uid="{3639DECC-138A-4DAD-A0DD-437E7453A388}"/>
    <cellStyle name="จุลภาค 2 2 2" xfId="268" xr:uid="{75F56F6E-73E8-4D87-9D4A-B4271A4BACBE}"/>
    <cellStyle name="จุลภาค 2 3" xfId="209" xr:uid="{45840B1A-2047-427D-8F6B-C11A46C37123}"/>
    <cellStyle name="ปกติ 2" xfId="71" xr:uid="{00000000-0005-0000-0000-000047000000}"/>
    <cellStyle name="ปกติ 2 2" xfId="149" xr:uid="{BA706CE1-C687-4828-94E4-8D38BEC4BBE6}"/>
    <cellStyle name="ปกติ 2 2 3 2" xfId="72" xr:uid="{00000000-0005-0000-0000-000048000000}"/>
    <cellStyle name="ปกติ 2 2 3 2 2" xfId="150" xr:uid="{D0C979CE-DF89-4FB9-A22B-088E04B08211}"/>
    <cellStyle name="ปกติ 2 6" xfId="73" xr:uid="{00000000-0005-0000-0000-000049000000}"/>
    <cellStyle name="ปกติ 3 2" xfId="74" xr:uid="{00000000-0005-0000-0000-00004A000000}"/>
    <cellStyle name="ปกติ 3 2 2" xfId="151" xr:uid="{0ACBBC0D-8863-472B-9B01-D40F3BADFCD5}"/>
    <cellStyle name="ปกติ_Sheet1" xfId="75" xr:uid="{00000000-0005-0000-0000-00004B000000}"/>
    <cellStyle name="ปกติ_Sheet1 2" xfId="76" xr:uid="{00000000-0005-0000-0000-00004C000000}"/>
    <cellStyle name="ปกติ_Sheet1 2 2" xfId="77" xr:uid="{00000000-0005-0000-0000-00004D000000}"/>
    <cellStyle name="ปกติ_Sheet1 3 2" xfId="78" xr:uid="{00000000-0005-0000-0000-00004E000000}"/>
    <cellStyle name="ปกติ_Sheet1 4" xfId="79" xr:uid="{00000000-0005-0000-0000-000050000000}"/>
  </cellStyles>
  <dxfs count="0"/>
  <tableStyles count="0" defaultTableStyle="TableStyleMedium9" defaultPivotStyle="PivotStyleLight16"/>
  <colors>
    <mruColors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1553" zoomScaleNormal="67" zoomScaleSheetLayoutView="4" workbookViewId="0"/>
  </sheetViews>
  <sheetFormatPr defaultColWidth="9"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34" zoomScaleNormal="13" zoomScaleSheetLayoutView="4" workbookViewId="0"/>
  </sheetViews>
  <sheetFormatPr defaultColWidth="9"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M60"/>
  <sheetViews>
    <sheetView view="pageBreakPreview" zoomScale="80" zoomScaleNormal="100" zoomScaleSheetLayoutView="80" workbookViewId="0">
      <selection activeCell="B44" sqref="B44"/>
    </sheetView>
  </sheetViews>
  <sheetFormatPr defaultColWidth="11.375" defaultRowHeight="27" customHeight="1"/>
  <cols>
    <col min="1" max="1" width="3.375" style="359" customWidth="1"/>
    <col min="2" max="2" width="5" style="359" customWidth="1"/>
    <col min="3" max="5" width="9" style="359" customWidth="1"/>
    <col min="6" max="6" width="1" style="359" customWidth="1"/>
    <col min="7" max="7" width="14.75" style="359" customWidth="1"/>
    <col min="8" max="8" width="1" style="359" customWidth="1"/>
    <col min="9" max="9" width="14.75" style="359" customWidth="1"/>
    <col min="10" max="10" width="1" style="359" customWidth="1"/>
    <col min="11" max="11" width="14.75" style="359" customWidth="1"/>
    <col min="12" max="12" width="1" style="359" customWidth="1"/>
    <col min="13" max="13" width="14.75" style="359" customWidth="1"/>
    <col min="14" max="14" width="4" style="359" customWidth="1"/>
    <col min="15" max="16384" width="11.375" style="359"/>
  </cols>
  <sheetData>
    <row r="1" spans="1:13" s="358" customFormat="1" ht="23.4" customHeight="1">
      <c r="A1" s="391" t="s">
        <v>0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</row>
    <row r="2" spans="1:13" s="358" customFormat="1" ht="23.4" customHeight="1">
      <c r="A2" s="393" t="s">
        <v>683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</row>
    <row r="3" spans="1:13" s="358" customFormat="1" ht="23.4" customHeight="1">
      <c r="A3" s="395" t="s">
        <v>481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</row>
    <row r="4" spans="1:13" ht="23.4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</row>
    <row r="5" spans="1:13" s="358" customFormat="1" ht="23.4" customHeight="1">
      <c r="A5" s="360" t="s">
        <v>1</v>
      </c>
      <c r="B5" s="168" t="s">
        <v>2</v>
      </c>
      <c r="C5" s="168"/>
      <c r="D5" s="168"/>
      <c r="E5" s="168"/>
      <c r="F5" s="168"/>
      <c r="G5" s="168"/>
      <c r="H5" s="168"/>
      <c r="I5" s="168"/>
      <c r="J5" s="168"/>
      <c r="K5" s="167"/>
      <c r="L5" s="167"/>
      <c r="M5" s="167"/>
    </row>
    <row r="6" spans="1:13" ht="23.4" customHeight="1">
      <c r="A6" s="175"/>
      <c r="B6" s="361"/>
      <c r="C6" s="175" t="s">
        <v>3</v>
      </c>
      <c r="D6" s="175"/>
      <c r="E6" s="175"/>
      <c r="F6" s="175"/>
      <c r="G6" s="175"/>
      <c r="H6" s="175"/>
      <c r="I6" s="175"/>
      <c r="J6" s="175"/>
      <c r="K6" s="175"/>
      <c r="L6" s="175"/>
      <c r="M6" s="175"/>
    </row>
    <row r="7" spans="1:13" ht="23.4" customHeight="1">
      <c r="A7" s="175"/>
      <c r="B7" s="175" t="s">
        <v>4</v>
      </c>
      <c r="D7" s="175"/>
      <c r="E7" s="175"/>
      <c r="F7" s="175"/>
      <c r="G7" s="175"/>
      <c r="H7" s="175"/>
      <c r="I7" s="175"/>
      <c r="J7" s="175"/>
      <c r="K7" s="175"/>
      <c r="L7" s="175"/>
      <c r="M7" s="175"/>
    </row>
    <row r="8" spans="1:13" ht="23.4" customHeight="1">
      <c r="A8" s="175"/>
      <c r="B8" s="175" t="s">
        <v>5</v>
      </c>
      <c r="D8" s="175"/>
      <c r="E8" s="175"/>
      <c r="F8" s="175"/>
      <c r="G8" s="175"/>
      <c r="H8" s="175"/>
      <c r="I8" s="175"/>
      <c r="J8" s="175"/>
      <c r="K8" s="175"/>
      <c r="L8" s="175"/>
      <c r="M8" s="175"/>
    </row>
    <row r="9" spans="1:13" ht="23.4" customHeight="1">
      <c r="A9" s="175"/>
      <c r="B9" s="361"/>
      <c r="C9" s="175" t="s">
        <v>6</v>
      </c>
      <c r="D9" s="175"/>
      <c r="E9" s="175"/>
      <c r="F9" s="175"/>
      <c r="G9" s="175"/>
      <c r="H9" s="175"/>
      <c r="I9" s="175"/>
      <c r="J9" s="175"/>
      <c r="K9" s="175"/>
      <c r="L9" s="175"/>
      <c r="M9" s="175"/>
    </row>
    <row r="10" spans="1:13" ht="23.4" customHeight="1">
      <c r="A10" s="175"/>
      <c r="B10" s="361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</row>
    <row r="11" spans="1:13" ht="23.4" customHeight="1">
      <c r="A11" s="168" t="s">
        <v>7</v>
      </c>
      <c r="B11" s="133"/>
      <c r="C11" s="133"/>
      <c r="D11" s="133"/>
      <c r="E11" s="133"/>
      <c r="F11" s="133"/>
      <c r="G11" s="139"/>
      <c r="H11" s="139"/>
      <c r="I11" s="133"/>
      <c r="J11" s="133"/>
      <c r="K11" s="139"/>
      <c r="L11" s="139"/>
      <c r="M11" s="139"/>
    </row>
    <row r="12" spans="1:13" ht="23.4" customHeight="1">
      <c r="A12" s="133"/>
      <c r="B12" s="138"/>
      <c r="C12" s="138" t="s">
        <v>507</v>
      </c>
      <c r="D12" s="138"/>
      <c r="E12" s="139"/>
      <c r="F12" s="133"/>
      <c r="G12" s="139"/>
      <c r="H12" s="139"/>
      <c r="I12" s="133"/>
      <c r="J12" s="133"/>
      <c r="K12" s="139"/>
      <c r="L12" s="139"/>
      <c r="M12" s="139"/>
    </row>
    <row r="13" spans="1:13" ht="24" customHeight="1">
      <c r="A13" s="133"/>
      <c r="B13" s="138" t="s">
        <v>672</v>
      </c>
      <c r="C13" s="138"/>
      <c r="D13" s="138"/>
      <c r="E13" s="139"/>
      <c r="F13" s="133"/>
      <c r="G13" s="139"/>
      <c r="H13" s="139"/>
      <c r="I13" s="133"/>
      <c r="J13" s="133"/>
      <c r="K13" s="139"/>
      <c r="L13" s="139"/>
      <c r="M13" s="139"/>
    </row>
    <row r="14" spans="1:13" ht="24" customHeight="1">
      <c r="A14" s="133"/>
      <c r="B14" s="138" t="s">
        <v>673</v>
      </c>
      <c r="C14" s="138"/>
      <c r="D14" s="138"/>
      <c r="E14" s="139"/>
      <c r="F14" s="133"/>
      <c r="G14" s="139"/>
      <c r="H14" s="139"/>
      <c r="I14" s="133"/>
      <c r="J14" s="133"/>
      <c r="K14" s="139"/>
      <c r="L14" s="139"/>
      <c r="M14" s="139"/>
    </row>
    <row r="15" spans="1:13" ht="23.4" customHeight="1">
      <c r="A15" s="133"/>
      <c r="B15" s="138" t="s">
        <v>508</v>
      </c>
      <c r="C15" s="138"/>
      <c r="D15" s="138"/>
      <c r="E15" s="139"/>
      <c r="F15" s="133"/>
      <c r="G15" s="139"/>
      <c r="H15" s="139"/>
      <c r="I15" s="133"/>
      <c r="J15" s="133"/>
      <c r="K15" s="139"/>
      <c r="L15" s="139"/>
      <c r="M15" s="139"/>
    </row>
    <row r="16" spans="1:13" ht="24" customHeight="1">
      <c r="A16" s="133"/>
      <c r="B16" s="138" t="s">
        <v>732</v>
      </c>
      <c r="C16" s="138"/>
      <c r="D16" s="138"/>
      <c r="E16" s="139"/>
      <c r="F16" s="133"/>
      <c r="G16" s="139"/>
      <c r="H16" s="139"/>
      <c r="I16" s="133"/>
      <c r="J16" s="133"/>
      <c r="K16" s="139"/>
      <c r="L16" s="139"/>
      <c r="M16" s="139"/>
    </row>
    <row r="17" spans="1:13" ht="23.4" customHeight="1">
      <c r="A17" s="133"/>
      <c r="B17" s="138" t="s">
        <v>509</v>
      </c>
      <c r="C17" s="138"/>
      <c r="D17" s="138"/>
      <c r="E17" s="139"/>
      <c r="F17" s="133"/>
      <c r="G17" s="139"/>
      <c r="H17" s="139"/>
      <c r="I17" s="133"/>
      <c r="J17" s="133"/>
      <c r="K17" s="139"/>
      <c r="L17" s="139"/>
      <c r="M17" s="139"/>
    </row>
    <row r="18" spans="1:13" ht="23.4" customHeight="1">
      <c r="A18" s="133"/>
      <c r="B18" s="138" t="s">
        <v>510</v>
      </c>
      <c r="C18" s="138"/>
      <c r="D18" s="138"/>
      <c r="E18" s="139"/>
      <c r="F18" s="133"/>
      <c r="G18" s="139"/>
      <c r="H18" s="139"/>
      <c r="I18" s="133"/>
      <c r="J18" s="133"/>
      <c r="K18" s="139"/>
      <c r="L18" s="139"/>
      <c r="M18" s="139"/>
    </row>
    <row r="19" spans="1:13" ht="23.4" customHeight="1">
      <c r="A19" s="133"/>
      <c r="B19" s="133" t="s">
        <v>511</v>
      </c>
      <c r="C19" s="133"/>
      <c r="D19" s="138"/>
      <c r="E19" s="139"/>
      <c r="F19" s="133"/>
      <c r="G19" s="139"/>
      <c r="H19" s="139"/>
      <c r="I19" s="133"/>
      <c r="J19" s="133"/>
      <c r="K19" s="139"/>
      <c r="L19" s="139"/>
      <c r="M19" s="139"/>
    </row>
    <row r="20" spans="1:13" ht="23.4" customHeight="1">
      <c r="A20" s="133"/>
      <c r="B20" s="133" t="s">
        <v>512</v>
      </c>
      <c r="C20" s="133"/>
      <c r="D20" s="138"/>
      <c r="E20" s="139"/>
      <c r="F20" s="133"/>
      <c r="G20" s="139"/>
      <c r="H20" s="139"/>
      <c r="I20" s="133"/>
      <c r="J20" s="133"/>
      <c r="K20" s="139"/>
      <c r="L20" s="139"/>
      <c r="M20" s="139"/>
    </row>
    <row r="21" spans="1:13" ht="23.4" customHeight="1">
      <c r="A21" s="133"/>
      <c r="B21" s="133" t="s">
        <v>666</v>
      </c>
      <c r="C21" s="133"/>
      <c r="D21" s="138"/>
      <c r="E21" s="139"/>
      <c r="F21" s="133"/>
      <c r="G21" s="139"/>
      <c r="H21" s="139"/>
      <c r="I21" s="133"/>
      <c r="J21" s="133"/>
      <c r="K21" s="139"/>
      <c r="L21" s="139"/>
      <c r="M21" s="139"/>
    </row>
    <row r="22" spans="1:13" ht="23.4" customHeight="1">
      <c r="A22" s="133"/>
      <c r="B22" s="133" t="s">
        <v>665</v>
      </c>
      <c r="C22" s="133"/>
      <c r="D22" s="138"/>
      <c r="E22" s="139"/>
      <c r="F22" s="133"/>
      <c r="G22" s="139"/>
      <c r="H22" s="139"/>
      <c r="I22" s="133"/>
      <c r="J22" s="133"/>
      <c r="K22" s="139"/>
      <c r="L22" s="139"/>
      <c r="M22" s="139"/>
    </row>
    <row r="23" spans="1:13" ht="23.4" customHeight="1">
      <c r="A23" s="133"/>
      <c r="B23" s="133"/>
      <c r="C23" s="133"/>
      <c r="D23" s="167"/>
      <c r="E23" s="167"/>
      <c r="F23" s="133"/>
      <c r="G23" s="139"/>
      <c r="H23" s="139"/>
      <c r="I23" s="133"/>
      <c r="J23" s="133"/>
      <c r="K23" s="139"/>
      <c r="L23" s="139"/>
      <c r="M23" s="139"/>
    </row>
    <row r="24" spans="1:13" s="358" customFormat="1" ht="23.4" customHeight="1">
      <c r="A24" s="168" t="s">
        <v>528</v>
      </c>
      <c r="B24" s="280"/>
      <c r="C24" s="280"/>
      <c r="D24" s="280"/>
      <c r="E24" s="280"/>
      <c r="F24" s="280"/>
      <c r="G24" s="280"/>
      <c r="H24" s="280"/>
      <c r="I24" s="280"/>
      <c r="J24" s="280"/>
      <c r="K24" s="280"/>
      <c r="L24" s="280"/>
      <c r="M24" s="280"/>
    </row>
    <row r="25" spans="1:13" s="358" customFormat="1" ht="23.4" customHeight="1">
      <c r="A25" s="168"/>
      <c r="B25" s="362" t="s">
        <v>8</v>
      </c>
      <c r="C25" s="168" t="s">
        <v>540</v>
      </c>
      <c r="D25" s="280"/>
      <c r="E25" s="280"/>
      <c r="F25" s="280"/>
      <c r="G25" s="280"/>
      <c r="H25" s="280"/>
      <c r="I25" s="280"/>
      <c r="J25" s="280"/>
      <c r="K25" s="280"/>
      <c r="L25" s="280"/>
      <c r="M25" s="280"/>
    </row>
    <row r="26" spans="1:13" s="363" customFormat="1" ht="23.4" customHeight="1">
      <c r="A26" s="138"/>
      <c r="B26" s="306" t="s">
        <v>9</v>
      </c>
      <c r="C26" s="138" t="s">
        <v>529</v>
      </c>
      <c r="D26" s="306"/>
      <c r="E26" s="306"/>
      <c r="F26" s="306"/>
      <c r="G26" s="306"/>
      <c r="H26" s="306"/>
      <c r="I26" s="306"/>
      <c r="J26" s="138"/>
      <c r="K26" s="159"/>
      <c r="L26" s="175"/>
      <c r="M26" s="159"/>
    </row>
    <row r="27" spans="1:13" s="180" customFormat="1" ht="23.4" customHeight="1">
      <c r="B27" s="364" t="s">
        <v>530</v>
      </c>
      <c r="C27" s="364"/>
      <c r="K27" s="365"/>
    </row>
    <row r="28" spans="1:13" s="180" customFormat="1" ht="23.4" customHeight="1">
      <c r="B28" s="364" t="s">
        <v>531</v>
      </c>
      <c r="C28" s="364"/>
      <c r="K28" s="365"/>
    </row>
    <row r="29" spans="1:13" s="180" customFormat="1" ht="23.4" customHeight="1">
      <c r="B29" s="364" t="s">
        <v>532</v>
      </c>
      <c r="C29" s="364"/>
      <c r="K29" s="365"/>
    </row>
    <row r="30" spans="1:13" s="180" customFormat="1" ht="23.4" customHeight="1">
      <c r="B30" s="364" t="s">
        <v>533</v>
      </c>
      <c r="K30" s="365"/>
    </row>
    <row r="31" spans="1:13" s="180" customFormat="1" ht="23.4" customHeight="1">
      <c r="B31" s="366"/>
      <c r="C31" s="180" t="s">
        <v>534</v>
      </c>
      <c r="K31" s="365"/>
    </row>
    <row r="32" spans="1:13" s="180" customFormat="1" ht="23.4" customHeight="1">
      <c r="B32" s="367" t="s">
        <v>535</v>
      </c>
      <c r="C32" s="368"/>
      <c r="K32" s="365"/>
    </row>
    <row r="33" spans="1:13" s="180" customFormat="1" ht="23.4" customHeight="1">
      <c r="B33" s="367" t="s">
        <v>536</v>
      </c>
      <c r="C33" s="368"/>
      <c r="K33" s="365"/>
    </row>
    <row r="34" spans="1:13" s="363" customFormat="1" ht="23.4" customHeight="1">
      <c r="A34" s="138"/>
      <c r="B34" s="367" t="s">
        <v>537</v>
      </c>
      <c r="C34" s="368"/>
      <c r="D34" s="306"/>
      <c r="E34" s="306"/>
      <c r="F34" s="306"/>
      <c r="G34" s="306"/>
      <c r="H34" s="306"/>
      <c r="I34" s="306"/>
      <c r="J34" s="138"/>
      <c r="K34" s="138"/>
      <c r="L34" s="139"/>
      <c r="M34" s="175"/>
    </row>
    <row r="35" spans="1:13" ht="22.5" customHeight="1">
      <c r="A35" s="133"/>
      <c r="B35" s="138"/>
      <c r="C35" s="133"/>
      <c r="D35" s="133"/>
      <c r="E35" s="133"/>
      <c r="F35" s="133"/>
      <c r="G35" s="133"/>
      <c r="H35" s="133"/>
      <c r="I35" s="133"/>
      <c r="J35" s="133"/>
      <c r="K35" s="139"/>
      <c r="L35" s="139"/>
      <c r="M35" s="139"/>
    </row>
    <row r="36" spans="1:13" s="139" customFormat="1" ht="25.2" customHeight="1">
      <c r="A36" s="394" t="s">
        <v>12</v>
      </c>
      <c r="B36" s="394"/>
      <c r="C36" s="394"/>
      <c r="D36" s="394"/>
      <c r="E36" s="394"/>
      <c r="F36" s="394"/>
      <c r="G36" s="394"/>
      <c r="H36" s="394"/>
      <c r="I36" s="394"/>
      <c r="J36" s="394"/>
      <c r="K36" s="394"/>
      <c r="L36" s="394"/>
      <c r="M36" s="394"/>
    </row>
    <row r="37" spans="1:13" s="139" customFormat="1" ht="25.2" customHeight="1">
      <c r="A37" s="133"/>
      <c r="B37" s="141"/>
      <c r="C37" s="138"/>
      <c r="D37" s="141"/>
      <c r="E37" s="141"/>
      <c r="F37" s="141"/>
      <c r="G37" s="133"/>
      <c r="H37" s="133"/>
      <c r="I37" s="133"/>
      <c r="J37" s="133"/>
    </row>
    <row r="38" spans="1:13" s="358" customFormat="1" ht="24" customHeight="1">
      <c r="A38" s="168"/>
      <c r="B38" s="362" t="s">
        <v>8</v>
      </c>
      <c r="C38" s="168" t="s">
        <v>652</v>
      </c>
      <c r="D38" s="280"/>
      <c r="E38" s="280"/>
      <c r="F38" s="280"/>
      <c r="G38" s="280"/>
      <c r="H38" s="280"/>
      <c r="I38" s="280"/>
      <c r="J38" s="280"/>
      <c r="K38" s="280"/>
      <c r="L38" s="280"/>
      <c r="M38" s="280"/>
    </row>
    <row r="39" spans="1:13" ht="24" customHeight="1">
      <c r="A39" s="139"/>
      <c r="B39" s="369"/>
      <c r="C39" s="370" t="s">
        <v>538</v>
      </c>
      <c r="D39" s="306"/>
      <c r="E39" s="306"/>
      <c r="F39" s="306"/>
      <c r="G39" s="306"/>
      <c r="H39" s="306"/>
      <c r="I39" s="306"/>
      <c r="J39" s="138"/>
      <c r="K39" s="138"/>
      <c r="L39" s="139"/>
      <c r="M39" s="175"/>
    </row>
    <row r="40" spans="1:13" ht="24" customHeight="1">
      <c r="A40" s="133"/>
      <c r="B40" s="367" t="s">
        <v>539</v>
      </c>
      <c r="C40" s="368"/>
      <c r="D40" s="133"/>
      <c r="E40" s="133"/>
      <c r="F40" s="133"/>
      <c r="G40" s="133"/>
      <c r="H40" s="133"/>
      <c r="I40" s="133"/>
      <c r="J40" s="133"/>
      <c r="K40" s="139"/>
      <c r="L40" s="139"/>
      <c r="M40" s="139"/>
    </row>
    <row r="41" spans="1:13" s="167" customFormat="1" ht="25.2" customHeight="1">
      <c r="A41" s="168"/>
      <c r="B41" s="360" t="s">
        <v>11</v>
      </c>
      <c r="C41" s="360" t="s">
        <v>541</v>
      </c>
      <c r="D41" s="168"/>
      <c r="E41" s="168"/>
      <c r="F41" s="168"/>
      <c r="G41" s="168"/>
      <c r="H41" s="168"/>
      <c r="I41" s="168"/>
      <c r="J41" s="168"/>
    </row>
    <row r="42" spans="1:13" s="139" customFormat="1" ht="25.2" customHeight="1">
      <c r="B42" s="138" t="s">
        <v>542</v>
      </c>
      <c r="G42" s="371"/>
      <c r="H42" s="371"/>
    </row>
    <row r="43" spans="1:13" s="139" customFormat="1" ht="25.2" customHeight="1">
      <c r="B43" s="370" t="s">
        <v>738</v>
      </c>
      <c r="C43" s="141"/>
      <c r="G43" s="371"/>
      <c r="H43" s="371"/>
    </row>
    <row r="44" spans="1:13" s="139" customFormat="1" ht="25.2" customHeight="1">
      <c r="B44" s="370" t="s">
        <v>737</v>
      </c>
      <c r="C44" s="141"/>
      <c r="G44" s="371"/>
      <c r="H44" s="371"/>
    </row>
    <row r="45" spans="1:13" s="139" customFormat="1" ht="25.2" customHeight="1">
      <c r="B45" s="142"/>
      <c r="C45" s="141"/>
      <c r="G45" s="396" t="s">
        <v>13</v>
      </c>
      <c r="H45" s="396"/>
      <c r="I45" s="396"/>
    </row>
    <row r="46" spans="1:13" s="139" customFormat="1" ht="25.2" customHeight="1">
      <c r="C46" s="392" t="s">
        <v>14</v>
      </c>
      <c r="D46" s="392"/>
      <c r="E46" s="392"/>
      <c r="F46" s="138"/>
      <c r="G46" s="278" t="s">
        <v>482</v>
      </c>
      <c r="H46" s="237"/>
      <c r="I46" s="278" t="s">
        <v>15</v>
      </c>
      <c r="K46" s="392" t="s">
        <v>16</v>
      </c>
      <c r="L46" s="392"/>
      <c r="M46" s="392"/>
    </row>
    <row r="47" spans="1:13" s="139" customFormat="1" ht="25.2" customHeight="1">
      <c r="C47" s="221" t="s">
        <v>17</v>
      </c>
      <c r="D47" s="133"/>
      <c r="E47" s="133"/>
      <c r="F47" s="129"/>
      <c r="K47" s="219"/>
    </row>
    <row r="48" spans="1:13" s="139" customFormat="1" ht="25.2" customHeight="1">
      <c r="B48" s="142"/>
      <c r="C48" s="138" t="s">
        <v>18</v>
      </c>
      <c r="G48" s="219">
        <v>99.99</v>
      </c>
      <c r="H48" s="237"/>
      <c r="I48" s="219">
        <v>99.99</v>
      </c>
      <c r="K48" s="390" t="s">
        <v>19</v>
      </c>
      <c r="L48" s="390"/>
      <c r="M48" s="390"/>
    </row>
    <row r="49" spans="1:13" s="139" customFormat="1" ht="25.2" customHeight="1">
      <c r="A49" s="129"/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</row>
    <row r="50" spans="1:13" s="167" customFormat="1" ht="26.1" customHeight="1">
      <c r="A50" s="158" t="s">
        <v>21</v>
      </c>
      <c r="B50" s="132" t="s">
        <v>543</v>
      </c>
      <c r="C50" s="239"/>
      <c r="D50" s="239"/>
      <c r="G50" s="372"/>
      <c r="H50" s="372"/>
    </row>
    <row r="51" spans="1:13" s="167" customFormat="1" ht="26.1" customHeight="1">
      <c r="A51" s="158"/>
      <c r="B51" s="239"/>
      <c r="C51" s="239" t="s">
        <v>667</v>
      </c>
      <c r="D51" s="239"/>
      <c r="G51" s="372"/>
      <c r="H51" s="372"/>
    </row>
    <row r="52" spans="1:13" s="167" customFormat="1" ht="26.1" customHeight="1">
      <c r="A52" s="158"/>
      <c r="B52" s="239" t="s">
        <v>668</v>
      </c>
      <c r="C52" s="239"/>
      <c r="D52" s="239"/>
      <c r="G52" s="372"/>
      <c r="H52" s="372"/>
    </row>
    <row r="53" spans="1:13" s="167" customFormat="1" ht="26.1" customHeight="1">
      <c r="A53" s="158"/>
      <c r="B53" s="239"/>
      <c r="C53" s="239" t="s">
        <v>670</v>
      </c>
      <c r="D53" s="239"/>
      <c r="G53" s="372"/>
      <c r="H53" s="372"/>
    </row>
    <row r="54" spans="1:13" s="167" customFormat="1" ht="26.1" customHeight="1">
      <c r="A54" s="158"/>
      <c r="B54" s="239" t="s">
        <v>669</v>
      </c>
      <c r="C54" s="239"/>
      <c r="D54" s="239"/>
      <c r="G54" s="372"/>
      <c r="H54" s="372"/>
    </row>
    <row r="55" spans="1:13" s="139" customFormat="1" ht="27.75" customHeight="1">
      <c r="A55" s="129"/>
      <c r="B55" s="129"/>
      <c r="C55" s="129"/>
      <c r="D55" s="129"/>
      <c r="E55" s="129"/>
      <c r="F55" s="129"/>
      <c r="G55" s="129"/>
      <c r="H55" s="129"/>
      <c r="I55" s="129"/>
      <c r="J55" s="129"/>
      <c r="K55" s="129"/>
    </row>
    <row r="56" spans="1:13" ht="27" customHeight="1">
      <c r="A56" s="158" t="s">
        <v>35</v>
      </c>
      <c r="B56" s="132" t="s">
        <v>544</v>
      </c>
      <c r="C56" s="239"/>
    </row>
    <row r="57" spans="1:13" ht="27" customHeight="1">
      <c r="A57" s="158"/>
      <c r="B57" s="239"/>
      <c r="C57" s="239" t="s">
        <v>684</v>
      </c>
    </row>
    <row r="58" spans="1:13" ht="27" customHeight="1">
      <c r="A58" s="158"/>
      <c r="B58" s="239" t="s">
        <v>545</v>
      </c>
      <c r="C58" s="239"/>
    </row>
    <row r="59" spans="1:13" ht="28.2" customHeight="1">
      <c r="A59" s="158"/>
      <c r="B59" s="239" t="s">
        <v>546</v>
      </c>
      <c r="C59" s="239"/>
    </row>
    <row r="60" spans="1:13" ht="26.25" customHeight="1">
      <c r="A60" s="158"/>
      <c r="B60" s="239" t="s">
        <v>685</v>
      </c>
      <c r="C60" s="239"/>
    </row>
  </sheetData>
  <mergeCells count="8">
    <mergeCell ref="K48:M48"/>
    <mergeCell ref="A1:M1"/>
    <mergeCell ref="K46:M46"/>
    <mergeCell ref="A2:M2"/>
    <mergeCell ref="A36:M36"/>
    <mergeCell ref="A3:M3"/>
    <mergeCell ref="C46:E46"/>
    <mergeCell ref="G45:I45"/>
  </mergeCells>
  <phoneticPr fontId="6" type="noConversion"/>
  <pageMargins left="0.78740157480314965" right="0.39370078740157483" top="0.59055118110236227" bottom="0.54" header="0.51181102362204722" footer="0.31496062992125984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6"/>
  <sheetViews>
    <sheetView zoomScale="93" zoomScaleNormal="93" zoomScaleSheetLayoutView="89" workbookViewId="0">
      <selection activeCell="C18" sqref="C18:C19"/>
    </sheetView>
  </sheetViews>
  <sheetFormatPr defaultColWidth="11.375" defaultRowHeight="31.5" customHeight="1"/>
  <cols>
    <col min="1" max="1" width="2.75" style="138" customWidth="1"/>
    <col min="2" max="2" width="4.625" style="138" customWidth="1"/>
    <col min="3" max="4" width="9" style="138" customWidth="1"/>
    <col min="5" max="5" width="3.375" style="138" customWidth="1"/>
    <col min="6" max="6" width="17.75" style="138" customWidth="1"/>
    <col min="7" max="7" width="15.75" style="138" customWidth="1"/>
    <col min="8" max="8" width="1" style="138" customWidth="1"/>
    <col min="9" max="9" width="15.75" style="138" customWidth="1"/>
    <col min="10" max="10" width="1" style="138" customWidth="1"/>
    <col min="11" max="11" width="15.75" style="138" customWidth="1"/>
    <col min="12" max="12" width="1" style="138" customWidth="1"/>
    <col min="13" max="13" width="15.75" style="138" customWidth="1"/>
    <col min="14" max="14" width="1.375" style="138" customWidth="1"/>
    <col min="15" max="16384" width="11.375" style="138"/>
  </cols>
  <sheetData>
    <row r="1" spans="1:13" s="337" customFormat="1" ht="25.95" customHeight="1">
      <c r="A1" s="400" t="s">
        <v>20</v>
      </c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</row>
    <row r="2" spans="1:13" s="337" customFormat="1" ht="25.95" customHeight="1">
      <c r="A2" s="336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</row>
    <row r="3" spans="1:13" s="341" customFormat="1" ht="25.95" customHeight="1">
      <c r="A3" s="338" t="s">
        <v>37</v>
      </c>
      <c r="B3" s="339" t="s">
        <v>38</v>
      </c>
      <c r="C3" s="340"/>
      <c r="D3" s="340"/>
      <c r="E3" s="340"/>
      <c r="F3" s="340"/>
      <c r="G3" s="340"/>
      <c r="H3" s="340"/>
      <c r="I3" s="340"/>
      <c r="J3" s="340"/>
      <c r="K3" s="340"/>
    </row>
    <row r="4" spans="1:13" s="337" customFormat="1" ht="25.95" customHeight="1">
      <c r="A4" s="336"/>
      <c r="B4" s="172"/>
      <c r="C4" s="172" t="s">
        <v>400</v>
      </c>
      <c r="D4" s="336"/>
      <c r="E4" s="336"/>
      <c r="F4" s="336"/>
      <c r="G4" s="336"/>
      <c r="H4" s="336"/>
      <c r="I4" s="336"/>
      <c r="J4" s="336"/>
      <c r="K4" s="336"/>
    </row>
    <row r="5" spans="1:13" s="337" customFormat="1" ht="25.95" customHeight="1">
      <c r="A5" s="336"/>
      <c r="B5" s="172" t="s">
        <v>399</v>
      </c>
      <c r="C5" s="336"/>
      <c r="D5" s="336"/>
      <c r="E5" s="336"/>
      <c r="F5" s="336"/>
      <c r="G5" s="336"/>
      <c r="H5" s="336"/>
      <c r="I5" s="336"/>
      <c r="J5" s="336"/>
      <c r="K5" s="336"/>
    </row>
    <row r="6" spans="1:13" s="337" customFormat="1" ht="25.95" customHeight="1">
      <c r="A6" s="336"/>
      <c r="B6" s="342" t="s">
        <v>39</v>
      </c>
      <c r="C6" s="336"/>
      <c r="D6" s="336"/>
      <c r="E6" s="336"/>
      <c r="F6" s="336"/>
      <c r="G6" s="336"/>
      <c r="H6" s="336"/>
      <c r="I6" s="336"/>
      <c r="J6" s="336"/>
      <c r="K6" s="336"/>
    </row>
    <row r="7" spans="1:13" s="139" customFormat="1" ht="25.95" customHeight="1">
      <c r="A7" s="129"/>
      <c r="B7" s="141">
        <v>6.1</v>
      </c>
      <c r="C7" s="141" t="s">
        <v>40</v>
      </c>
      <c r="D7" s="129"/>
      <c r="E7" s="129"/>
      <c r="F7" s="129"/>
      <c r="G7" s="129"/>
      <c r="H7" s="129"/>
      <c r="I7" s="129"/>
      <c r="J7" s="129"/>
      <c r="K7" s="129"/>
      <c r="L7" s="129"/>
    </row>
    <row r="8" spans="1:13" s="346" customFormat="1" ht="25.95" customHeight="1">
      <c r="A8" s="343"/>
      <c r="B8" s="344" t="s">
        <v>41</v>
      </c>
      <c r="C8" s="401" t="s">
        <v>42</v>
      </c>
      <c r="D8" s="401"/>
      <c r="E8" s="343"/>
      <c r="F8" s="345" t="s">
        <v>43</v>
      </c>
      <c r="G8" s="401" t="s">
        <v>44</v>
      </c>
      <c r="H8" s="401"/>
      <c r="I8" s="401"/>
      <c r="J8" s="343"/>
      <c r="K8" s="401" t="s">
        <v>45</v>
      </c>
      <c r="L8" s="401"/>
      <c r="M8" s="401"/>
    </row>
    <row r="9" spans="1:13" s="346" customFormat="1" ht="25.95" customHeight="1">
      <c r="A9" s="343"/>
      <c r="B9" s="347" t="s">
        <v>1</v>
      </c>
      <c r="C9" s="146" t="s">
        <v>46</v>
      </c>
      <c r="D9" s="343"/>
      <c r="E9" s="343"/>
      <c r="F9" s="146" t="s">
        <v>47</v>
      </c>
      <c r="G9" s="146" t="s">
        <v>48</v>
      </c>
      <c r="H9" s="146"/>
      <c r="I9" s="343"/>
      <c r="J9" s="343"/>
      <c r="K9" s="138" t="s">
        <v>49</v>
      </c>
      <c r="L9" s="146"/>
    </row>
    <row r="10" spans="1:13" s="346" customFormat="1" ht="25.95" customHeight="1">
      <c r="A10" s="343"/>
      <c r="B10" s="347"/>
      <c r="C10" s="146"/>
      <c r="D10" s="343"/>
      <c r="E10" s="343"/>
      <c r="F10" s="146" t="s">
        <v>50</v>
      </c>
      <c r="I10" s="343"/>
      <c r="J10" s="343"/>
      <c r="K10" s="138" t="s">
        <v>513</v>
      </c>
      <c r="L10" s="146"/>
    </row>
    <row r="11" spans="1:13" s="346" customFormat="1" ht="14.4" customHeight="1">
      <c r="A11" s="343"/>
      <c r="B11" s="347"/>
      <c r="C11" s="146"/>
      <c r="D11" s="343"/>
      <c r="E11" s="343"/>
      <c r="F11" s="343"/>
      <c r="G11" s="146"/>
      <c r="H11" s="146"/>
      <c r="I11" s="343"/>
      <c r="J11" s="343"/>
      <c r="K11" s="146"/>
      <c r="L11" s="146"/>
    </row>
    <row r="12" spans="1:13" s="139" customFormat="1" ht="25.95" customHeight="1">
      <c r="A12" s="129"/>
      <c r="B12" s="141">
        <v>6.2</v>
      </c>
      <c r="C12" s="138" t="s">
        <v>547</v>
      </c>
      <c r="D12" s="129"/>
      <c r="E12" s="129"/>
      <c r="F12" s="129"/>
      <c r="G12" s="138"/>
      <c r="H12" s="138"/>
      <c r="I12" s="129"/>
      <c r="J12" s="129"/>
      <c r="K12" s="129"/>
      <c r="L12" s="129"/>
    </row>
    <row r="13" spans="1:13" s="346" customFormat="1" ht="25.95" customHeight="1">
      <c r="B13" s="139"/>
      <c r="C13" s="139"/>
      <c r="D13" s="139"/>
      <c r="E13" s="129"/>
      <c r="F13" s="129"/>
      <c r="G13" s="402" t="s">
        <v>549</v>
      </c>
      <c r="H13" s="402"/>
      <c r="I13" s="402"/>
      <c r="J13" s="402"/>
      <c r="K13" s="402"/>
      <c r="L13" s="402"/>
      <c r="M13" s="402"/>
    </row>
    <row r="14" spans="1:13" s="346" customFormat="1" ht="25.95" customHeight="1">
      <c r="B14" s="348" t="s">
        <v>53</v>
      </c>
      <c r="C14" s="295"/>
      <c r="D14" s="291"/>
      <c r="E14" s="291"/>
      <c r="F14" s="129"/>
      <c r="G14" s="113" t="s">
        <v>483</v>
      </c>
      <c r="H14" s="129"/>
      <c r="I14" s="170" t="s">
        <v>186</v>
      </c>
      <c r="J14" s="129"/>
      <c r="K14" s="170" t="s">
        <v>187</v>
      </c>
      <c r="L14" s="129"/>
      <c r="M14" s="170" t="s">
        <v>484</v>
      </c>
    </row>
    <row r="15" spans="1:13" s="346" customFormat="1" ht="25.95" customHeight="1">
      <c r="A15" s="343"/>
      <c r="B15" s="140" t="s">
        <v>18</v>
      </c>
      <c r="C15" s="140"/>
      <c r="D15" s="129"/>
      <c r="E15" s="129"/>
      <c r="F15" s="129"/>
      <c r="G15" s="138"/>
      <c r="H15" s="138"/>
      <c r="I15" s="129"/>
      <c r="J15" s="129"/>
      <c r="K15" s="129"/>
      <c r="L15" s="129"/>
      <c r="M15" s="139"/>
    </row>
    <row r="16" spans="1:13" s="346" customFormat="1" ht="25.95" customHeight="1">
      <c r="A16" s="343"/>
      <c r="B16" s="141"/>
      <c r="C16" s="141" t="s">
        <v>55</v>
      </c>
      <c r="D16" s="129"/>
      <c r="E16" s="129"/>
      <c r="F16" s="129"/>
      <c r="G16" s="1">
        <v>85000000</v>
      </c>
      <c r="H16" s="138"/>
      <c r="I16" s="1">
        <v>0</v>
      </c>
      <c r="J16" s="138"/>
      <c r="K16" s="52">
        <v>-50000000</v>
      </c>
      <c r="L16" s="138"/>
      <c r="M16" s="298">
        <f>G16+I16+K16</f>
        <v>35000000</v>
      </c>
    </row>
    <row r="17" spans="1:13" s="346" customFormat="1" ht="25.95" customHeight="1">
      <c r="A17" s="343"/>
      <c r="B17" s="141"/>
      <c r="C17" s="141" t="s">
        <v>56</v>
      </c>
      <c r="D17" s="129"/>
      <c r="E17" s="129"/>
      <c r="F17" s="129"/>
      <c r="G17" s="53">
        <v>636410.89</v>
      </c>
      <c r="H17" s="139"/>
      <c r="I17" s="163">
        <v>341506.81</v>
      </c>
      <c r="J17" s="139"/>
      <c r="K17" s="114">
        <v>-977917.7</v>
      </c>
      <c r="L17" s="139"/>
      <c r="M17" s="115">
        <f>G17+I17+K17</f>
        <v>0</v>
      </c>
    </row>
    <row r="18" spans="1:13" s="346" customFormat="1" ht="25.95" customHeight="1">
      <c r="A18" s="343"/>
      <c r="B18" s="141"/>
      <c r="C18" s="387" t="s">
        <v>447</v>
      </c>
      <c r="D18" s="129"/>
      <c r="E18" s="129"/>
      <c r="F18" s="129"/>
      <c r="G18" s="2"/>
      <c r="H18" s="139"/>
      <c r="I18" s="139"/>
      <c r="J18" s="139"/>
      <c r="K18" s="2"/>
      <c r="L18" s="139"/>
      <c r="M18" s="298"/>
    </row>
    <row r="19" spans="1:13" s="146" customFormat="1" ht="25.95" customHeight="1" thickBot="1">
      <c r="B19" s="219"/>
      <c r="C19" s="388" t="s">
        <v>446</v>
      </c>
      <c r="D19" s="129"/>
      <c r="E19" s="129"/>
      <c r="F19" s="129"/>
      <c r="G19" s="116">
        <f>SUM(G16:G17)</f>
        <v>85636410.890000001</v>
      </c>
      <c r="H19" s="138"/>
      <c r="I19" s="116">
        <f>SUM(I16:I17)</f>
        <v>341506.81</v>
      </c>
      <c r="J19" s="138"/>
      <c r="K19" s="117">
        <f>SUM(K16:K17)</f>
        <v>-50977917.700000003</v>
      </c>
      <c r="L19" s="138"/>
      <c r="M19" s="116">
        <f>SUM(M16:M17)</f>
        <v>35000000</v>
      </c>
    </row>
    <row r="20" spans="1:13" s="146" customFormat="1" ht="14.4" customHeight="1" thickTop="1">
      <c r="B20" s="219"/>
      <c r="C20" s="140"/>
      <c r="D20" s="129"/>
      <c r="E20" s="129"/>
      <c r="F20" s="129"/>
      <c r="G20" s="2"/>
      <c r="H20" s="138"/>
      <c r="I20" s="2"/>
      <c r="J20" s="138"/>
      <c r="K20" s="13"/>
      <c r="L20" s="138"/>
      <c r="M20" s="2"/>
    </row>
    <row r="21" spans="1:13" s="146" customFormat="1" ht="29.25" customHeight="1">
      <c r="B21" s="349">
        <v>6.3</v>
      </c>
      <c r="C21" s="138" t="s">
        <v>485</v>
      </c>
    </row>
    <row r="22" spans="1:13" s="146" customFormat="1" ht="29.25" customHeight="1">
      <c r="C22" s="141" t="s">
        <v>427</v>
      </c>
    </row>
    <row r="23" spans="1:13" s="346" customFormat="1" ht="29.25" customHeight="1">
      <c r="E23" s="343"/>
      <c r="F23" s="343"/>
      <c r="G23" s="394"/>
      <c r="H23" s="394"/>
      <c r="I23" s="394"/>
      <c r="J23" s="133"/>
      <c r="K23" s="397" t="s">
        <v>550</v>
      </c>
      <c r="L23" s="397"/>
      <c r="M23" s="397"/>
    </row>
    <row r="24" spans="1:13" s="346" customFormat="1" ht="29.25" customHeight="1">
      <c r="B24" s="350" t="s">
        <v>58</v>
      </c>
      <c r="C24" s="351"/>
      <c r="D24" s="345"/>
      <c r="E24" s="345"/>
      <c r="F24" s="343"/>
      <c r="G24" s="352"/>
      <c r="H24" s="343"/>
      <c r="I24" s="352"/>
      <c r="J24" s="343"/>
      <c r="K24" s="353" t="s">
        <v>484</v>
      </c>
      <c r="L24" s="343"/>
      <c r="M24" s="353" t="s">
        <v>486</v>
      </c>
    </row>
    <row r="25" spans="1:13" s="146" customFormat="1" ht="29.25" customHeight="1">
      <c r="C25" s="146" t="s">
        <v>548</v>
      </c>
      <c r="G25" s="118"/>
      <c r="H25" s="354"/>
      <c r="I25" s="119"/>
      <c r="J25" s="355"/>
      <c r="K25" s="120">
        <v>341506.81</v>
      </c>
      <c r="L25" s="354"/>
      <c r="M25" s="121">
        <v>0</v>
      </c>
    </row>
    <row r="26" spans="1:13" s="146" customFormat="1" ht="29.25" customHeight="1" thickBot="1">
      <c r="C26" s="322" t="s">
        <v>59</v>
      </c>
      <c r="G26" s="122"/>
      <c r="H26" s="123"/>
      <c r="I26" s="122"/>
      <c r="J26" s="355"/>
      <c r="K26" s="124">
        <f>SUM(K25)</f>
        <v>341506.81</v>
      </c>
      <c r="L26" s="354"/>
      <c r="M26" s="124">
        <f>SUM(M25)</f>
        <v>0</v>
      </c>
    </row>
    <row r="27" spans="1:13" s="146" customFormat="1" ht="14.4" customHeight="1" thickTop="1">
      <c r="C27" s="322"/>
      <c r="G27" s="122"/>
      <c r="H27" s="125"/>
      <c r="I27" s="122"/>
      <c r="J27" s="355"/>
      <c r="K27" s="356"/>
      <c r="L27" s="354"/>
      <c r="M27" s="118"/>
    </row>
    <row r="28" spans="1:13" ht="29.25" customHeight="1">
      <c r="B28" s="141">
        <v>6.4</v>
      </c>
      <c r="C28" s="138" t="s">
        <v>686</v>
      </c>
    </row>
    <row r="29" spans="1:13" s="139" customFormat="1" ht="29.25" customHeight="1">
      <c r="A29" s="129"/>
      <c r="B29" s="141"/>
      <c r="D29" s="129"/>
      <c r="E29" s="129"/>
      <c r="G29" s="129"/>
      <c r="H29" s="129"/>
      <c r="I29" s="129"/>
      <c r="J29" s="129"/>
      <c r="K29" s="291"/>
      <c r="L29" s="291"/>
      <c r="M29" s="320" t="s">
        <v>51</v>
      </c>
    </row>
    <row r="30" spans="1:13" s="139" customFormat="1" ht="29.25" customHeight="1">
      <c r="A30" s="129"/>
      <c r="B30" s="141"/>
      <c r="C30" s="141"/>
      <c r="D30" s="129"/>
      <c r="E30" s="129"/>
      <c r="G30" s="225"/>
      <c r="H30" s="225"/>
      <c r="I30" s="225"/>
      <c r="J30" s="225"/>
      <c r="K30" s="398" t="s">
        <v>70</v>
      </c>
      <c r="L30" s="398"/>
      <c r="M30" s="398"/>
    </row>
    <row r="31" spans="1:13" s="139" customFormat="1" ht="29.25" customHeight="1">
      <c r="A31" s="129"/>
      <c r="B31" s="141"/>
      <c r="C31" s="141"/>
      <c r="D31" s="129"/>
      <c r="E31" s="129"/>
      <c r="G31" s="357"/>
      <c r="H31" s="357"/>
      <c r="I31" s="357"/>
      <c r="J31" s="357"/>
      <c r="K31" s="399" t="s">
        <v>57</v>
      </c>
      <c r="L31" s="399"/>
      <c r="M31" s="399"/>
    </row>
    <row r="32" spans="1:13" s="139" customFormat="1" ht="29.25" customHeight="1">
      <c r="B32" s="324"/>
      <c r="C32" s="141"/>
      <c r="D32" s="129"/>
      <c r="E32" s="129"/>
      <c r="G32" s="129"/>
      <c r="H32" s="129"/>
      <c r="I32" s="219"/>
      <c r="J32" s="129"/>
      <c r="K32" s="170" t="s">
        <v>484</v>
      </c>
      <c r="L32" s="129"/>
      <c r="M32" s="170" t="s">
        <v>486</v>
      </c>
    </row>
    <row r="33" spans="3:13" ht="29.25" customHeight="1">
      <c r="C33" s="138" t="s">
        <v>60</v>
      </c>
      <c r="G33" s="10"/>
      <c r="H33" s="10"/>
      <c r="I33" s="10"/>
      <c r="J33" s="10"/>
      <c r="K33" s="5">
        <v>3026651</v>
      </c>
      <c r="L33" s="5"/>
      <c r="M33" s="5">
        <v>3644337</v>
      </c>
    </row>
    <row r="34" spans="3:13" ht="29.25" customHeight="1">
      <c r="C34" s="138" t="s">
        <v>30</v>
      </c>
      <c r="G34" s="10"/>
      <c r="H34" s="10"/>
      <c r="I34" s="10"/>
      <c r="J34" s="10"/>
      <c r="K34" s="5">
        <v>98480.06</v>
      </c>
      <c r="L34" s="5"/>
      <c r="M34" s="5">
        <v>45255.47</v>
      </c>
    </row>
    <row r="35" spans="3:13" ht="29.25" customHeight="1" thickBot="1">
      <c r="C35" s="233" t="s">
        <v>59</v>
      </c>
      <c r="G35" s="313"/>
      <c r="H35" s="233"/>
      <c r="I35" s="313"/>
      <c r="J35" s="233"/>
      <c r="K35" s="126">
        <f>SUM(K33:K34)</f>
        <v>3125131.06</v>
      </c>
      <c r="L35" s="127"/>
      <c r="M35" s="126">
        <f>SUM(M33:M34)</f>
        <v>3689592.47</v>
      </c>
    </row>
    <row r="36" spans="3:13" ht="29.25" customHeight="1" thickTop="1"/>
  </sheetData>
  <mergeCells count="9">
    <mergeCell ref="G23:I23"/>
    <mergeCell ref="K23:M23"/>
    <mergeCell ref="K30:M30"/>
    <mergeCell ref="K31:M31"/>
    <mergeCell ref="A1:M1"/>
    <mergeCell ref="C8:D8"/>
    <mergeCell ref="G8:I8"/>
    <mergeCell ref="K8:M8"/>
    <mergeCell ref="G13:M13"/>
  </mergeCells>
  <pageMargins left="0.78740157480314965" right="0.31496062992125984" top="0.59055118110236227" bottom="0.47244094488188981" header="0.31496062992125984" footer="0.62992125984251968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1"/>
  <sheetViews>
    <sheetView view="pageBreakPreview" zoomScale="90" zoomScaleNormal="90" zoomScaleSheetLayoutView="90" workbookViewId="0">
      <selection activeCell="F12" sqref="F12"/>
    </sheetView>
  </sheetViews>
  <sheetFormatPr defaultColWidth="11.375" defaultRowHeight="27.75" customHeight="1"/>
  <cols>
    <col min="1" max="3" width="3.75" style="138" customWidth="1"/>
    <col min="4" max="4" width="7.625" style="138" customWidth="1"/>
    <col min="5" max="5" width="9.25" style="138" customWidth="1"/>
    <col min="6" max="6" width="4.75" style="138" customWidth="1"/>
    <col min="7" max="7" width="1" style="138" customWidth="1"/>
    <col min="8" max="8" width="9.25" style="138" customWidth="1"/>
    <col min="9" max="9" width="0.75" style="138" customWidth="1"/>
    <col min="10" max="10" width="16.75" style="138" customWidth="1"/>
    <col min="11" max="11" width="0.75" style="138" customWidth="1"/>
    <col min="12" max="12" width="16.75" style="138" customWidth="1"/>
    <col min="13" max="13" width="0.75" style="138" customWidth="1"/>
    <col min="14" max="14" width="16.75" style="138" customWidth="1"/>
    <col min="15" max="15" width="0.75" style="138" customWidth="1"/>
    <col min="16" max="16" width="16.75" style="138" customWidth="1"/>
    <col min="17" max="17" width="1.75" style="138" customWidth="1"/>
    <col min="18" max="16384" width="11.375" style="138"/>
  </cols>
  <sheetData>
    <row r="1" spans="1:17" s="139" customFormat="1" ht="28.95" customHeight="1">
      <c r="A1" s="394" t="s">
        <v>22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129"/>
    </row>
    <row r="2" spans="1:17" s="139" customFormat="1" ht="28.95" customHeight="1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</row>
    <row r="3" spans="1:17" s="139" customFormat="1" ht="28.95" customHeight="1">
      <c r="A3" s="324" t="s">
        <v>61</v>
      </c>
      <c r="B3" s="324" t="s">
        <v>62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</row>
    <row r="4" spans="1:17" s="139" customFormat="1" ht="28.95" customHeight="1">
      <c r="A4" s="129"/>
      <c r="B4" s="142"/>
      <c r="C4" s="142" t="s">
        <v>487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</row>
    <row r="5" spans="1:17" s="139" customFormat="1" ht="28.95" customHeight="1">
      <c r="A5" s="129"/>
      <c r="B5" s="129"/>
      <c r="C5" s="129"/>
      <c r="D5" s="129"/>
      <c r="E5" s="129"/>
      <c r="F5" s="129"/>
      <c r="G5" s="129"/>
      <c r="H5" s="129"/>
      <c r="I5" s="129"/>
      <c r="J5" s="291"/>
      <c r="K5" s="291"/>
      <c r="L5" s="291"/>
      <c r="M5" s="129"/>
      <c r="N5" s="129"/>
      <c r="O5" s="129"/>
      <c r="P5" s="233" t="s">
        <v>51</v>
      </c>
      <c r="Q5" s="129"/>
    </row>
    <row r="6" spans="1:17" s="139" customFormat="1" ht="28.95" customHeight="1">
      <c r="A6" s="129"/>
      <c r="B6" s="129"/>
      <c r="C6" s="129"/>
      <c r="D6" s="129"/>
      <c r="E6" s="129"/>
      <c r="F6" s="129"/>
      <c r="G6" s="133"/>
      <c r="I6" s="133"/>
      <c r="J6" s="403" t="s">
        <v>63</v>
      </c>
      <c r="K6" s="403"/>
      <c r="L6" s="403"/>
      <c r="M6" s="220"/>
      <c r="N6" s="404" t="s">
        <v>52</v>
      </c>
      <c r="O6" s="404"/>
      <c r="P6" s="404"/>
    </row>
    <row r="7" spans="1:17" s="139" customFormat="1" ht="28.95" customHeight="1">
      <c r="A7" s="129"/>
      <c r="B7" s="129"/>
      <c r="C7" s="129"/>
      <c r="D7" s="129"/>
      <c r="E7" s="129"/>
      <c r="F7" s="129"/>
      <c r="G7" s="129"/>
      <c r="H7" s="325"/>
      <c r="I7" s="129"/>
      <c r="J7" s="326" t="s">
        <v>484</v>
      </c>
      <c r="K7" s="325"/>
      <c r="L7" s="326" t="s">
        <v>428</v>
      </c>
      <c r="M7" s="325"/>
      <c r="N7" s="326" t="s">
        <v>484</v>
      </c>
      <c r="O7" s="129"/>
      <c r="P7" s="326" t="s">
        <v>428</v>
      </c>
    </row>
    <row r="8" spans="1:17" s="139" customFormat="1" ht="28.95" customHeight="1">
      <c r="A8" s="129"/>
      <c r="B8" s="129"/>
      <c r="C8" s="142" t="s">
        <v>64</v>
      </c>
      <c r="D8" s="129"/>
      <c r="E8" s="129"/>
      <c r="F8" s="129"/>
      <c r="G8" s="8"/>
      <c r="H8" s="8"/>
      <c r="I8" s="8"/>
      <c r="J8" s="4">
        <v>140000</v>
      </c>
      <c r="K8" s="4"/>
      <c r="L8" s="4">
        <v>140000</v>
      </c>
      <c r="M8" s="4"/>
      <c r="N8" s="4">
        <v>140000</v>
      </c>
      <c r="O8" s="4"/>
      <c r="P8" s="4">
        <v>140000</v>
      </c>
    </row>
    <row r="9" spans="1:17" s="139" customFormat="1" ht="28.95" customHeight="1">
      <c r="A9" s="129"/>
      <c r="B9" s="129"/>
      <c r="C9" s="142" t="s">
        <v>65</v>
      </c>
      <c r="D9" s="129"/>
      <c r="E9" s="129"/>
      <c r="F9" s="129"/>
      <c r="G9" s="327"/>
      <c r="H9" s="327"/>
      <c r="I9" s="327"/>
      <c r="J9" s="327">
        <v>21713109.199999999</v>
      </c>
      <c r="K9" s="327"/>
      <c r="L9" s="327">
        <v>19712997.240000002</v>
      </c>
      <c r="M9" s="327"/>
      <c r="N9" s="327">
        <v>21712109.199999999</v>
      </c>
      <c r="O9" s="222"/>
      <c r="P9" s="327">
        <v>19711997.240000002</v>
      </c>
    </row>
    <row r="10" spans="1:17" s="139" customFormat="1" ht="28.95" customHeight="1">
      <c r="A10" s="129"/>
      <c r="B10" s="129"/>
      <c r="C10" s="142" t="s">
        <v>66</v>
      </c>
      <c r="D10" s="129"/>
      <c r="E10" s="129"/>
      <c r="F10" s="129"/>
      <c r="G10" s="327"/>
      <c r="H10" s="327"/>
      <c r="I10" s="327"/>
      <c r="J10" s="327">
        <v>80287204.030000001</v>
      </c>
      <c r="K10" s="327"/>
      <c r="L10" s="327">
        <v>13325055.68</v>
      </c>
      <c r="M10" s="327"/>
      <c r="N10" s="327">
        <v>20632032.59</v>
      </c>
      <c r="O10" s="222"/>
      <c r="P10" s="327">
        <v>4558182.7599999988</v>
      </c>
    </row>
    <row r="11" spans="1:17" s="139" customFormat="1" ht="28.95" customHeight="1">
      <c r="A11" s="129"/>
      <c r="B11" s="129"/>
      <c r="C11" s="142" t="s">
        <v>67</v>
      </c>
      <c r="D11" s="129"/>
      <c r="E11" s="129"/>
      <c r="F11" s="129"/>
      <c r="G11" s="328"/>
      <c r="H11" s="10"/>
      <c r="I11" s="222"/>
      <c r="J11" s="327">
        <v>221757.62</v>
      </c>
      <c r="K11" s="327"/>
      <c r="L11" s="327">
        <v>221757.62</v>
      </c>
      <c r="M11" s="327"/>
      <c r="N11" s="327">
        <v>221757.62</v>
      </c>
      <c r="O11" s="329"/>
      <c r="P11" s="327">
        <v>221757.62</v>
      </c>
    </row>
    <row r="12" spans="1:17" s="139" customFormat="1" ht="28.95" customHeight="1" thickBot="1">
      <c r="A12" s="129"/>
      <c r="B12" s="129"/>
      <c r="D12" s="142" t="s">
        <v>59</v>
      </c>
      <c r="E12" s="129"/>
      <c r="F12" s="129"/>
      <c r="G12" s="2"/>
      <c r="H12" s="2"/>
      <c r="I12" s="2"/>
      <c r="J12" s="57">
        <f>SUM(J8:J11)</f>
        <v>102362070.85000001</v>
      </c>
      <c r="K12" s="2"/>
      <c r="L12" s="57">
        <f>SUM(L8:L11)</f>
        <v>33399810.540000003</v>
      </c>
      <c r="M12" s="2"/>
      <c r="N12" s="57">
        <f>SUM(N8:N11)</f>
        <v>42705899.409999996</v>
      </c>
      <c r="O12" s="1"/>
      <c r="P12" s="57">
        <f>SUM(P8:P11)</f>
        <v>24631937.620000001</v>
      </c>
    </row>
    <row r="13" spans="1:17" s="139" customFormat="1" ht="28.95" customHeight="1" thickTop="1">
      <c r="A13" s="129"/>
      <c r="B13" s="129"/>
      <c r="C13" s="142" t="s">
        <v>733</v>
      </c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</row>
    <row r="14" spans="1:17" s="139" customFormat="1" ht="28.95" customHeight="1">
      <c r="A14" s="129"/>
      <c r="B14" s="142" t="s">
        <v>734</v>
      </c>
      <c r="C14" s="142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</row>
    <row r="15" spans="1:17" ht="28.95" customHeight="1"/>
    <row r="16" spans="1:17" ht="28.95" customHeight="1">
      <c r="A16" s="288" t="s">
        <v>68</v>
      </c>
      <c r="B16" s="136" t="s">
        <v>69</v>
      </c>
      <c r="C16" s="330"/>
      <c r="D16" s="331"/>
      <c r="E16" s="331"/>
      <c r="F16" s="129"/>
      <c r="G16" s="129"/>
      <c r="H16" s="166"/>
      <c r="I16" s="129"/>
      <c r="J16" s="307"/>
      <c r="K16" s="129"/>
      <c r="L16" s="166"/>
      <c r="M16" s="166"/>
      <c r="N16" s="166"/>
      <c r="O16" s="129"/>
      <c r="P16" s="307"/>
    </row>
    <row r="17" spans="1:16" ht="28.95" customHeight="1">
      <c r="A17" s="141"/>
      <c r="B17" s="141"/>
      <c r="C17" s="129"/>
      <c r="D17" s="129"/>
      <c r="E17" s="129"/>
      <c r="F17" s="129"/>
      <c r="G17" s="129"/>
      <c r="H17" s="332"/>
      <c r="I17" s="332"/>
      <c r="J17" s="194"/>
      <c r="K17" s="194"/>
      <c r="L17" s="194"/>
      <c r="M17" s="194"/>
      <c r="N17" s="291"/>
      <c r="O17" s="291"/>
      <c r="P17" s="320" t="s">
        <v>51</v>
      </c>
    </row>
    <row r="18" spans="1:16" ht="28.95" customHeight="1">
      <c r="A18" s="141"/>
      <c r="B18" s="141"/>
      <c r="C18" s="129"/>
      <c r="D18" s="129"/>
      <c r="E18" s="129"/>
      <c r="F18" s="142"/>
      <c r="G18" s="142"/>
      <c r="H18" s="194"/>
      <c r="I18" s="194"/>
      <c r="J18" s="194"/>
      <c r="K18" s="194"/>
      <c r="L18" s="194"/>
      <c r="M18" s="194"/>
      <c r="N18" s="394" t="s">
        <v>70</v>
      </c>
      <c r="O18" s="394"/>
      <c r="P18" s="394"/>
    </row>
    <row r="19" spans="1:16" ht="28.95" customHeight="1">
      <c r="A19" s="141"/>
      <c r="B19" s="141"/>
      <c r="C19" s="142"/>
      <c r="D19" s="142"/>
      <c r="E19" s="142"/>
      <c r="F19" s="129"/>
      <c r="G19" s="129"/>
      <c r="H19" s="304"/>
      <c r="I19" s="219"/>
      <c r="J19" s="333"/>
      <c r="K19" s="194"/>
      <c r="L19" s="194"/>
      <c r="M19" s="194"/>
      <c r="N19" s="403" t="s">
        <v>52</v>
      </c>
      <c r="O19" s="403"/>
      <c r="P19" s="403"/>
    </row>
    <row r="20" spans="1:16" ht="28.95" customHeight="1">
      <c r="A20" s="141"/>
      <c r="B20" s="141"/>
      <c r="C20" s="142"/>
      <c r="D20" s="142"/>
      <c r="E20" s="142"/>
      <c r="F20" s="129"/>
      <c r="G20" s="129"/>
      <c r="H20" s="219"/>
      <c r="I20" s="219"/>
      <c r="J20" s="219"/>
      <c r="K20" s="219"/>
      <c r="L20" s="304"/>
      <c r="M20" s="219"/>
      <c r="N20" s="170" t="s">
        <v>484</v>
      </c>
      <c r="O20" s="129"/>
      <c r="P20" s="170" t="s">
        <v>428</v>
      </c>
    </row>
    <row r="21" spans="1:16" ht="28.95" customHeight="1">
      <c r="A21" s="141"/>
      <c r="B21" s="139"/>
      <c r="C21" s="334" t="s">
        <v>71</v>
      </c>
      <c r="D21" s="139"/>
      <c r="E21" s="141"/>
      <c r="F21" s="129"/>
      <c r="G21" s="129"/>
      <c r="H21" s="36"/>
      <c r="I21" s="36"/>
      <c r="J21" s="37"/>
      <c r="K21" s="36"/>
      <c r="L21" s="38"/>
      <c r="M21" s="18"/>
      <c r="N21" s="10"/>
      <c r="O21" s="2"/>
      <c r="P21" s="10"/>
    </row>
    <row r="22" spans="1:16" ht="28.95" customHeight="1">
      <c r="A22" s="141"/>
      <c r="B22" s="139"/>
      <c r="C22" s="141"/>
      <c r="D22" s="141" t="s">
        <v>72</v>
      </c>
      <c r="E22" s="141"/>
      <c r="F22" s="129"/>
      <c r="G22" s="129"/>
      <c r="H22" s="36"/>
      <c r="I22" s="36"/>
      <c r="J22" s="37"/>
      <c r="K22" s="36"/>
      <c r="L22" s="38"/>
      <c r="M22" s="18"/>
      <c r="N22" s="39">
        <v>3602284.07</v>
      </c>
      <c r="O22" s="139"/>
      <c r="P22" s="39">
        <v>864816.64000000001</v>
      </c>
    </row>
    <row r="23" spans="1:16" ht="28.95" customHeight="1">
      <c r="A23" s="141"/>
      <c r="B23" s="139"/>
      <c r="C23" s="141"/>
      <c r="D23" s="139" t="s">
        <v>73</v>
      </c>
      <c r="E23" s="141"/>
      <c r="F23" s="129"/>
      <c r="G23" s="129"/>
      <c r="H23" s="36"/>
      <c r="I23" s="36"/>
      <c r="J23" s="37"/>
      <c r="K23" s="36"/>
      <c r="L23" s="38"/>
      <c r="M23" s="18"/>
      <c r="N23" s="40">
        <v>155226.4700000002</v>
      </c>
      <c r="O23" s="139"/>
      <c r="P23" s="40">
        <v>189468.69999999984</v>
      </c>
    </row>
    <row r="24" spans="1:16" ht="28.95" customHeight="1">
      <c r="A24" s="141"/>
      <c r="B24" s="139"/>
      <c r="C24" s="141"/>
      <c r="D24" s="141"/>
      <c r="E24" s="335" t="s">
        <v>74</v>
      </c>
      <c r="F24" s="129"/>
      <c r="G24" s="129"/>
      <c r="H24" s="36"/>
      <c r="I24" s="36"/>
      <c r="J24" s="37"/>
      <c r="K24" s="36"/>
      <c r="L24" s="38"/>
      <c r="M24" s="18"/>
      <c r="N24" s="41">
        <f>SUM(N22:N23)</f>
        <v>3757510.54</v>
      </c>
      <c r="O24" s="21"/>
      <c r="P24" s="41">
        <f>SUM(P22:P23)</f>
        <v>1054285.3399999999</v>
      </c>
    </row>
    <row r="25" spans="1:16" ht="28.95" customHeight="1" thickBot="1">
      <c r="A25" s="141"/>
      <c r="B25" s="139"/>
      <c r="C25" s="141"/>
      <c r="D25" s="142"/>
      <c r="E25" s="142" t="s">
        <v>75</v>
      </c>
      <c r="F25" s="129"/>
      <c r="G25" s="129"/>
      <c r="H25" s="42"/>
      <c r="I25" s="42"/>
      <c r="J25" s="37"/>
      <c r="K25" s="42"/>
      <c r="L25" s="42"/>
      <c r="M25" s="19"/>
      <c r="N25" s="43">
        <f>+N24</f>
        <v>3757510.54</v>
      </c>
      <c r="O25" s="40"/>
      <c r="P25" s="43">
        <f>+P24</f>
        <v>1054285.3399999999</v>
      </c>
    </row>
    <row r="26" spans="1:16" ht="28.95" customHeight="1" thickTop="1"/>
    <row r="27" spans="1:16" ht="28.95" customHeight="1"/>
    <row r="28" spans="1:16" ht="28.95" customHeight="1"/>
    <row r="29" spans="1:16" ht="28.95" customHeight="1"/>
    <row r="30" spans="1:16" ht="28.95" customHeight="1"/>
    <row r="31" spans="1:16" ht="28.95" customHeight="1"/>
  </sheetData>
  <mergeCells count="5">
    <mergeCell ref="N18:P18"/>
    <mergeCell ref="N19:P19"/>
    <mergeCell ref="A1:P1"/>
    <mergeCell ref="N6:P6"/>
    <mergeCell ref="J6:L6"/>
  </mergeCells>
  <pageMargins left="0.78740157480314965" right="0.34" top="0.59055118110236227" bottom="0.39370078740157483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7"/>
  <sheetViews>
    <sheetView view="pageBreakPreview" zoomScale="80" zoomScaleNormal="80" zoomScaleSheetLayoutView="80" workbookViewId="0">
      <selection activeCell="E15" sqref="E15"/>
    </sheetView>
  </sheetViews>
  <sheetFormatPr defaultColWidth="11.375" defaultRowHeight="30" customHeight="1"/>
  <cols>
    <col min="1" max="1" width="2.625" style="137" customWidth="1"/>
    <col min="2" max="2" width="5" style="137" customWidth="1"/>
    <col min="3" max="3" width="3" style="137" customWidth="1"/>
    <col min="4" max="5" width="11.375" style="137" customWidth="1"/>
    <col min="6" max="6" width="6.75" style="137" customWidth="1"/>
    <col min="7" max="7" width="1.75" style="137" customWidth="1"/>
    <col min="8" max="8" width="6.75" style="137" customWidth="1"/>
    <col min="9" max="9" width="0.75" style="137" customWidth="1"/>
    <col min="10" max="10" width="15.875" style="137" customWidth="1"/>
    <col min="11" max="11" width="0.75" style="137" customWidth="1"/>
    <col min="12" max="12" width="15.875" style="137" customWidth="1"/>
    <col min="13" max="13" width="0.75" style="137" customWidth="1"/>
    <col min="14" max="14" width="15.875" style="137" customWidth="1"/>
    <col min="15" max="15" width="0.75" style="137" customWidth="1"/>
    <col min="16" max="16" width="15.875" style="137" customWidth="1"/>
    <col min="17" max="17" width="1.625" style="137" customWidth="1"/>
    <col min="18" max="16384" width="11.375" style="137"/>
  </cols>
  <sheetData>
    <row r="1" spans="1:16" s="139" customFormat="1" ht="25.5" customHeight="1">
      <c r="A1" s="394" t="s">
        <v>551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</row>
    <row r="2" spans="1:16" s="139" customFormat="1" ht="25.5" customHeight="1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</row>
    <row r="3" spans="1:16" s="139" customFormat="1" ht="25.5" customHeight="1">
      <c r="A3" s="288" t="s">
        <v>76</v>
      </c>
      <c r="B3" s="136" t="s">
        <v>77</v>
      </c>
      <c r="C3" s="133"/>
      <c r="D3" s="133"/>
      <c r="E3" s="133"/>
      <c r="F3" s="133"/>
      <c r="G3" s="133"/>
      <c r="H3" s="133"/>
      <c r="I3" s="133"/>
      <c r="J3" s="228"/>
      <c r="K3" s="133"/>
      <c r="L3" s="228"/>
      <c r="M3" s="228"/>
      <c r="N3" s="228"/>
      <c r="O3" s="133"/>
      <c r="P3" s="133"/>
    </row>
    <row r="4" spans="1:16" s="138" customFormat="1" ht="25.5" customHeight="1">
      <c r="H4" s="142"/>
      <c r="I4" s="129"/>
      <c r="J4" s="291"/>
      <c r="K4" s="291"/>
      <c r="L4" s="291"/>
      <c r="M4" s="129"/>
      <c r="N4" s="291"/>
      <c r="O4" s="291"/>
      <c r="P4" s="320" t="s">
        <v>51</v>
      </c>
    </row>
    <row r="5" spans="1:16" s="138" customFormat="1" ht="25.5" customHeight="1">
      <c r="H5" s="133"/>
      <c r="I5" s="133"/>
      <c r="J5" s="405" t="s">
        <v>63</v>
      </c>
      <c r="K5" s="405"/>
      <c r="L5" s="405"/>
      <c r="N5" s="404" t="s">
        <v>52</v>
      </c>
      <c r="O5" s="404"/>
      <c r="P5" s="404"/>
    </row>
    <row r="6" spans="1:16" s="138" customFormat="1" ht="25.5" customHeight="1">
      <c r="H6" s="237"/>
      <c r="I6" s="129"/>
      <c r="J6" s="170" t="s">
        <v>484</v>
      </c>
      <c r="K6" s="129"/>
      <c r="L6" s="170" t="s">
        <v>428</v>
      </c>
      <c r="M6" s="219"/>
      <c r="N6" s="170" t="s">
        <v>484</v>
      </c>
      <c r="O6" s="129"/>
      <c r="P6" s="226" t="s">
        <v>428</v>
      </c>
    </row>
    <row r="7" spans="1:16" s="138" customFormat="1" ht="25.5" customHeight="1">
      <c r="B7" s="138" t="s">
        <v>78</v>
      </c>
      <c r="H7" s="237"/>
      <c r="I7" s="129"/>
      <c r="J7" s="4">
        <v>330507794.68000001</v>
      </c>
      <c r="K7" s="129"/>
      <c r="L7" s="5">
        <v>330507794.68000001</v>
      </c>
      <c r="M7" s="219"/>
      <c r="N7" s="4">
        <v>329232906.68000001</v>
      </c>
      <c r="O7" s="129"/>
      <c r="P7" s="5">
        <v>329232906.68000001</v>
      </c>
    </row>
    <row r="8" spans="1:16" s="138" customFormat="1" ht="25.5" customHeight="1">
      <c r="B8" s="138" t="s">
        <v>79</v>
      </c>
      <c r="H8" s="44"/>
      <c r="I8" s="2"/>
      <c r="J8" s="45">
        <v>-330507794.68000001</v>
      </c>
      <c r="K8" s="1"/>
      <c r="L8" s="45">
        <v>-330507794.68000001</v>
      </c>
      <c r="M8" s="45"/>
      <c r="N8" s="45">
        <v>-329232906.68000001</v>
      </c>
      <c r="O8" s="20"/>
      <c r="P8" s="46">
        <v>-329232906.68000001</v>
      </c>
    </row>
    <row r="9" spans="1:16" s="138" customFormat="1" ht="25.5" customHeight="1" thickBot="1">
      <c r="C9" s="138" t="s">
        <v>59</v>
      </c>
      <c r="H9" s="2"/>
      <c r="I9" s="321"/>
      <c r="J9" s="47">
        <f>SUM(J7:J8)</f>
        <v>0</v>
      </c>
      <c r="K9" s="48"/>
      <c r="L9" s="47">
        <f>SUM(L7:L8)</f>
        <v>0</v>
      </c>
      <c r="M9" s="48"/>
      <c r="N9" s="47">
        <f>SUM(N7:N8)</f>
        <v>0</v>
      </c>
      <c r="O9" s="322"/>
      <c r="P9" s="47">
        <f>SUM(P7:P8)</f>
        <v>0</v>
      </c>
    </row>
    <row r="10" spans="1:16" s="139" customFormat="1" ht="25.5" customHeight="1" thickTop="1">
      <c r="A10" s="306"/>
      <c r="C10" s="138" t="s">
        <v>489</v>
      </c>
      <c r="D10" s="138"/>
      <c r="H10" s="306"/>
      <c r="I10" s="306"/>
      <c r="J10" s="306"/>
      <c r="K10" s="306"/>
      <c r="N10" s="306"/>
      <c r="P10" s="306"/>
    </row>
    <row r="11" spans="1:16" s="139" customFormat="1" ht="25.5" customHeight="1">
      <c r="A11" s="306"/>
      <c r="B11" s="138" t="s">
        <v>401</v>
      </c>
      <c r="H11" s="306"/>
      <c r="I11" s="306"/>
      <c r="J11" s="306"/>
      <c r="K11" s="306"/>
      <c r="N11" s="306"/>
      <c r="P11" s="306"/>
    </row>
    <row r="12" spans="1:16" s="139" customFormat="1" ht="25.5" customHeight="1">
      <c r="A12" s="306"/>
      <c r="B12" s="138" t="s">
        <v>402</v>
      </c>
      <c r="H12" s="306"/>
      <c r="I12" s="306"/>
      <c r="J12" s="306"/>
      <c r="K12" s="306"/>
      <c r="N12" s="306"/>
      <c r="P12" s="306"/>
    </row>
    <row r="13" spans="1:16" s="139" customFormat="1" ht="25.5" customHeight="1">
      <c r="A13" s="306"/>
      <c r="B13" s="138" t="s">
        <v>403</v>
      </c>
      <c r="H13" s="306"/>
      <c r="I13" s="306"/>
      <c r="J13" s="306"/>
      <c r="K13" s="306"/>
      <c r="N13" s="306"/>
      <c r="P13" s="306"/>
    </row>
    <row r="14" spans="1:16" s="139" customFormat="1" ht="25.5" customHeight="1">
      <c r="A14" s="306"/>
      <c r="B14" s="138" t="s">
        <v>404</v>
      </c>
      <c r="H14" s="306"/>
      <c r="I14" s="306"/>
      <c r="J14" s="306"/>
      <c r="K14" s="306"/>
      <c r="N14" s="306"/>
      <c r="P14" s="306"/>
    </row>
    <row r="15" spans="1:16" s="139" customFormat="1" ht="25.5" customHeight="1">
      <c r="A15" s="306"/>
      <c r="B15" s="138" t="s">
        <v>405</v>
      </c>
      <c r="H15" s="306"/>
      <c r="I15" s="306"/>
      <c r="J15" s="306"/>
      <c r="K15" s="306"/>
      <c r="N15" s="306"/>
      <c r="P15" s="306"/>
    </row>
    <row r="16" spans="1:16" s="139" customFormat="1" ht="25.5" customHeight="1">
      <c r="A16" s="306"/>
      <c r="B16" s="138" t="s">
        <v>406</v>
      </c>
      <c r="H16" s="306"/>
      <c r="I16" s="306"/>
      <c r="J16" s="306"/>
      <c r="K16" s="306"/>
      <c r="N16" s="306"/>
      <c r="P16" s="306"/>
    </row>
    <row r="17" spans="1:17" s="139" customFormat="1" ht="25.5" customHeight="1">
      <c r="A17" s="306"/>
      <c r="B17" s="138" t="s">
        <v>407</v>
      </c>
      <c r="H17" s="306"/>
      <c r="I17" s="306"/>
      <c r="J17" s="306"/>
      <c r="K17" s="306"/>
      <c r="N17" s="306"/>
      <c r="P17" s="306"/>
    </row>
    <row r="18" spans="1:17" s="139" customFormat="1" ht="25.5" customHeight="1">
      <c r="A18" s="306"/>
      <c r="B18" s="138" t="s">
        <v>408</v>
      </c>
      <c r="H18" s="306"/>
      <c r="I18" s="306"/>
      <c r="J18" s="306"/>
      <c r="K18" s="306"/>
      <c r="N18" s="306"/>
      <c r="P18" s="306"/>
    </row>
    <row r="19" spans="1:17" s="139" customFormat="1" ht="25.5" customHeight="1">
      <c r="A19" s="306"/>
      <c r="B19" s="138" t="s">
        <v>409</v>
      </c>
      <c r="H19" s="306"/>
      <c r="I19" s="306"/>
      <c r="J19" s="306"/>
      <c r="K19" s="306"/>
      <c r="N19" s="306"/>
      <c r="P19" s="306"/>
    </row>
    <row r="20" spans="1:17" s="139" customFormat="1" ht="25.5" customHeight="1">
      <c r="A20" s="306"/>
      <c r="B20" s="138" t="s">
        <v>410</v>
      </c>
      <c r="H20" s="306"/>
      <c r="I20" s="306"/>
      <c r="J20" s="306"/>
      <c r="K20" s="306"/>
      <c r="N20" s="306"/>
      <c r="P20" s="306"/>
    </row>
    <row r="21" spans="1:17" s="139" customFormat="1" ht="25.5" customHeight="1">
      <c r="A21" s="306"/>
      <c r="B21" s="138" t="s">
        <v>411</v>
      </c>
      <c r="H21" s="306"/>
      <c r="I21" s="306"/>
      <c r="J21" s="306"/>
      <c r="K21" s="306"/>
      <c r="N21" s="306"/>
      <c r="P21" s="306"/>
    </row>
    <row r="22" spans="1:17" s="139" customFormat="1" ht="25.5" customHeight="1">
      <c r="A22" s="306"/>
      <c r="B22" s="138" t="s">
        <v>80</v>
      </c>
      <c r="H22" s="306"/>
      <c r="I22" s="306"/>
      <c r="J22" s="306"/>
      <c r="K22" s="306"/>
      <c r="N22" s="306"/>
      <c r="P22" s="306"/>
    </row>
    <row r="23" spans="1:17" s="139" customFormat="1" ht="25.5" customHeight="1">
      <c r="A23" s="306"/>
      <c r="C23" s="139" t="s">
        <v>419</v>
      </c>
      <c r="I23" s="306"/>
      <c r="J23" s="306"/>
      <c r="K23" s="306"/>
      <c r="L23" s="306"/>
      <c r="O23" s="306"/>
      <c r="Q23" s="306"/>
    </row>
    <row r="24" spans="1:17" s="139" customFormat="1" ht="25.5" customHeight="1">
      <c r="A24" s="306"/>
      <c r="B24" s="139" t="s">
        <v>522</v>
      </c>
      <c r="I24" s="306"/>
      <c r="J24" s="306"/>
      <c r="K24" s="306"/>
      <c r="L24" s="306"/>
      <c r="O24" s="306"/>
      <c r="Q24" s="306"/>
    </row>
    <row r="25" spans="1:17" s="139" customFormat="1" ht="25.5" customHeight="1">
      <c r="A25" s="306"/>
      <c r="B25" s="139" t="s">
        <v>81</v>
      </c>
      <c r="I25" s="306"/>
      <c r="J25" s="306"/>
      <c r="K25" s="306"/>
      <c r="L25" s="306"/>
      <c r="O25" s="306"/>
      <c r="Q25" s="306"/>
    </row>
    <row r="26" spans="1:17" s="139" customFormat="1" ht="25.5" customHeight="1">
      <c r="A26" s="306"/>
      <c r="C26" s="139" t="s">
        <v>416</v>
      </c>
      <c r="I26" s="306"/>
      <c r="J26" s="306"/>
      <c r="K26" s="306"/>
      <c r="L26" s="306"/>
      <c r="O26" s="306"/>
      <c r="Q26" s="306"/>
    </row>
    <row r="27" spans="1:17" s="139" customFormat="1" ht="25.5" customHeight="1">
      <c r="A27" s="306"/>
      <c r="B27" s="139" t="s">
        <v>415</v>
      </c>
      <c r="I27" s="306"/>
      <c r="J27" s="306"/>
      <c r="K27" s="306"/>
      <c r="L27" s="306"/>
      <c r="O27" s="306"/>
      <c r="Q27" s="306"/>
    </row>
    <row r="28" spans="1:17" s="139" customFormat="1" ht="25.5" customHeight="1">
      <c r="A28" s="306"/>
      <c r="B28" s="139" t="s">
        <v>417</v>
      </c>
      <c r="I28" s="306"/>
      <c r="J28" s="306"/>
      <c r="K28" s="306"/>
      <c r="L28" s="306"/>
      <c r="O28" s="306"/>
      <c r="Q28" s="306"/>
    </row>
    <row r="29" spans="1:17" s="139" customFormat="1" ht="25.5" customHeight="1">
      <c r="A29" s="306"/>
      <c r="B29" s="139" t="s">
        <v>418</v>
      </c>
      <c r="I29" s="306"/>
      <c r="J29" s="306"/>
      <c r="K29" s="306"/>
      <c r="L29" s="306"/>
      <c r="O29" s="306"/>
      <c r="Q29" s="306"/>
    </row>
    <row r="30" spans="1:17" s="139" customFormat="1" ht="25.5" customHeight="1">
      <c r="A30" s="306"/>
      <c r="B30" s="139" t="s">
        <v>82</v>
      </c>
      <c r="I30" s="306"/>
      <c r="J30" s="306"/>
      <c r="K30" s="306"/>
      <c r="L30" s="306"/>
      <c r="O30" s="306"/>
      <c r="Q30" s="306"/>
    </row>
    <row r="31" spans="1:17" s="139" customFormat="1" ht="25.5" customHeight="1">
      <c r="A31" s="306"/>
      <c r="C31" s="138" t="s">
        <v>490</v>
      </c>
      <c r="D31" s="317"/>
      <c r="E31" s="317"/>
      <c r="F31" s="317"/>
      <c r="G31" s="317"/>
      <c r="H31" s="306"/>
      <c r="I31" s="306"/>
      <c r="J31" s="306"/>
      <c r="K31" s="306"/>
      <c r="N31" s="306"/>
      <c r="P31" s="306"/>
    </row>
    <row r="32" spans="1:17" s="139" customFormat="1" ht="25.5" customHeight="1">
      <c r="A32" s="306"/>
      <c r="B32" s="323" t="s">
        <v>413</v>
      </c>
      <c r="C32" s="306"/>
      <c r="D32" s="317"/>
      <c r="E32" s="317"/>
      <c r="F32" s="317"/>
      <c r="G32" s="317"/>
      <c r="H32" s="306"/>
      <c r="I32" s="306"/>
      <c r="J32" s="306"/>
      <c r="K32" s="306"/>
      <c r="N32" s="306"/>
      <c r="P32" s="306"/>
    </row>
    <row r="33" spans="1:16" s="139" customFormat="1" ht="25.5" customHeight="1">
      <c r="A33" s="306"/>
      <c r="B33" s="138" t="s">
        <v>412</v>
      </c>
      <c r="C33" s="306"/>
      <c r="D33" s="317"/>
      <c r="E33" s="317"/>
      <c r="F33" s="317"/>
      <c r="G33" s="317"/>
      <c r="H33" s="306"/>
      <c r="I33" s="306"/>
      <c r="J33" s="306"/>
      <c r="K33" s="306"/>
      <c r="N33" s="306"/>
      <c r="P33" s="306"/>
    </row>
    <row r="34" spans="1:16" s="139" customFormat="1" ht="25.5" customHeight="1">
      <c r="A34" s="306"/>
      <c r="B34" s="138" t="s">
        <v>414</v>
      </c>
      <c r="C34" s="306"/>
      <c r="D34" s="317"/>
      <c r="E34" s="317"/>
      <c r="F34" s="317"/>
      <c r="G34" s="317"/>
      <c r="H34" s="306"/>
      <c r="I34" s="306"/>
      <c r="J34" s="306"/>
      <c r="K34" s="306"/>
      <c r="N34" s="306"/>
      <c r="P34" s="306"/>
    </row>
    <row r="35" spans="1:16" s="139" customFormat="1" ht="25.5" customHeight="1">
      <c r="A35" s="306"/>
      <c r="B35" s="138" t="s">
        <v>83</v>
      </c>
      <c r="C35" s="306"/>
      <c r="D35" s="317"/>
      <c r="E35" s="317"/>
      <c r="F35" s="317"/>
      <c r="G35" s="317"/>
      <c r="H35" s="306"/>
      <c r="I35" s="306"/>
      <c r="J35" s="306"/>
      <c r="K35" s="306"/>
      <c r="N35" s="306"/>
      <c r="P35" s="306"/>
    </row>
    <row r="36" spans="1:16" s="139" customFormat="1" ht="25.5" customHeight="1">
      <c r="A36" s="306"/>
      <c r="B36" s="141" t="s">
        <v>84</v>
      </c>
      <c r="C36" s="306"/>
      <c r="D36" s="317"/>
      <c r="E36" s="317"/>
      <c r="F36" s="317"/>
      <c r="G36" s="317"/>
      <c r="H36" s="306"/>
      <c r="I36" s="306"/>
      <c r="J36" s="306"/>
      <c r="K36" s="306"/>
      <c r="N36" s="306"/>
      <c r="P36" s="306"/>
    </row>
    <row r="37" spans="1:16" s="139" customFormat="1" ht="30" customHeight="1">
      <c r="A37" s="306"/>
      <c r="B37" s="138"/>
      <c r="C37" s="138"/>
      <c r="H37" s="306"/>
      <c r="I37" s="306"/>
      <c r="J37" s="306"/>
      <c r="K37" s="306"/>
      <c r="N37" s="306"/>
      <c r="P37" s="306"/>
    </row>
  </sheetData>
  <mergeCells count="3">
    <mergeCell ref="A1:P1"/>
    <mergeCell ref="J5:L5"/>
    <mergeCell ref="N5:P5"/>
  </mergeCells>
  <pageMargins left="0.78740157480314965" right="0.31496062992125984" top="0.59055118110236227" bottom="0.59055118110236227" header="0.31496062992125984" footer="0.47244094488188981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30"/>
  <sheetViews>
    <sheetView view="pageBreakPreview" topLeftCell="A19" zoomScale="90" zoomScaleNormal="100" zoomScaleSheetLayoutView="90" workbookViewId="0">
      <selection activeCell="B19" sqref="B19"/>
    </sheetView>
  </sheetViews>
  <sheetFormatPr defaultColWidth="11.375" defaultRowHeight="28.5" customHeight="1"/>
  <cols>
    <col min="1" max="1" width="3.75" style="137" customWidth="1"/>
    <col min="2" max="2" width="6" style="137" customWidth="1"/>
    <col min="3" max="3" width="0.375" style="137" hidden="1" customWidth="1"/>
    <col min="4" max="4" width="9" style="137" customWidth="1"/>
    <col min="5" max="5" width="1.625" style="137" customWidth="1"/>
    <col min="6" max="6" width="9.625" style="137" customWidth="1"/>
    <col min="7" max="7" width="0.75" style="137" customWidth="1"/>
    <col min="8" max="8" width="16.625" style="137" customWidth="1"/>
    <col min="9" max="9" width="0.75" style="137" customWidth="1"/>
    <col min="10" max="10" width="16.625" style="137" customWidth="1"/>
    <col min="11" max="11" width="0.75" style="137" customWidth="1"/>
    <col min="12" max="12" width="16.625" style="137" customWidth="1"/>
    <col min="13" max="13" width="0.75" style="137" customWidth="1"/>
    <col min="14" max="14" width="16.625" style="137" customWidth="1"/>
    <col min="15" max="15" width="3.625" style="137" customWidth="1"/>
    <col min="16" max="16384" width="11.375" style="137"/>
  </cols>
  <sheetData>
    <row r="1" spans="1:23" s="139" customFormat="1" ht="26.7" customHeight="1">
      <c r="A1" s="394" t="s">
        <v>26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</row>
    <row r="2" spans="1:23" s="139" customFormat="1" ht="26.7" customHeight="1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23" s="167" customFormat="1" ht="26.7" customHeight="1">
      <c r="A3" s="288" t="s">
        <v>85</v>
      </c>
      <c r="B3" s="289" t="s">
        <v>86</v>
      </c>
      <c r="C3" s="289"/>
      <c r="D3" s="289"/>
      <c r="E3" s="289"/>
      <c r="F3" s="289"/>
      <c r="G3" s="289"/>
      <c r="H3" s="289"/>
      <c r="I3" s="289"/>
      <c r="J3" s="289"/>
      <c r="K3" s="289"/>
      <c r="N3" s="289"/>
    </row>
    <row r="4" spans="1:23" s="167" customFormat="1" ht="26.7" customHeight="1">
      <c r="A4" s="288"/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96"/>
      <c r="M4" s="296"/>
      <c r="N4" s="165" t="s">
        <v>51</v>
      </c>
    </row>
    <row r="5" spans="1:23" s="167" customFormat="1" ht="26.7" customHeight="1">
      <c r="A5" s="288"/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37"/>
      <c r="M5" s="237" t="s">
        <v>87</v>
      </c>
      <c r="N5" s="237"/>
    </row>
    <row r="6" spans="1:23" s="139" customFormat="1" ht="26.7" customHeight="1">
      <c r="A6" s="129"/>
      <c r="B6" s="141"/>
      <c r="C6" s="141"/>
      <c r="D6" s="129"/>
      <c r="E6" s="129"/>
      <c r="F6" s="129"/>
      <c r="G6" s="129"/>
      <c r="H6" s="142"/>
      <c r="I6" s="129"/>
      <c r="L6" s="291"/>
      <c r="M6" s="291" t="s">
        <v>88</v>
      </c>
      <c r="N6" s="291"/>
    </row>
    <row r="7" spans="1:23" s="139" customFormat="1" ht="26.7" customHeight="1">
      <c r="A7" s="129"/>
      <c r="B7" s="141"/>
      <c r="C7" s="141"/>
      <c r="D7" s="129"/>
      <c r="E7" s="129"/>
      <c r="F7" s="129"/>
      <c r="G7" s="129"/>
      <c r="H7" s="142"/>
      <c r="I7" s="129"/>
      <c r="J7" s="219"/>
      <c r="K7" s="129"/>
      <c r="L7" s="226" t="s">
        <v>484</v>
      </c>
      <c r="M7" s="129"/>
      <c r="N7" s="226" t="s">
        <v>428</v>
      </c>
    </row>
    <row r="8" spans="1:23" s="139" customFormat="1" ht="26.7" customHeight="1">
      <c r="A8" s="306"/>
      <c r="D8" s="138" t="s">
        <v>89</v>
      </c>
      <c r="E8" s="138"/>
      <c r="F8" s="317"/>
      <c r="G8" s="317"/>
      <c r="H8" s="306"/>
      <c r="I8" s="306"/>
      <c r="J8" s="8"/>
      <c r="K8" s="8"/>
      <c r="L8" s="318">
        <v>21858918.920000002</v>
      </c>
      <c r="M8" s="4"/>
      <c r="N8" s="4">
        <v>21858918.920247924</v>
      </c>
    </row>
    <row r="9" spans="1:23" s="139" customFormat="1" ht="26.7" customHeight="1">
      <c r="A9" s="317"/>
      <c r="B9" s="306"/>
      <c r="C9" s="306"/>
      <c r="D9" s="138" t="s">
        <v>90</v>
      </c>
      <c r="E9" s="138"/>
      <c r="J9" s="8"/>
      <c r="K9" s="8"/>
      <c r="L9" s="318">
        <v>84241379.959999993</v>
      </c>
      <c r="M9" s="4"/>
      <c r="N9" s="4">
        <v>83306382.461701199</v>
      </c>
      <c r="S9" s="22"/>
      <c r="T9" s="22"/>
      <c r="U9" s="133"/>
      <c r="V9" s="133"/>
      <c r="W9" s="22"/>
    </row>
    <row r="10" spans="1:23" s="139" customFormat="1" ht="26.7" customHeight="1">
      <c r="A10" s="142"/>
      <c r="B10" s="144"/>
      <c r="C10" s="144"/>
      <c r="D10" s="141" t="s">
        <v>91</v>
      </c>
      <c r="E10" s="141"/>
      <c r="J10" s="8"/>
      <c r="K10" s="8"/>
      <c r="L10" s="318">
        <v>3777534.19</v>
      </c>
      <c r="M10" s="4">
        <v>243010591.09</v>
      </c>
      <c r="N10" s="4">
        <v>3685109.1916537881</v>
      </c>
      <c r="S10" s="22"/>
      <c r="T10" s="22"/>
      <c r="U10" s="133"/>
      <c r="V10" s="133"/>
      <c r="W10" s="22"/>
    </row>
    <row r="11" spans="1:23" s="139" customFormat="1" ht="26.7" customHeight="1">
      <c r="A11" s="142"/>
      <c r="B11" s="133"/>
      <c r="C11" s="133"/>
      <c r="D11" s="141" t="s">
        <v>92</v>
      </c>
      <c r="E11" s="141"/>
      <c r="F11" s="133"/>
      <c r="G11" s="133"/>
      <c r="H11" s="133"/>
      <c r="I11" s="133"/>
      <c r="J11" s="8"/>
      <c r="K11" s="8"/>
      <c r="L11" s="318">
        <v>13506200.67</v>
      </c>
      <c r="M11" s="4">
        <v>1355827877.74</v>
      </c>
      <c r="N11" s="4">
        <v>13115680.500033796</v>
      </c>
    </row>
    <row r="12" spans="1:23" s="139" customFormat="1" ht="26.7" customHeight="1">
      <c r="A12" s="133"/>
      <c r="D12" s="138" t="s">
        <v>24</v>
      </c>
      <c r="E12" s="138"/>
      <c r="J12" s="8"/>
      <c r="K12" s="8"/>
      <c r="L12" s="318">
        <v>340057.59999999998</v>
      </c>
      <c r="M12" s="4">
        <v>160710861.88999999</v>
      </c>
      <c r="N12" s="4">
        <v>340057.59946266562</v>
      </c>
      <c r="S12" s="23"/>
      <c r="T12" s="23"/>
    </row>
    <row r="13" spans="1:23" s="139" customFormat="1" ht="26.7" customHeight="1">
      <c r="A13" s="133"/>
      <c r="D13" s="138" t="s">
        <v>467</v>
      </c>
      <c r="E13" s="138"/>
      <c r="J13" s="8"/>
      <c r="K13" s="8"/>
      <c r="L13" s="49">
        <f>SUM(L8:L12)</f>
        <v>123724091.33999999</v>
      </c>
      <c r="M13" s="4">
        <v>149468378.96000001</v>
      </c>
      <c r="N13" s="49">
        <f>SUM(N8:N12)</f>
        <v>122306148.67309937</v>
      </c>
      <c r="S13" s="133"/>
      <c r="T13" s="133"/>
    </row>
    <row r="14" spans="1:23" s="139" customFormat="1" ht="26.7" customHeight="1">
      <c r="A14" s="133"/>
      <c r="D14" s="138" t="s">
        <v>94</v>
      </c>
      <c r="E14" s="138"/>
      <c r="J14" s="8"/>
      <c r="K14" s="8"/>
      <c r="L14" s="50">
        <v>-4430289.75</v>
      </c>
      <c r="M14" s="4"/>
      <c r="N14" s="50">
        <v>-4381289.7543896455</v>
      </c>
      <c r="S14" s="133"/>
      <c r="T14" s="133"/>
    </row>
    <row r="15" spans="1:23" s="139" customFormat="1" ht="26.7" customHeight="1" thickBot="1">
      <c r="A15" s="133"/>
      <c r="D15" s="138" t="s">
        <v>468</v>
      </c>
      <c r="E15" s="138"/>
      <c r="J15" s="8"/>
      <c r="K15" s="8"/>
      <c r="L15" s="51">
        <f>SUM(L13:L14)</f>
        <v>119293801.58999999</v>
      </c>
      <c r="M15" s="4"/>
      <c r="N15" s="51">
        <f>SUM(N13:N14)</f>
        <v>117924858.91870973</v>
      </c>
      <c r="S15" s="133"/>
      <c r="T15" s="133"/>
    </row>
    <row r="16" spans="1:23" s="139" customFormat="1" ht="26.7" customHeight="1" thickTop="1">
      <c r="A16" s="133"/>
      <c r="D16" s="138"/>
      <c r="E16" s="138"/>
      <c r="J16" s="8"/>
      <c r="K16" s="8"/>
      <c r="L16" s="8"/>
      <c r="M16" s="4"/>
      <c r="N16" s="8"/>
      <c r="S16" s="133"/>
      <c r="T16" s="133"/>
    </row>
    <row r="17" spans="1:20" s="139" customFormat="1" ht="26.7" customHeight="1">
      <c r="A17" s="133"/>
      <c r="B17" s="319"/>
      <c r="C17" s="138"/>
      <c r="D17" s="319" t="s">
        <v>674</v>
      </c>
      <c r="E17" s="138"/>
      <c r="N17" s="1"/>
      <c r="S17" s="133"/>
      <c r="T17" s="133"/>
    </row>
    <row r="18" spans="1:20" s="139" customFormat="1" ht="26.7" customHeight="1">
      <c r="A18" s="133"/>
      <c r="B18" s="133" t="s">
        <v>740</v>
      </c>
      <c r="C18" s="138"/>
      <c r="D18" s="138"/>
      <c r="J18" s="298"/>
      <c r="L18" s="298"/>
      <c r="N18" s="1"/>
      <c r="S18" s="133"/>
      <c r="T18" s="133"/>
    </row>
    <row r="19" spans="1:20" s="139" customFormat="1" ht="26.7" customHeight="1">
      <c r="A19" s="133"/>
      <c r="B19" s="133" t="s">
        <v>741</v>
      </c>
      <c r="C19" s="138"/>
      <c r="D19" s="138"/>
      <c r="J19" s="298"/>
      <c r="L19" s="298"/>
      <c r="N19" s="1"/>
      <c r="S19" s="133"/>
      <c r="T19" s="133"/>
    </row>
    <row r="20" spans="1:20" s="139" customFormat="1" ht="26.7" customHeight="1">
      <c r="A20" s="133"/>
      <c r="B20" s="138"/>
      <c r="J20" s="298"/>
      <c r="L20" s="298"/>
      <c r="S20" s="133"/>
      <c r="T20" s="133"/>
    </row>
    <row r="21" spans="1:20" s="139" customFormat="1" ht="26.7" customHeight="1">
      <c r="A21" s="133"/>
      <c r="B21" s="138" t="s">
        <v>469</v>
      </c>
      <c r="J21" s="298"/>
      <c r="L21" s="167"/>
      <c r="M21" s="167"/>
      <c r="N21" s="281"/>
      <c r="S21" s="133"/>
      <c r="T21" s="133"/>
    </row>
    <row r="22" spans="1:20" s="139" customFormat="1" ht="26.7" customHeight="1">
      <c r="A22" s="133"/>
      <c r="B22" s="172"/>
      <c r="J22" s="298"/>
      <c r="L22" s="296"/>
      <c r="M22" s="296"/>
      <c r="N22" s="165" t="s">
        <v>51</v>
      </c>
      <c r="S22" s="133"/>
      <c r="T22" s="133"/>
    </row>
    <row r="23" spans="1:20" s="139" customFormat="1" ht="26.7" customHeight="1">
      <c r="A23" s="133"/>
      <c r="B23" s="172"/>
      <c r="J23" s="298"/>
      <c r="L23" s="237"/>
      <c r="M23" s="237" t="s">
        <v>87</v>
      </c>
      <c r="N23" s="237"/>
      <c r="S23" s="133"/>
      <c r="T23" s="133"/>
    </row>
    <row r="24" spans="1:20" s="139" customFormat="1" ht="26.7" customHeight="1">
      <c r="A24" s="133"/>
      <c r="B24" s="138"/>
      <c r="C24" s="138"/>
      <c r="D24" s="141"/>
      <c r="J24" s="298"/>
      <c r="L24" s="291"/>
      <c r="M24" s="291" t="s">
        <v>88</v>
      </c>
      <c r="N24" s="291"/>
      <c r="S24" s="133"/>
      <c r="T24" s="133"/>
    </row>
    <row r="25" spans="1:20" ht="26.7" customHeight="1">
      <c r="B25" s="138"/>
      <c r="C25" s="138"/>
      <c r="D25" s="138"/>
      <c r="E25" s="139"/>
      <c r="F25" s="139"/>
      <c r="G25" s="139"/>
      <c r="H25" s="139"/>
      <c r="I25" s="139"/>
      <c r="J25" s="298"/>
      <c r="K25" s="139"/>
      <c r="L25" s="226" t="s">
        <v>484</v>
      </c>
      <c r="M25" s="129"/>
      <c r="N25" s="226" t="s">
        <v>428</v>
      </c>
    </row>
    <row r="26" spans="1:20" ht="26.7" customHeight="1">
      <c r="B26" s="139"/>
      <c r="C26" s="139"/>
      <c r="D26" s="138" t="s">
        <v>213</v>
      </c>
      <c r="E26" s="138"/>
      <c r="F26" s="138"/>
      <c r="G26" s="139"/>
      <c r="H26" s="139"/>
      <c r="I26" s="139"/>
      <c r="J26" s="139"/>
      <c r="K26" s="139"/>
      <c r="L26" s="298">
        <v>4381289.75</v>
      </c>
      <c r="M26" s="139"/>
      <c r="N26" s="298">
        <v>6796044.2300000004</v>
      </c>
    </row>
    <row r="27" spans="1:20" ht="26.7" customHeight="1">
      <c r="B27" s="138"/>
      <c r="C27" s="139"/>
      <c r="D27" s="138" t="s">
        <v>470</v>
      </c>
      <c r="E27" s="138"/>
      <c r="F27" s="139"/>
      <c r="G27" s="139"/>
      <c r="H27" s="139"/>
      <c r="I27" s="139"/>
      <c r="J27" s="139"/>
      <c r="K27" s="139"/>
      <c r="L27" s="10">
        <v>49000</v>
      </c>
      <c r="M27" s="139"/>
      <c r="N27" s="235">
        <v>737779.76</v>
      </c>
    </row>
    <row r="28" spans="1:20" ht="26.7" customHeight="1">
      <c r="B28" s="138"/>
      <c r="C28" s="139"/>
      <c r="D28" s="138" t="s">
        <v>471</v>
      </c>
      <c r="E28" s="138"/>
      <c r="F28" s="139"/>
      <c r="G28" s="139"/>
      <c r="H28" s="139"/>
      <c r="I28" s="139"/>
      <c r="J28" s="139"/>
      <c r="K28" s="139"/>
      <c r="L28" s="5">
        <v>0</v>
      </c>
      <c r="M28" s="139"/>
      <c r="N28" s="52">
        <v>-3152534.24</v>
      </c>
    </row>
    <row r="29" spans="1:20" ht="26.7" customHeight="1" thickBot="1">
      <c r="B29" s="139"/>
      <c r="C29" s="139"/>
      <c r="D29" s="138" t="s">
        <v>432</v>
      </c>
      <c r="E29" s="138"/>
      <c r="F29" s="138"/>
      <c r="G29" s="139"/>
      <c r="H29" s="139"/>
      <c r="I29" s="139"/>
      <c r="J29" s="139"/>
      <c r="K29" s="139"/>
      <c r="L29" s="299">
        <f>SUM(L26:L28)</f>
        <v>4430289.75</v>
      </c>
      <c r="M29" s="139"/>
      <c r="N29" s="299">
        <f>SUM(N26:N28)</f>
        <v>4381289.75</v>
      </c>
    </row>
    <row r="30" spans="1:20" ht="28.5" customHeight="1" thickTop="1"/>
  </sheetData>
  <mergeCells count="1">
    <mergeCell ref="A1:N1"/>
  </mergeCells>
  <phoneticPr fontId="6" type="noConversion"/>
  <pageMargins left="0.6692913385826772" right="0.27559055118110237" top="0.59055118110236227" bottom="0.74803149606299213" header="0.31496062992125984" footer="0.31496062992125984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1"/>
  <sheetViews>
    <sheetView zoomScale="95" zoomScaleNormal="95" zoomScaleSheetLayoutView="96" workbookViewId="0">
      <selection sqref="A1:XFD1048576"/>
    </sheetView>
  </sheetViews>
  <sheetFormatPr defaultColWidth="11.375" defaultRowHeight="27.75" customHeight="1"/>
  <cols>
    <col min="1" max="1" width="3.75" style="137" customWidth="1"/>
    <col min="2" max="2" width="5.75" style="137" customWidth="1"/>
    <col min="3" max="3" width="9" style="137" customWidth="1"/>
    <col min="4" max="4" width="1.625" style="137" customWidth="1"/>
    <col min="5" max="5" width="10.75" style="137" customWidth="1"/>
    <col min="6" max="6" width="0.75" style="137" customWidth="1"/>
    <col min="7" max="7" width="15.75" style="137" customWidth="1"/>
    <col min="8" max="8" width="0.75" style="137" customWidth="1"/>
    <col min="9" max="9" width="15.75" style="137" customWidth="1"/>
    <col min="10" max="10" width="0.75" style="137" customWidth="1"/>
    <col min="11" max="11" width="15.75" style="137" customWidth="1"/>
    <col min="12" max="12" width="1" style="137" customWidth="1"/>
    <col min="13" max="13" width="15.75" style="137" customWidth="1"/>
    <col min="14" max="14" width="1.75" style="137" customWidth="1"/>
    <col min="15" max="15" width="8" style="137" customWidth="1"/>
    <col min="16" max="16384" width="11.375" style="137"/>
  </cols>
  <sheetData>
    <row r="1" spans="1:16" s="139" customFormat="1" ht="27" customHeight="1">
      <c r="A1" s="394" t="s">
        <v>27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</row>
    <row r="2" spans="1:16" s="139" customFormat="1" ht="27" customHeight="1">
      <c r="A2" s="133"/>
      <c r="C2" s="138"/>
      <c r="D2" s="138"/>
      <c r="K2" s="300"/>
      <c r="O2" s="133"/>
      <c r="P2" s="133"/>
    </row>
    <row r="3" spans="1:16" s="167" customFormat="1" ht="27" customHeight="1">
      <c r="A3" s="288" t="s">
        <v>96</v>
      </c>
      <c r="B3" s="289" t="s">
        <v>97</v>
      </c>
      <c r="C3" s="289"/>
      <c r="D3" s="289"/>
      <c r="E3" s="289"/>
      <c r="F3" s="289"/>
      <c r="G3" s="289"/>
      <c r="H3" s="289"/>
      <c r="K3" s="289"/>
    </row>
    <row r="4" spans="1:16" s="167" customFormat="1" ht="27" customHeight="1">
      <c r="A4" s="288"/>
      <c r="B4" s="289"/>
      <c r="C4" s="289"/>
      <c r="D4" s="289"/>
      <c r="E4" s="289"/>
      <c r="F4" s="289"/>
      <c r="G4" s="289"/>
      <c r="H4" s="289"/>
      <c r="K4" s="296"/>
      <c r="L4" s="296"/>
      <c r="M4" s="165" t="s">
        <v>51</v>
      </c>
    </row>
    <row r="5" spans="1:16" s="139" customFormat="1" ht="27" customHeight="1">
      <c r="A5" s="129"/>
      <c r="B5" s="141"/>
      <c r="C5" s="129"/>
      <c r="D5" s="129"/>
      <c r="E5" s="129"/>
      <c r="F5" s="129"/>
      <c r="G5" s="136"/>
      <c r="H5" s="136"/>
      <c r="K5" s="297"/>
      <c r="L5" s="297" t="s">
        <v>87</v>
      </c>
      <c r="M5" s="297"/>
    </row>
    <row r="6" spans="1:16" s="139" customFormat="1" ht="27" customHeight="1">
      <c r="A6" s="129"/>
      <c r="B6" s="141"/>
      <c r="C6" s="129"/>
      <c r="D6" s="129"/>
      <c r="E6" s="129"/>
      <c r="F6" s="129"/>
      <c r="G6" s="301"/>
      <c r="H6" s="301"/>
      <c r="K6" s="170"/>
      <c r="L6" s="170" t="s">
        <v>88</v>
      </c>
      <c r="M6" s="170"/>
    </row>
    <row r="7" spans="1:16" s="139" customFormat="1" ht="27" customHeight="1">
      <c r="A7" s="129"/>
      <c r="B7" s="141"/>
      <c r="C7" s="129"/>
      <c r="D7" s="129"/>
      <c r="E7" s="129"/>
      <c r="F7" s="129"/>
      <c r="G7" s="166"/>
      <c r="H7" s="129"/>
      <c r="K7" s="226" t="s">
        <v>484</v>
      </c>
      <c r="L7" s="129"/>
      <c r="M7" s="226" t="s">
        <v>428</v>
      </c>
    </row>
    <row r="8" spans="1:16" s="139" customFormat="1" ht="27" customHeight="1">
      <c r="A8" s="133"/>
      <c r="C8" s="138" t="s">
        <v>23</v>
      </c>
      <c r="D8" s="138"/>
      <c r="K8" s="4">
        <v>347944514.00999999</v>
      </c>
      <c r="L8" s="4">
        <v>374743031</v>
      </c>
      <c r="M8" s="4">
        <v>347944514.00999999</v>
      </c>
      <c r="O8" s="133"/>
      <c r="P8" s="133"/>
    </row>
    <row r="9" spans="1:16" s="139" customFormat="1" ht="27" customHeight="1">
      <c r="A9" s="133"/>
      <c r="C9" s="138" t="s">
        <v>98</v>
      </c>
      <c r="D9" s="138"/>
      <c r="K9" s="53">
        <v>0</v>
      </c>
      <c r="L9" s="4"/>
      <c r="M9" s="53">
        <v>0</v>
      </c>
      <c r="O9" s="133"/>
      <c r="P9" s="133"/>
    </row>
    <row r="10" spans="1:16" s="139" customFormat="1" ht="27" customHeight="1">
      <c r="A10" s="133"/>
      <c r="C10" s="141" t="s">
        <v>93</v>
      </c>
      <c r="D10" s="141"/>
      <c r="K10" s="4">
        <f>SUM(K8:K9)</f>
        <v>347944514.00999999</v>
      </c>
      <c r="L10" s="4"/>
      <c r="M10" s="4">
        <f>SUM(M8:M9)</f>
        <v>347944514.00999999</v>
      </c>
      <c r="O10" s="133"/>
      <c r="P10" s="133"/>
    </row>
    <row r="11" spans="1:16" s="303" customFormat="1" ht="27" customHeight="1">
      <c r="A11" s="302"/>
      <c r="B11" s="302"/>
      <c r="C11" s="138" t="s">
        <v>99</v>
      </c>
      <c r="D11" s="138"/>
      <c r="E11" s="302"/>
      <c r="F11" s="302"/>
      <c r="K11" s="54">
        <v>-90425172.780000001</v>
      </c>
      <c r="L11" s="55">
        <v>-96566075</v>
      </c>
      <c r="M11" s="56">
        <v>-90425172.780000001</v>
      </c>
    </row>
    <row r="12" spans="1:16" s="303" customFormat="1" ht="27" customHeight="1" thickBot="1">
      <c r="A12" s="302"/>
      <c r="B12" s="302"/>
      <c r="C12" s="141" t="s">
        <v>95</v>
      </c>
      <c r="D12" s="141"/>
      <c r="E12" s="302"/>
      <c r="F12" s="302"/>
      <c r="K12" s="51">
        <f>SUM(K10:K11)</f>
        <v>257519341.22999999</v>
      </c>
      <c r="L12" s="4"/>
      <c r="M12" s="51">
        <f>SUM(M10:M11)</f>
        <v>257519341.22999999</v>
      </c>
    </row>
    <row r="13" spans="1:16" s="303" customFormat="1" ht="27" customHeight="1" thickTop="1">
      <c r="A13" s="302"/>
      <c r="B13" s="302"/>
      <c r="C13" s="302"/>
      <c r="D13" s="302"/>
      <c r="E13" s="302"/>
      <c r="F13" s="302"/>
      <c r="K13" s="219"/>
    </row>
    <row r="14" spans="1:16" s="303" customFormat="1" ht="27" customHeight="1">
      <c r="A14" s="302"/>
      <c r="B14" s="302"/>
      <c r="C14" s="302" t="s">
        <v>100</v>
      </c>
      <c r="D14" s="302"/>
      <c r="E14" s="302"/>
      <c r="F14" s="302"/>
      <c r="K14" s="219"/>
    </row>
    <row r="15" spans="1:16" s="303" customFormat="1" ht="27" customHeight="1">
      <c r="A15" s="302"/>
      <c r="B15" s="302" t="s">
        <v>101</v>
      </c>
      <c r="C15" s="302"/>
      <c r="D15" s="302"/>
      <c r="E15" s="302"/>
      <c r="F15" s="302"/>
      <c r="K15" s="219"/>
    </row>
    <row r="16" spans="1:16" s="303" customFormat="1" ht="27" customHeight="1">
      <c r="A16" s="302"/>
      <c r="B16" s="302" t="s">
        <v>102</v>
      </c>
      <c r="C16" s="302"/>
      <c r="D16" s="302"/>
      <c r="E16" s="302"/>
      <c r="F16" s="302"/>
      <c r="K16" s="219"/>
    </row>
    <row r="17" spans="1:16" s="303" customFormat="1" ht="27" customHeight="1">
      <c r="A17" s="302"/>
      <c r="B17" s="302" t="s">
        <v>103</v>
      </c>
      <c r="C17" s="302"/>
      <c r="D17" s="302"/>
      <c r="E17" s="302"/>
      <c r="F17" s="302"/>
      <c r="K17" s="219"/>
    </row>
    <row r="18" spans="1:16" s="139" customFormat="1" ht="27" customHeight="1">
      <c r="A18" s="133"/>
      <c r="C18" s="164"/>
      <c r="D18" s="164"/>
      <c r="E18" s="163"/>
      <c r="F18" s="163"/>
      <c r="G18" s="163"/>
      <c r="H18" s="163"/>
      <c r="I18" s="163"/>
      <c r="J18" s="163"/>
      <c r="K18" s="164"/>
      <c r="L18" s="163"/>
      <c r="M18" s="163"/>
      <c r="O18" s="133"/>
      <c r="P18" s="133"/>
    </row>
    <row r="19" spans="1:16" s="139" customFormat="1" ht="27" customHeight="1">
      <c r="A19" s="133"/>
      <c r="C19" s="219" t="s">
        <v>104</v>
      </c>
      <c r="D19" s="133"/>
      <c r="E19" s="304" t="s">
        <v>105</v>
      </c>
      <c r="G19" s="305" t="s">
        <v>106</v>
      </c>
      <c r="H19" s="306"/>
      <c r="I19" s="406" t="s">
        <v>107</v>
      </c>
      <c r="J19" s="406"/>
      <c r="K19" s="406"/>
      <c r="M19" s="219" t="s">
        <v>108</v>
      </c>
      <c r="N19" s="133"/>
    </row>
    <row r="20" spans="1:16" s="139" customFormat="1" ht="27" customHeight="1">
      <c r="A20" s="133"/>
      <c r="D20" s="133"/>
      <c r="E20" s="304" t="s">
        <v>109</v>
      </c>
      <c r="G20" s="307"/>
      <c r="H20" s="303"/>
      <c r="I20" s="305" t="s">
        <v>110</v>
      </c>
      <c r="K20" s="308" t="s">
        <v>111</v>
      </c>
      <c r="M20" s="219" t="s">
        <v>112</v>
      </c>
      <c r="N20" s="133"/>
    </row>
    <row r="21" spans="1:16" s="139" customFormat="1" ht="27" customHeight="1">
      <c r="A21" s="133"/>
      <c r="C21" s="163"/>
      <c r="D21" s="133"/>
      <c r="E21" s="163"/>
      <c r="G21" s="163"/>
      <c r="H21" s="306"/>
      <c r="I21" s="309"/>
      <c r="K21" s="310" t="s">
        <v>113</v>
      </c>
      <c r="M21" s="291"/>
      <c r="N21" s="133"/>
    </row>
    <row r="22" spans="1:16" s="139" customFormat="1" ht="27" customHeight="1">
      <c r="A22" s="133"/>
      <c r="C22" s="237" t="s">
        <v>114</v>
      </c>
      <c r="D22" s="133"/>
      <c r="E22" s="311">
        <v>45</v>
      </c>
      <c r="G22" s="139">
        <v>267250869.08000001</v>
      </c>
      <c r="H22" s="306"/>
      <c r="I22" s="5">
        <v>0</v>
      </c>
      <c r="K22" s="5">
        <v>178121090</v>
      </c>
      <c r="M22" s="312">
        <f>+I22+K22-G22</f>
        <v>-89129779.080000013</v>
      </c>
      <c r="N22" s="133"/>
    </row>
    <row r="23" spans="1:16" s="139" customFormat="1" ht="27" customHeight="1">
      <c r="A23" s="133"/>
      <c r="C23" s="237" t="s">
        <v>115</v>
      </c>
      <c r="D23" s="133"/>
      <c r="E23" s="311">
        <v>2</v>
      </c>
      <c r="G23" s="139">
        <v>5680193.7000000002</v>
      </c>
      <c r="I23" s="313">
        <v>4384800</v>
      </c>
      <c r="K23" s="5">
        <v>0</v>
      </c>
      <c r="M23" s="13">
        <f>+I23+K23-G23</f>
        <v>-1295393.7000000002</v>
      </c>
      <c r="N23" s="133"/>
    </row>
    <row r="24" spans="1:16" s="139" customFormat="1" ht="27" customHeight="1">
      <c r="A24" s="133"/>
      <c r="C24" s="237" t="s">
        <v>116</v>
      </c>
      <c r="D24" s="133"/>
      <c r="E24" s="311">
        <v>1</v>
      </c>
      <c r="G24" s="139">
        <v>75013451.230000004</v>
      </c>
      <c r="I24" s="5">
        <v>0</v>
      </c>
      <c r="K24" s="313">
        <v>380765000</v>
      </c>
      <c r="M24" s="1">
        <v>0</v>
      </c>
      <c r="N24" s="133"/>
    </row>
    <row r="25" spans="1:16" s="139" customFormat="1" ht="27" customHeight="1" thickBot="1">
      <c r="A25" s="133"/>
      <c r="C25" s="237"/>
      <c r="D25" s="133"/>
      <c r="E25" s="314" t="s">
        <v>117</v>
      </c>
      <c r="G25" s="315">
        <f>SUM(G22:G24)</f>
        <v>347944514.01000005</v>
      </c>
      <c r="I25" s="57">
        <f>SUM(I22:I24)</f>
        <v>4384800</v>
      </c>
      <c r="K25" s="57">
        <f>SUM(K22:K24)</f>
        <v>558886090</v>
      </c>
      <c r="M25" s="316">
        <f>SUM(M22:M24)</f>
        <v>-90425172.780000016</v>
      </c>
      <c r="N25" s="133"/>
    </row>
    <row r="26" spans="1:16" s="139" customFormat="1" ht="27" customHeight="1" thickTop="1">
      <c r="A26" s="133"/>
      <c r="D26" s="133"/>
      <c r="E26" s="166"/>
      <c r="I26" s="2"/>
      <c r="K26" s="2"/>
      <c r="M26" s="312"/>
      <c r="N26" s="133"/>
    </row>
    <row r="27" spans="1:16" s="139" customFormat="1" ht="27" customHeight="1">
      <c r="A27" s="133"/>
      <c r="B27" s="141"/>
      <c r="C27" s="138" t="s">
        <v>491</v>
      </c>
      <c r="D27" s="133"/>
      <c r="K27" s="133"/>
      <c r="O27" s="133"/>
      <c r="P27" s="133"/>
    </row>
    <row r="28" spans="1:16" s="139" customFormat="1" ht="27" customHeight="1">
      <c r="A28" s="133"/>
      <c r="B28" s="141" t="s">
        <v>472</v>
      </c>
      <c r="C28" s="138"/>
      <c r="D28" s="133"/>
      <c r="K28" s="133"/>
      <c r="O28" s="133"/>
      <c r="P28" s="133"/>
    </row>
    <row r="29" spans="1:16" ht="27" customHeight="1">
      <c r="B29" s="138" t="s">
        <v>473</v>
      </c>
    </row>
    <row r="30" spans="1:16" s="139" customFormat="1" ht="27" customHeight="1">
      <c r="A30" s="133"/>
      <c r="B30" s="138"/>
      <c r="C30" s="138" t="s">
        <v>492</v>
      </c>
      <c r="D30" s="133"/>
      <c r="K30" s="133"/>
      <c r="O30" s="133"/>
      <c r="P30" s="133"/>
    </row>
    <row r="31" spans="1:16" s="139" customFormat="1" ht="27" customHeight="1">
      <c r="A31" s="133"/>
      <c r="B31" s="138" t="s">
        <v>118</v>
      </c>
      <c r="C31" s="138"/>
      <c r="D31" s="133"/>
      <c r="K31" s="133"/>
      <c r="O31" s="133"/>
      <c r="P31" s="133"/>
    </row>
  </sheetData>
  <mergeCells count="2">
    <mergeCell ref="I19:K19"/>
    <mergeCell ref="A1:M1"/>
  </mergeCells>
  <phoneticPr fontId="16" type="noConversion"/>
  <pageMargins left="0.9055118110236221" right="0.27559055118110237" top="0.59055118110236227" bottom="0.47244094488188981" header="0.31496062992125984" footer="0.31496062992125984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43"/>
  <sheetViews>
    <sheetView view="pageBreakPreview" topLeftCell="A22" zoomScaleNormal="112" zoomScaleSheetLayoutView="100" workbookViewId="0">
      <selection activeCell="H35" sqref="H35"/>
    </sheetView>
  </sheetViews>
  <sheetFormatPr defaultColWidth="11.375" defaultRowHeight="29.25" customHeight="1"/>
  <cols>
    <col min="1" max="1" width="3.75" style="137" customWidth="1"/>
    <col min="2" max="2" width="5.75" style="137" customWidth="1"/>
    <col min="3" max="3" width="0.375" style="137" hidden="1" customWidth="1"/>
    <col min="4" max="4" width="8" style="137" customWidth="1"/>
    <col min="5" max="5" width="1.625" style="137" customWidth="1"/>
    <col min="6" max="6" width="9.625" style="137" customWidth="1"/>
    <col min="7" max="7" width="0.75" style="137" customWidth="1"/>
    <col min="8" max="8" width="18.75" style="137" bestFit="1" customWidth="1"/>
    <col min="9" max="9" width="0.75" style="137" customWidth="1"/>
    <col min="10" max="10" width="15.75" style="137" customWidth="1"/>
    <col min="11" max="11" width="0.75" style="137" customWidth="1"/>
    <col min="12" max="12" width="16.625" style="137" customWidth="1"/>
    <col min="13" max="13" width="0.75" style="137" customWidth="1"/>
    <col min="14" max="14" width="16.625" style="137" customWidth="1"/>
    <col min="15" max="15" width="1.75" style="137" customWidth="1"/>
    <col min="16" max="16384" width="11.375" style="137"/>
  </cols>
  <sheetData>
    <row r="1" spans="1:20" s="139" customFormat="1" ht="22.5" customHeight="1">
      <c r="A1" s="394" t="s">
        <v>28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</row>
    <row r="2" spans="1:20" s="139" customFormat="1" ht="15" customHeight="1">
      <c r="A2" s="133"/>
      <c r="D2" s="133"/>
      <c r="E2" s="133"/>
      <c r="N2" s="133"/>
      <c r="P2" s="133"/>
      <c r="Q2" s="133"/>
      <c r="R2" s="133"/>
      <c r="S2" s="133"/>
      <c r="T2" s="133"/>
    </row>
    <row r="3" spans="1:20" s="167" customFormat="1" ht="22.5" customHeight="1">
      <c r="A3" s="288" t="s">
        <v>119</v>
      </c>
      <c r="B3" s="136" t="s">
        <v>120</v>
      </c>
      <c r="C3" s="136"/>
      <c r="D3" s="289"/>
      <c r="E3" s="289"/>
      <c r="F3" s="289"/>
      <c r="G3" s="289"/>
      <c r="H3" s="289"/>
      <c r="I3" s="289"/>
      <c r="J3" s="289"/>
      <c r="K3" s="289"/>
      <c r="N3" s="289"/>
    </row>
    <row r="4" spans="1:20" s="139" customFormat="1" ht="22.5" customHeight="1">
      <c r="A4" s="133"/>
      <c r="B4" s="141"/>
      <c r="C4" s="141"/>
      <c r="D4" s="133"/>
      <c r="E4" s="133"/>
      <c r="J4" s="163"/>
      <c r="K4" s="163"/>
      <c r="L4" s="163"/>
      <c r="M4" s="163"/>
      <c r="N4" s="294" t="s">
        <v>51</v>
      </c>
      <c r="Q4" s="133"/>
      <c r="R4" s="133"/>
    </row>
    <row r="5" spans="1:20" s="139" customFormat="1" ht="22.5" customHeight="1">
      <c r="A5" s="133"/>
      <c r="B5" s="141"/>
      <c r="C5" s="141"/>
      <c r="D5" s="133"/>
      <c r="E5" s="133"/>
      <c r="J5" s="406" t="s">
        <v>52</v>
      </c>
      <c r="K5" s="406"/>
      <c r="L5" s="406"/>
      <c r="M5" s="406"/>
      <c r="N5" s="406"/>
      <c r="Q5" s="133"/>
      <c r="R5" s="133"/>
    </row>
    <row r="6" spans="1:20" s="139" customFormat="1" ht="22.5" customHeight="1">
      <c r="A6" s="133"/>
      <c r="B6" s="141"/>
      <c r="C6" s="141"/>
      <c r="D6" s="133"/>
      <c r="E6" s="133"/>
      <c r="J6" s="406" t="s">
        <v>552</v>
      </c>
      <c r="K6" s="406"/>
      <c r="L6" s="406"/>
      <c r="M6" s="406"/>
      <c r="N6" s="406"/>
      <c r="Q6" s="133"/>
      <c r="R6" s="133"/>
    </row>
    <row r="7" spans="1:20" s="139" customFormat="1" ht="22.5" customHeight="1">
      <c r="A7" s="133"/>
      <c r="B7" s="141"/>
      <c r="C7" s="141"/>
      <c r="D7" s="133"/>
      <c r="E7" s="133"/>
      <c r="J7" s="237" t="s">
        <v>121</v>
      </c>
      <c r="L7" s="219" t="s">
        <v>122</v>
      </c>
      <c r="N7" s="219" t="s">
        <v>123</v>
      </c>
      <c r="Q7" s="133"/>
      <c r="R7" s="133"/>
    </row>
    <row r="8" spans="1:20" s="139" customFormat="1" ht="22.5" customHeight="1">
      <c r="A8" s="133"/>
      <c r="B8" s="164" t="s">
        <v>124</v>
      </c>
      <c r="C8" s="295"/>
      <c r="D8" s="163"/>
      <c r="E8" s="164"/>
      <c r="F8" s="164"/>
      <c r="G8" s="133"/>
      <c r="H8" s="169" t="s">
        <v>16</v>
      </c>
      <c r="I8" s="169"/>
      <c r="J8" s="169" t="s">
        <v>125</v>
      </c>
      <c r="L8" s="170" t="s">
        <v>126</v>
      </c>
      <c r="N8" s="169"/>
      <c r="Q8" s="133"/>
      <c r="R8" s="133"/>
    </row>
    <row r="9" spans="1:20" s="139" customFormat="1" ht="22.5" customHeight="1">
      <c r="A9" s="133"/>
      <c r="B9" s="133" t="s">
        <v>127</v>
      </c>
      <c r="C9" s="141"/>
      <c r="E9" s="133"/>
      <c r="F9" s="133"/>
      <c r="G9" s="133"/>
      <c r="H9" s="237" t="s">
        <v>128</v>
      </c>
      <c r="I9" s="237"/>
      <c r="J9" s="1">
        <v>30000000</v>
      </c>
      <c r="L9" s="1">
        <v>99.99</v>
      </c>
      <c r="M9" s="133"/>
      <c r="N9" s="1">
        <v>29999980</v>
      </c>
      <c r="Q9" s="133"/>
      <c r="R9" s="133"/>
    </row>
    <row r="10" spans="1:20" s="139" customFormat="1" ht="22.5" customHeight="1">
      <c r="A10" s="133"/>
      <c r="B10" s="141"/>
      <c r="C10" s="141"/>
      <c r="D10" s="133"/>
      <c r="E10" s="133"/>
      <c r="N10" s="133"/>
      <c r="S10" s="133"/>
      <c r="T10" s="133"/>
    </row>
    <row r="11" spans="1:20" s="167" customFormat="1" ht="22.5" customHeight="1">
      <c r="A11" s="288" t="s">
        <v>129</v>
      </c>
      <c r="B11" s="136" t="s">
        <v>130</v>
      </c>
      <c r="C11" s="136"/>
      <c r="D11" s="289"/>
      <c r="E11" s="289"/>
      <c r="F11" s="289"/>
      <c r="G11" s="289"/>
      <c r="H11" s="289"/>
      <c r="I11" s="289"/>
      <c r="J11" s="289"/>
      <c r="K11" s="289"/>
      <c r="N11" s="289"/>
    </row>
    <row r="12" spans="1:20" s="167" customFormat="1" ht="22.5" customHeight="1">
      <c r="A12" s="288"/>
      <c r="B12" s="289"/>
      <c r="C12" s="289"/>
      <c r="D12" s="289"/>
      <c r="E12" s="289"/>
      <c r="F12" s="289"/>
      <c r="G12" s="289"/>
      <c r="H12" s="289"/>
      <c r="I12" s="289"/>
      <c r="L12" s="296"/>
      <c r="M12" s="296"/>
      <c r="N12" s="165" t="s">
        <v>51</v>
      </c>
    </row>
    <row r="13" spans="1:20" s="139" customFormat="1" ht="22.5" customHeight="1">
      <c r="A13" s="129"/>
      <c r="B13" s="141"/>
      <c r="C13" s="141"/>
      <c r="D13" s="129"/>
      <c r="E13" s="129"/>
      <c r="F13" s="129"/>
      <c r="G13" s="129"/>
      <c r="H13" s="142"/>
      <c r="I13" s="129"/>
      <c r="L13" s="407" t="s">
        <v>87</v>
      </c>
      <c r="M13" s="407"/>
      <c r="N13" s="407"/>
    </row>
    <row r="14" spans="1:20" s="139" customFormat="1" ht="22.5" customHeight="1">
      <c r="A14" s="129"/>
      <c r="B14" s="141"/>
      <c r="C14" s="141"/>
      <c r="D14" s="129"/>
      <c r="E14" s="129"/>
      <c r="F14" s="129"/>
      <c r="G14" s="129"/>
      <c r="H14" s="142"/>
      <c r="I14" s="129"/>
      <c r="L14" s="392" t="s">
        <v>88</v>
      </c>
      <c r="M14" s="392"/>
      <c r="N14" s="392"/>
    </row>
    <row r="15" spans="1:20" s="139" customFormat="1" ht="22.5" customHeight="1">
      <c r="A15" s="129"/>
      <c r="B15" s="141"/>
      <c r="C15" s="141"/>
      <c r="D15" s="129"/>
      <c r="E15" s="129"/>
      <c r="F15" s="129"/>
      <c r="G15" s="129"/>
      <c r="H15" s="142"/>
      <c r="I15" s="129"/>
      <c r="L15" s="226" t="s">
        <v>484</v>
      </c>
      <c r="M15" s="129"/>
      <c r="N15" s="226" t="s">
        <v>428</v>
      </c>
    </row>
    <row r="16" spans="1:20" s="139" customFormat="1" ht="22.5" customHeight="1">
      <c r="A16" s="129"/>
      <c r="B16" s="141"/>
      <c r="C16" s="141"/>
      <c r="D16" s="138" t="s">
        <v>25</v>
      </c>
      <c r="E16" s="138"/>
      <c r="F16" s="136"/>
      <c r="G16" s="136"/>
      <c r="H16" s="142"/>
      <c r="I16" s="129"/>
      <c r="L16" s="5">
        <v>162987058.03</v>
      </c>
      <c r="M16" s="20"/>
      <c r="N16" s="5">
        <v>162987058.03</v>
      </c>
    </row>
    <row r="17" spans="1:20" s="139" customFormat="1" ht="22.5" customHeight="1">
      <c r="A17" s="129"/>
      <c r="B17" s="141"/>
      <c r="C17" s="141"/>
      <c r="D17" s="141" t="s">
        <v>553</v>
      </c>
      <c r="E17" s="138"/>
      <c r="F17" s="136"/>
      <c r="G17" s="136"/>
      <c r="H17" s="142"/>
      <c r="I17" s="129"/>
      <c r="L17" s="58">
        <v>-98634169.879999995</v>
      </c>
      <c r="M17" s="20"/>
      <c r="N17" s="59">
        <v>0</v>
      </c>
    </row>
    <row r="18" spans="1:20" s="139" customFormat="1" ht="22.5" customHeight="1">
      <c r="A18" s="129"/>
      <c r="B18" s="141"/>
      <c r="C18" s="141"/>
      <c r="D18" s="138" t="s">
        <v>554</v>
      </c>
      <c r="E18" s="138"/>
      <c r="F18" s="136"/>
      <c r="G18" s="136"/>
      <c r="H18" s="142"/>
      <c r="I18" s="129"/>
      <c r="L18" s="5">
        <f>SUM(L16:L17)</f>
        <v>64352888.150000006</v>
      </c>
      <c r="M18" s="20"/>
      <c r="N18" s="5">
        <f>SUM(N16:N17)</f>
        <v>162987058.03</v>
      </c>
    </row>
    <row r="19" spans="1:20" s="167" customFormat="1" ht="22.5" customHeight="1">
      <c r="A19" s="288"/>
      <c r="B19" s="136"/>
      <c r="C19" s="136"/>
      <c r="D19" s="138" t="s">
        <v>131</v>
      </c>
      <c r="E19" s="138"/>
      <c r="F19" s="289"/>
      <c r="G19" s="289"/>
      <c r="H19" s="289"/>
      <c r="I19" s="289"/>
      <c r="L19" s="60">
        <v>-41300000</v>
      </c>
      <c r="M19" s="24"/>
      <c r="N19" s="60">
        <v>-51161587.880000003</v>
      </c>
    </row>
    <row r="20" spans="1:20" s="139" customFormat="1" ht="22.5" customHeight="1" thickBot="1">
      <c r="A20" s="142"/>
      <c r="B20" s="133"/>
      <c r="C20" s="133"/>
      <c r="D20" s="138" t="s">
        <v>95</v>
      </c>
      <c r="E20" s="138"/>
      <c r="F20" s="133"/>
      <c r="G20" s="133"/>
      <c r="H20" s="133"/>
      <c r="I20" s="133"/>
      <c r="L20" s="61">
        <f>SUM(L18:L19)</f>
        <v>23052888.150000006</v>
      </c>
      <c r="M20" s="5"/>
      <c r="N20" s="61">
        <f>SUM(N18:N19)</f>
        <v>111825470.15000001</v>
      </c>
    </row>
    <row r="21" spans="1:20" s="139" customFormat="1" ht="22.5" customHeight="1" thickTop="1">
      <c r="A21" s="133"/>
      <c r="B21" s="138" t="s">
        <v>474</v>
      </c>
      <c r="J21" s="298"/>
      <c r="L21" s="298"/>
      <c r="S21" s="133"/>
      <c r="T21" s="133"/>
    </row>
    <row r="22" spans="1:20" s="139" customFormat="1" ht="22.5" customHeight="1">
      <c r="A22" s="133"/>
      <c r="B22" s="172"/>
      <c r="J22" s="298"/>
      <c r="L22" s="296"/>
      <c r="M22" s="296"/>
      <c r="N22" s="165" t="s">
        <v>51</v>
      </c>
      <c r="S22" s="133"/>
      <c r="T22" s="133"/>
    </row>
    <row r="23" spans="1:20" s="139" customFormat="1" ht="22.5" customHeight="1">
      <c r="A23" s="133"/>
      <c r="B23" s="172"/>
      <c r="J23" s="298"/>
      <c r="L23" s="237"/>
      <c r="M23" s="237" t="s">
        <v>87</v>
      </c>
      <c r="N23" s="237"/>
      <c r="S23" s="133"/>
      <c r="T23" s="133"/>
    </row>
    <row r="24" spans="1:20" s="139" customFormat="1" ht="22.5" customHeight="1">
      <c r="A24" s="133"/>
      <c r="B24" s="138"/>
      <c r="C24" s="138"/>
      <c r="D24" s="141"/>
      <c r="J24" s="298"/>
      <c r="L24" s="291"/>
      <c r="M24" s="291" t="s">
        <v>88</v>
      </c>
      <c r="N24" s="291"/>
      <c r="S24" s="133"/>
      <c r="T24" s="133"/>
    </row>
    <row r="25" spans="1:20" ht="22.5" customHeight="1">
      <c r="B25" s="138"/>
      <c r="C25" s="138"/>
      <c r="D25" s="138"/>
      <c r="E25" s="139"/>
      <c r="F25" s="139"/>
      <c r="G25" s="139"/>
      <c r="H25" s="139"/>
      <c r="I25" s="139"/>
      <c r="J25" s="298"/>
      <c r="K25" s="139"/>
      <c r="L25" s="226" t="s">
        <v>484</v>
      </c>
      <c r="M25" s="129"/>
      <c r="N25" s="226" t="s">
        <v>428</v>
      </c>
    </row>
    <row r="26" spans="1:20" ht="22.5" customHeight="1">
      <c r="B26" s="139"/>
      <c r="C26" s="139"/>
      <c r="D26" s="138" t="s">
        <v>213</v>
      </c>
      <c r="E26" s="138"/>
      <c r="F26" s="138"/>
      <c r="G26" s="139"/>
      <c r="H26" s="139"/>
      <c r="I26" s="139"/>
      <c r="J26" s="139"/>
      <c r="K26" s="139"/>
      <c r="L26" s="10">
        <f>N29</f>
        <v>51161587.880000003</v>
      </c>
      <c r="M26" s="139"/>
      <c r="N26" s="298">
        <v>41300000</v>
      </c>
    </row>
    <row r="27" spans="1:20" ht="22.5" customHeight="1">
      <c r="B27" s="138"/>
      <c r="C27" s="139"/>
      <c r="D27" s="138" t="s">
        <v>470</v>
      </c>
      <c r="E27" s="138"/>
      <c r="F27" s="139"/>
      <c r="G27" s="139"/>
      <c r="H27" s="139"/>
      <c r="I27" s="139"/>
      <c r="J27" s="139"/>
      <c r="K27" s="139"/>
      <c r="L27" s="10">
        <v>0</v>
      </c>
      <c r="M27" s="139"/>
      <c r="N27" s="1">
        <v>9861587.8800000008</v>
      </c>
    </row>
    <row r="28" spans="1:20" ht="22.5" customHeight="1">
      <c r="B28" s="138"/>
      <c r="C28" s="139"/>
      <c r="D28" s="138" t="s">
        <v>471</v>
      </c>
      <c r="E28" s="138"/>
      <c r="F28" s="139"/>
      <c r="G28" s="139"/>
      <c r="H28" s="139"/>
      <c r="I28" s="139"/>
      <c r="J28" s="139"/>
      <c r="K28" s="139"/>
      <c r="L28" s="52">
        <v>-9861587.8800000008</v>
      </c>
      <c r="M28" s="139"/>
      <c r="N28" s="1">
        <v>0</v>
      </c>
    </row>
    <row r="29" spans="1:20" ht="22.5" customHeight="1" thickBot="1">
      <c r="B29" s="139"/>
      <c r="C29" s="139"/>
      <c r="D29" s="138" t="s">
        <v>432</v>
      </c>
      <c r="E29" s="138"/>
      <c r="F29" s="138"/>
      <c r="G29" s="139"/>
      <c r="H29" s="139"/>
      <c r="I29" s="139"/>
      <c r="J29" s="139"/>
      <c r="K29" s="139"/>
      <c r="L29" s="299">
        <f>SUM(L26:L28)</f>
        <v>41300000</v>
      </c>
      <c r="M29" s="139"/>
      <c r="N29" s="299">
        <f>SUM(N26:N28)</f>
        <v>51161587.880000003</v>
      </c>
    </row>
    <row r="30" spans="1:20" s="139" customFormat="1" ht="22.5" customHeight="1" thickTop="1">
      <c r="A30" s="142"/>
      <c r="B30" s="133"/>
      <c r="C30" s="133"/>
      <c r="D30" s="138" t="s">
        <v>452</v>
      </c>
      <c r="E30" s="141"/>
      <c r="F30" s="133"/>
      <c r="G30" s="133"/>
      <c r="H30" s="133"/>
      <c r="I30" s="133"/>
      <c r="J30" s="133"/>
      <c r="K30" s="133"/>
      <c r="L30" s="228"/>
      <c r="M30" s="133"/>
      <c r="N30" s="228"/>
    </row>
    <row r="31" spans="1:20" s="139" customFormat="1" ht="22.5" customHeight="1">
      <c r="A31" s="142"/>
      <c r="B31" s="138" t="s">
        <v>453</v>
      </c>
      <c r="C31" s="141"/>
      <c r="D31" s="141"/>
      <c r="E31" s="141"/>
      <c r="F31" s="133"/>
      <c r="G31" s="133"/>
      <c r="H31" s="133"/>
      <c r="I31" s="133"/>
      <c r="J31" s="133"/>
      <c r="K31" s="133"/>
      <c r="L31" s="228"/>
      <c r="M31" s="133"/>
      <c r="N31" s="228"/>
    </row>
    <row r="32" spans="1:20" s="139" customFormat="1" ht="22.5" customHeight="1">
      <c r="A32" s="142"/>
      <c r="B32" s="138" t="s">
        <v>455</v>
      </c>
      <c r="C32" s="141"/>
      <c r="D32" s="141"/>
      <c r="E32" s="141"/>
      <c r="F32" s="133"/>
      <c r="G32" s="133"/>
      <c r="H32" s="133"/>
      <c r="I32" s="133"/>
      <c r="J32" s="133"/>
      <c r="K32" s="133"/>
      <c r="L32" s="228"/>
      <c r="M32" s="133"/>
      <c r="N32" s="228"/>
    </row>
    <row r="33" spans="1:15" s="139" customFormat="1" ht="22.5" customHeight="1">
      <c r="A33" s="142"/>
      <c r="B33" s="138" t="s">
        <v>454</v>
      </c>
      <c r="C33" s="141"/>
      <c r="D33" s="141"/>
      <c r="E33" s="141"/>
      <c r="F33" s="133"/>
      <c r="G33" s="133"/>
      <c r="H33" s="133"/>
      <c r="I33" s="133"/>
      <c r="J33" s="133"/>
      <c r="K33" s="133"/>
      <c r="L33" s="228"/>
      <c r="M33" s="133"/>
      <c r="N33" s="228"/>
    </row>
    <row r="34" spans="1:15" s="139" customFormat="1" ht="22.5" customHeight="1">
      <c r="A34" s="142"/>
      <c r="C34" s="141"/>
      <c r="D34" s="138" t="s">
        <v>451</v>
      </c>
      <c r="E34" s="138"/>
      <c r="F34" s="133"/>
      <c r="G34" s="133"/>
      <c r="H34" s="133"/>
      <c r="I34" s="133"/>
      <c r="J34" s="133"/>
      <c r="K34" s="133"/>
      <c r="L34" s="228"/>
      <c r="M34" s="133"/>
      <c r="N34" s="228"/>
      <c r="O34" s="133"/>
    </row>
    <row r="35" spans="1:15" s="139" customFormat="1" ht="22.5" customHeight="1">
      <c r="A35" s="142"/>
      <c r="B35" s="138" t="s">
        <v>744</v>
      </c>
      <c r="C35" s="141"/>
      <c r="D35" s="138"/>
      <c r="E35" s="138"/>
      <c r="F35" s="133"/>
      <c r="G35" s="133"/>
      <c r="H35" s="133"/>
      <c r="I35" s="133"/>
      <c r="J35" s="133"/>
      <c r="K35" s="133"/>
      <c r="L35" s="228"/>
      <c r="M35" s="133"/>
      <c r="N35" s="228"/>
      <c r="O35" s="133"/>
    </row>
    <row r="36" spans="1:15" s="139" customFormat="1" ht="22.5" customHeight="1">
      <c r="A36" s="142"/>
      <c r="B36" s="138" t="s">
        <v>745</v>
      </c>
      <c r="C36" s="141"/>
      <c r="D36" s="138"/>
      <c r="E36" s="138"/>
      <c r="F36" s="133"/>
      <c r="G36" s="133"/>
      <c r="H36" s="133"/>
      <c r="I36" s="133"/>
      <c r="J36" s="133"/>
      <c r="K36" s="133"/>
      <c r="L36" s="228"/>
      <c r="M36" s="133"/>
      <c r="N36" s="228"/>
      <c r="O36" s="133"/>
    </row>
    <row r="37" spans="1:15" s="139" customFormat="1" ht="22.5" customHeight="1">
      <c r="A37" s="142"/>
      <c r="B37" s="133"/>
      <c r="C37" s="133"/>
      <c r="D37" s="138" t="s">
        <v>493</v>
      </c>
      <c r="E37" s="138"/>
      <c r="F37" s="133"/>
      <c r="G37" s="133"/>
      <c r="H37" s="133"/>
      <c r="I37" s="133"/>
      <c r="J37" s="133"/>
      <c r="K37" s="133"/>
      <c r="L37" s="228"/>
      <c r="M37" s="133"/>
      <c r="N37" s="228"/>
    </row>
    <row r="38" spans="1:15" s="139" customFormat="1" ht="22.5" customHeight="1">
      <c r="A38" s="142"/>
      <c r="B38" s="138" t="s">
        <v>742</v>
      </c>
      <c r="C38" s="138"/>
      <c r="D38" s="141"/>
      <c r="E38" s="141"/>
      <c r="F38" s="133"/>
      <c r="G38" s="133"/>
      <c r="H38" s="133"/>
      <c r="I38" s="133"/>
      <c r="J38" s="133"/>
      <c r="K38" s="133"/>
      <c r="L38" s="228"/>
      <c r="M38" s="133"/>
      <c r="N38" s="228"/>
    </row>
    <row r="39" spans="1:15" s="139" customFormat="1" ht="22.5" customHeight="1">
      <c r="A39" s="142"/>
      <c r="B39" s="138" t="s">
        <v>743</v>
      </c>
      <c r="C39" s="138"/>
      <c r="D39" s="141"/>
      <c r="E39" s="141"/>
      <c r="F39" s="133"/>
      <c r="G39" s="133"/>
      <c r="H39" s="133"/>
      <c r="I39" s="133"/>
      <c r="J39" s="133"/>
      <c r="K39" s="133"/>
      <c r="L39" s="228"/>
      <c r="M39" s="133"/>
      <c r="N39" s="228"/>
    </row>
    <row r="40" spans="1:15" s="139" customFormat="1" ht="29.25" customHeight="1">
      <c r="A40" s="142"/>
      <c r="B40" s="141"/>
      <c r="C40" s="138"/>
      <c r="D40" s="141"/>
      <c r="E40" s="141"/>
      <c r="F40" s="133"/>
      <c r="G40" s="133"/>
      <c r="H40" s="133"/>
      <c r="I40" s="133"/>
      <c r="J40" s="133"/>
      <c r="K40" s="133"/>
      <c r="L40" s="228"/>
      <c r="M40" s="133"/>
      <c r="N40" s="228"/>
    </row>
    <row r="41" spans="1:15" s="139" customFormat="1" ht="29.25" customHeight="1">
      <c r="A41" s="142"/>
      <c r="B41" s="141"/>
      <c r="C41" s="138"/>
      <c r="D41" s="141"/>
      <c r="E41" s="141"/>
      <c r="F41" s="133"/>
      <c r="G41" s="133"/>
      <c r="H41" s="133"/>
      <c r="I41" s="133"/>
      <c r="J41" s="133"/>
      <c r="K41" s="133"/>
      <c r="L41" s="228"/>
      <c r="M41" s="133"/>
      <c r="N41" s="228"/>
    </row>
    <row r="42" spans="1:15" s="139" customFormat="1" ht="29.25" customHeight="1">
      <c r="A42" s="142"/>
      <c r="B42" s="141"/>
      <c r="C42" s="138"/>
      <c r="D42" s="141"/>
      <c r="E42" s="141"/>
      <c r="F42" s="133"/>
      <c r="G42" s="133"/>
      <c r="H42" s="133"/>
      <c r="I42" s="133"/>
      <c r="J42" s="133"/>
      <c r="K42" s="133"/>
      <c r="L42" s="228"/>
      <c r="M42" s="133"/>
      <c r="N42" s="228"/>
    </row>
    <row r="43" spans="1:15" s="139" customFormat="1" ht="29.25" customHeight="1">
      <c r="A43" s="142"/>
      <c r="B43" s="141"/>
      <c r="C43" s="138"/>
      <c r="D43" s="141"/>
      <c r="E43" s="141"/>
      <c r="F43" s="133"/>
      <c r="G43" s="133"/>
      <c r="H43" s="133"/>
      <c r="I43" s="133"/>
      <c r="J43" s="133"/>
      <c r="K43" s="133"/>
      <c r="L43" s="228"/>
      <c r="M43" s="133"/>
      <c r="N43" s="228"/>
    </row>
  </sheetData>
  <mergeCells count="5">
    <mergeCell ref="A1:N1"/>
    <mergeCell ref="J5:N5"/>
    <mergeCell ref="J6:N6"/>
    <mergeCell ref="L13:N13"/>
    <mergeCell ref="L14:N14"/>
  </mergeCells>
  <pageMargins left="0.82677165354330717" right="0.27559055118110237" top="0.59055118110236227" bottom="0.74803149606299213" header="0.31496062992125984" footer="0.31496062992125984"/>
  <pageSetup paperSize="9" scale="9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34"/>
  <sheetViews>
    <sheetView view="pageBreakPreview" topLeftCell="A19" zoomScale="95" zoomScaleNormal="90" zoomScaleSheetLayoutView="95" workbookViewId="0">
      <selection activeCell="G24" sqref="G24"/>
    </sheetView>
  </sheetViews>
  <sheetFormatPr defaultColWidth="11.375" defaultRowHeight="25.5" customHeight="1"/>
  <cols>
    <col min="1" max="1" width="3" style="139" customWidth="1"/>
    <col min="2" max="2" width="5.625" style="139" customWidth="1"/>
    <col min="3" max="3" width="1.375" style="139" customWidth="1"/>
    <col min="4" max="4" width="9" style="139" customWidth="1"/>
    <col min="5" max="5" width="1.375" style="139" customWidth="1"/>
    <col min="6" max="6" width="9" style="139" customWidth="1"/>
    <col min="7" max="7" width="2.875" style="139" customWidth="1"/>
    <col min="8" max="8" width="9.75" style="139" customWidth="1"/>
    <col min="9" max="9" width="15.75" style="139" customWidth="1"/>
    <col min="10" max="10" width="1.375" style="139" customWidth="1"/>
    <col min="11" max="11" width="15.75" style="139" customWidth="1"/>
    <col min="12" max="12" width="1.375" style="139" customWidth="1"/>
    <col min="13" max="13" width="15.75" style="139" customWidth="1"/>
    <col min="14" max="14" width="1.375" style="139" customWidth="1"/>
    <col min="15" max="15" width="17.625" style="139" customWidth="1"/>
    <col min="16" max="16" width="2.625" style="139" customWidth="1"/>
    <col min="17" max="17" width="14.625" style="139" bestFit="1" customWidth="1"/>
    <col min="18" max="16384" width="11.375" style="139"/>
  </cols>
  <sheetData>
    <row r="1" spans="1:19" ht="23.25" customHeight="1">
      <c r="A1" s="408" t="s">
        <v>557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133"/>
    </row>
    <row r="2" spans="1:19" ht="23.25" customHeight="1">
      <c r="A2" s="133"/>
      <c r="D2" s="133"/>
      <c r="E2" s="133"/>
      <c r="O2" s="133"/>
      <c r="P2" s="133"/>
    </row>
    <row r="3" spans="1:19" s="167" customFormat="1" ht="23.25" customHeight="1">
      <c r="A3" s="288" t="s">
        <v>132</v>
      </c>
      <c r="B3" s="136" t="s">
        <v>133</v>
      </c>
      <c r="C3" s="136"/>
      <c r="D3" s="289"/>
      <c r="E3" s="289"/>
      <c r="F3" s="289"/>
      <c r="G3" s="289"/>
      <c r="H3" s="289"/>
      <c r="I3" s="289"/>
      <c r="J3" s="289"/>
      <c r="K3" s="289"/>
      <c r="L3" s="289"/>
      <c r="O3" s="289"/>
    </row>
    <row r="4" spans="1:19" ht="23.25" customHeight="1">
      <c r="A4" s="142"/>
      <c r="B4" s="141"/>
      <c r="C4" s="141"/>
      <c r="D4" s="141"/>
      <c r="E4" s="141"/>
      <c r="F4" s="133"/>
      <c r="G4" s="133"/>
      <c r="H4" s="133"/>
      <c r="I4" s="133"/>
      <c r="J4" s="133"/>
      <c r="K4" s="133"/>
      <c r="L4" s="133"/>
      <c r="M4" s="228"/>
      <c r="N4" s="133"/>
      <c r="O4" s="281" t="s">
        <v>51</v>
      </c>
    </row>
    <row r="5" spans="1:19" ht="23.25" customHeight="1">
      <c r="A5" s="142"/>
      <c r="B5" s="141"/>
      <c r="C5" s="141"/>
      <c r="D5" s="141"/>
      <c r="E5" s="141"/>
      <c r="F5" s="133"/>
      <c r="G5" s="133"/>
      <c r="H5" s="133"/>
      <c r="I5" s="404" t="s">
        <v>134</v>
      </c>
      <c r="J5" s="404"/>
      <c r="K5" s="404"/>
      <c r="L5" s="404"/>
      <c r="M5" s="404"/>
      <c r="N5" s="404"/>
      <c r="O5" s="404"/>
    </row>
    <row r="6" spans="1:19" ht="23.25" customHeight="1">
      <c r="A6" s="142"/>
      <c r="B6" s="141"/>
      <c r="C6" s="141"/>
      <c r="D6" s="141"/>
      <c r="E6" s="141"/>
      <c r="F6" s="133"/>
      <c r="G6" s="133"/>
      <c r="H6" s="133"/>
      <c r="I6" s="219" t="s">
        <v>135</v>
      </c>
      <c r="J6" s="133"/>
      <c r="K6" s="129" t="s">
        <v>136</v>
      </c>
      <c r="L6" s="133"/>
      <c r="M6" s="219" t="s">
        <v>137</v>
      </c>
      <c r="N6" s="133"/>
      <c r="O6" s="290" t="s">
        <v>59</v>
      </c>
    </row>
    <row r="7" spans="1:19" ht="23.25" customHeight="1">
      <c r="A7" s="142"/>
      <c r="B7" s="141"/>
      <c r="C7" s="141"/>
      <c r="D7" s="141"/>
      <c r="E7" s="141"/>
      <c r="F7" s="133"/>
      <c r="G7" s="133"/>
      <c r="H7" s="133"/>
      <c r="I7" s="170" t="s">
        <v>138</v>
      </c>
      <c r="J7" s="133"/>
      <c r="K7" s="291" t="s">
        <v>139</v>
      </c>
      <c r="L7" s="133"/>
      <c r="M7" s="170" t="s">
        <v>140</v>
      </c>
      <c r="N7" s="133"/>
      <c r="O7" s="292"/>
    </row>
    <row r="8" spans="1:19" ht="23.25" customHeight="1">
      <c r="A8" s="142"/>
      <c r="B8" s="283" t="s">
        <v>141</v>
      </c>
      <c r="C8" s="284"/>
      <c r="D8" s="141"/>
      <c r="E8" s="141"/>
      <c r="F8" s="133"/>
      <c r="G8" s="133"/>
      <c r="H8" s="133"/>
      <c r="I8" s="109"/>
      <c r="J8" s="110"/>
      <c r="K8" s="110"/>
      <c r="L8" s="110"/>
      <c r="M8" s="109"/>
      <c r="N8" s="110"/>
      <c r="O8" s="109"/>
    </row>
    <row r="9" spans="1:19" ht="23.25" customHeight="1">
      <c r="A9" s="142"/>
      <c r="B9" s="138"/>
      <c r="C9" s="135" t="s">
        <v>555</v>
      </c>
      <c r="D9" s="107"/>
      <c r="E9" s="141"/>
      <c r="F9" s="133"/>
      <c r="G9" s="133"/>
      <c r="H9" s="133"/>
      <c r="I9" s="94">
        <v>78357136.949999988</v>
      </c>
      <c r="J9" s="133"/>
      <c r="K9" s="94">
        <v>58038930.949999996</v>
      </c>
      <c r="L9" s="133"/>
      <c r="M9" s="94">
        <v>185044006.02000001</v>
      </c>
      <c r="N9" s="133"/>
      <c r="O9" s="94">
        <f>SUM(I9:M9)</f>
        <v>321440073.91999996</v>
      </c>
      <c r="P9" s="133"/>
    </row>
    <row r="10" spans="1:19" ht="23.25" customHeight="1">
      <c r="A10" s="142"/>
      <c r="B10" s="138"/>
      <c r="C10" s="138" t="s">
        <v>556</v>
      </c>
      <c r="D10" s="107"/>
      <c r="E10" s="138"/>
      <c r="F10" s="133"/>
      <c r="G10" s="133"/>
      <c r="H10" s="133"/>
      <c r="I10" s="96">
        <v>0</v>
      </c>
      <c r="J10" s="96"/>
      <c r="K10" s="96">
        <v>0</v>
      </c>
      <c r="L10" s="96"/>
      <c r="M10" s="96">
        <v>1738228.86</v>
      </c>
      <c r="N10" s="96"/>
      <c r="O10" s="94">
        <f>SUM(I10:M10)</f>
        <v>1738228.86</v>
      </c>
      <c r="P10" s="133"/>
    </row>
    <row r="11" spans="1:19" ht="23.25" customHeight="1">
      <c r="A11" s="142"/>
      <c r="B11" s="138"/>
      <c r="C11" s="135" t="s">
        <v>558</v>
      </c>
      <c r="D11" s="107"/>
      <c r="E11" s="141"/>
      <c r="F11" s="133"/>
      <c r="G11" s="133"/>
      <c r="H11" s="133"/>
      <c r="I11" s="96">
        <v>0</v>
      </c>
      <c r="J11" s="96"/>
      <c r="K11" s="96">
        <f>-10084021.32+0.08</f>
        <v>-10084021.24</v>
      </c>
      <c r="L11" s="96"/>
      <c r="M11" s="96">
        <v>0</v>
      </c>
      <c r="N11" s="96"/>
      <c r="O11" s="94">
        <f t="shared" ref="O11:O12" si="0">SUM(I11:M11)</f>
        <v>-10084021.24</v>
      </c>
      <c r="P11" s="133"/>
      <c r="Q11" s="64"/>
    </row>
    <row r="12" spans="1:19" ht="23.25" customHeight="1">
      <c r="A12" s="142"/>
      <c r="B12" s="138"/>
      <c r="C12" s="135" t="s">
        <v>494</v>
      </c>
      <c r="D12" s="138"/>
      <c r="E12" s="138"/>
      <c r="F12" s="133"/>
      <c r="G12" s="133"/>
      <c r="H12" s="133"/>
      <c r="I12" s="96">
        <v>0</v>
      </c>
      <c r="J12" s="96"/>
      <c r="K12" s="96">
        <v>-719910.93</v>
      </c>
      <c r="L12" s="96"/>
      <c r="M12" s="96">
        <v>0</v>
      </c>
      <c r="N12" s="96"/>
      <c r="O12" s="94">
        <f t="shared" si="0"/>
        <v>-719910.93</v>
      </c>
      <c r="P12" s="133"/>
    </row>
    <row r="13" spans="1:19" ht="23.25" customHeight="1" thickBot="1">
      <c r="A13" s="142"/>
      <c r="B13" s="138"/>
      <c r="C13" s="146" t="s">
        <v>488</v>
      </c>
      <c r="D13" s="141"/>
      <c r="E13" s="141"/>
      <c r="F13" s="133"/>
      <c r="G13" s="133"/>
      <c r="H13" s="133"/>
      <c r="I13" s="97">
        <f>SUM(I9:I12)</f>
        <v>78357136.949999988</v>
      </c>
      <c r="J13" s="96"/>
      <c r="K13" s="97">
        <f>SUM(K9:K12)</f>
        <v>47234998.779999994</v>
      </c>
      <c r="L13" s="96"/>
      <c r="M13" s="97">
        <f>SUM(M9:M12)</f>
        <v>186782234.88000003</v>
      </c>
      <c r="N13" s="96"/>
      <c r="O13" s="97">
        <f>SUM(O9:O12)</f>
        <v>312374370.60999995</v>
      </c>
      <c r="P13" s="133"/>
    </row>
    <row r="14" spans="1:19" ht="11.25" customHeight="1" thickTop="1">
      <c r="A14" s="142"/>
      <c r="B14" s="138"/>
      <c r="C14" s="293"/>
      <c r="D14" s="141"/>
      <c r="E14" s="141"/>
      <c r="F14" s="133"/>
      <c r="G14" s="133"/>
      <c r="H14" s="133"/>
      <c r="I14" s="111"/>
      <c r="J14" s="111"/>
      <c r="K14" s="111"/>
      <c r="L14" s="111"/>
      <c r="M14" s="112"/>
      <c r="N14" s="111"/>
      <c r="O14" s="112"/>
      <c r="P14" s="133"/>
    </row>
    <row r="15" spans="1:19" s="137" customFormat="1" ht="23.25" customHeight="1">
      <c r="B15" s="146"/>
      <c r="D15" s="146" t="s">
        <v>618</v>
      </c>
      <c r="G15" s="6"/>
      <c r="H15" s="6"/>
      <c r="I15" s="6"/>
      <c r="M15" s="133"/>
      <c r="N15" s="133"/>
      <c r="O15" s="133"/>
      <c r="P15" s="133"/>
      <c r="Q15" s="228"/>
      <c r="R15" s="133"/>
      <c r="S15" s="228"/>
    </row>
    <row r="16" spans="1:19" s="137" customFormat="1" ht="23.25" customHeight="1">
      <c r="B16" s="144" t="s">
        <v>687</v>
      </c>
      <c r="C16" s="138"/>
      <c r="G16" s="287"/>
      <c r="H16" s="287"/>
      <c r="I16" s="287"/>
      <c r="M16" s="133"/>
      <c r="N16" s="133"/>
      <c r="O16" s="133"/>
      <c r="P16" s="133"/>
      <c r="Q16" s="228"/>
      <c r="R16" s="133"/>
      <c r="S16" s="228"/>
    </row>
    <row r="17" spans="1:19" s="137" customFormat="1" ht="23.25" customHeight="1">
      <c r="B17" s="144" t="s">
        <v>688</v>
      </c>
      <c r="C17" s="138"/>
      <c r="G17" s="287"/>
      <c r="H17" s="287"/>
      <c r="I17" s="287"/>
      <c r="M17" s="133"/>
      <c r="N17" s="133"/>
      <c r="O17" s="133"/>
      <c r="P17" s="133"/>
      <c r="Q17" s="228"/>
      <c r="R17" s="133"/>
      <c r="S17" s="228"/>
    </row>
    <row r="18" spans="1:19" s="137" customFormat="1" ht="23.25" customHeight="1">
      <c r="B18" s="144" t="s">
        <v>689</v>
      </c>
      <c r="C18" s="138"/>
      <c r="G18" s="287"/>
      <c r="H18" s="287"/>
      <c r="I18" s="287"/>
      <c r="M18" s="133"/>
      <c r="N18" s="133"/>
      <c r="O18" s="133"/>
      <c r="P18" s="133"/>
      <c r="Q18" s="228"/>
      <c r="R18" s="133"/>
      <c r="S18" s="228"/>
    </row>
    <row r="19" spans="1:19" s="137" customFormat="1" ht="23.25" customHeight="1">
      <c r="B19" s="146" t="s">
        <v>690</v>
      </c>
      <c r="C19" s="138"/>
      <c r="G19" s="287"/>
      <c r="H19" s="287"/>
      <c r="I19" s="287"/>
      <c r="M19" s="133"/>
      <c r="N19" s="133"/>
      <c r="O19" s="133"/>
      <c r="P19" s="133"/>
      <c r="Q19" s="228"/>
      <c r="R19" s="133"/>
      <c r="S19" s="228"/>
    </row>
    <row r="20" spans="1:19" s="137" customFormat="1" ht="23.25" customHeight="1">
      <c r="B20" s="146" t="s">
        <v>691</v>
      </c>
      <c r="C20" s="138"/>
      <c r="G20" s="287"/>
      <c r="H20" s="287"/>
      <c r="I20" s="287"/>
      <c r="M20" s="133"/>
      <c r="N20" s="133"/>
      <c r="O20" s="133"/>
      <c r="P20" s="133"/>
      <c r="Q20" s="228"/>
      <c r="R20" s="133"/>
      <c r="S20" s="228"/>
    </row>
    <row r="21" spans="1:19" s="346" customFormat="1" ht="23.25" customHeight="1">
      <c r="A21" s="382"/>
      <c r="D21" s="349" t="s">
        <v>495</v>
      </c>
      <c r="E21" s="349"/>
      <c r="F21" s="383"/>
      <c r="G21" s="383"/>
      <c r="H21" s="383"/>
      <c r="I21" s="383"/>
      <c r="J21" s="383"/>
      <c r="K21" s="383"/>
      <c r="L21" s="383"/>
      <c r="M21" s="384"/>
      <c r="N21" s="383"/>
      <c r="O21" s="384"/>
      <c r="P21" s="383"/>
    </row>
    <row r="22" spans="1:19" s="346" customFormat="1" ht="23.25" customHeight="1">
      <c r="A22" s="382"/>
      <c r="B22" s="346" t="s">
        <v>675</v>
      </c>
      <c r="C22" s="349"/>
      <c r="D22" s="349"/>
      <c r="E22" s="349"/>
      <c r="F22" s="383"/>
      <c r="G22" s="383"/>
      <c r="H22" s="383"/>
      <c r="I22" s="383"/>
      <c r="J22" s="383"/>
      <c r="K22" s="383"/>
      <c r="L22" s="383"/>
      <c r="M22" s="384"/>
      <c r="N22" s="383"/>
      <c r="O22" s="384"/>
      <c r="P22" s="383"/>
    </row>
    <row r="23" spans="1:19" ht="24" customHeight="1">
      <c r="B23" s="138"/>
      <c r="C23" s="138"/>
      <c r="D23" s="138"/>
    </row>
    <row r="24" spans="1:19" ht="24" customHeight="1">
      <c r="A24" s="158" t="s">
        <v>142</v>
      </c>
      <c r="B24" s="140" t="s">
        <v>143</v>
      </c>
      <c r="C24" s="140"/>
      <c r="D24" s="138"/>
    </row>
    <row r="25" spans="1:19" ht="25.5" customHeight="1">
      <c r="O25" s="165" t="s">
        <v>51</v>
      </c>
    </row>
    <row r="26" spans="1:19" ht="25.5" customHeight="1">
      <c r="O26" s="237" t="s">
        <v>70</v>
      </c>
    </row>
    <row r="27" spans="1:19" ht="25.5" customHeight="1">
      <c r="O27" s="169" t="s">
        <v>52</v>
      </c>
    </row>
    <row r="28" spans="1:19" ht="25.5" customHeight="1">
      <c r="B28" s="283" t="s">
        <v>141</v>
      </c>
      <c r="C28" s="284"/>
      <c r="D28" s="141"/>
    </row>
    <row r="29" spans="1:19" ht="25.5" customHeight="1">
      <c r="B29" s="138"/>
      <c r="C29" s="135" t="s">
        <v>555</v>
      </c>
      <c r="D29" s="107"/>
      <c r="O29" s="55">
        <v>2859312.0400000047</v>
      </c>
    </row>
    <row r="30" spans="1:19" ht="25.5" customHeight="1">
      <c r="B30" s="138"/>
      <c r="C30" s="138" t="s">
        <v>556</v>
      </c>
      <c r="D30" s="107"/>
      <c r="O30" s="55">
        <v>385949</v>
      </c>
    </row>
    <row r="31" spans="1:19" ht="25.5" customHeight="1">
      <c r="B31" s="138"/>
      <c r="C31" s="135" t="s">
        <v>746</v>
      </c>
      <c r="D31" s="107"/>
      <c r="O31" s="96">
        <v>-17</v>
      </c>
    </row>
    <row r="32" spans="1:19" ht="25.5" customHeight="1">
      <c r="B32" s="138"/>
      <c r="C32" s="135" t="s">
        <v>494</v>
      </c>
      <c r="D32" s="138"/>
      <c r="O32" s="96">
        <v>-304219.56</v>
      </c>
    </row>
    <row r="33" spans="2:15" ht="25.5" customHeight="1" thickBot="1">
      <c r="B33" s="138"/>
      <c r="C33" s="146" t="s">
        <v>488</v>
      </c>
      <c r="D33" s="141"/>
      <c r="O33" s="106">
        <f>SUM(O29:O32)</f>
        <v>2941024.4800000046</v>
      </c>
    </row>
    <row r="34" spans="2:15" ht="25.5" customHeight="1" thickTop="1"/>
  </sheetData>
  <mergeCells count="2">
    <mergeCell ref="A1:O1"/>
    <mergeCell ref="I5:O5"/>
  </mergeCells>
  <pageMargins left="0.59055118110236227" right="0.19685039370078741" top="0.59055118110236227" bottom="0.19685039370078741" header="0.31496062992125984" footer="0.31496062992125984"/>
  <pageSetup paperSize="9" scale="90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view="pageBreakPreview" zoomScale="95" zoomScaleNormal="90" zoomScaleSheetLayoutView="95" workbookViewId="0">
      <selection activeCell="C20" sqref="C20:C22"/>
    </sheetView>
  </sheetViews>
  <sheetFormatPr defaultColWidth="11.375" defaultRowHeight="27" customHeight="1"/>
  <cols>
    <col min="1" max="1" width="3.75" style="137" customWidth="1"/>
    <col min="2" max="2" width="9" style="137" customWidth="1"/>
    <col min="3" max="5" width="9.25" style="137" customWidth="1"/>
    <col min="6" max="6" width="4.625" style="137" customWidth="1"/>
    <col min="7" max="7" width="14.75" style="287" customWidth="1"/>
    <col min="8" max="8" width="1" style="287" customWidth="1"/>
    <col min="9" max="9" width="16.75" style="287" customWidth="1"/>
    <col min="10" max="10" width="1" style="137" customWidth="1"/>
    <col min="11" max="11" width="22.625" style="137" customWidth="1"/>
    <col min="12" max="12" width="2.625" style="137" customWidth="1"/>
    <col min="13" max="13" width="12.25" style="137" bestFit="1" customWidth="1"/>
    <col min="14" max="16384" width="11.375" style="137"/>
  </cols>
  <sheetData>
    <row r="1" spans="1:12" s="139" customFormat="1" ht="26.25" customHeight="1">
      <c r="A1" s="394" t="s">
        <v>32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133"/>
    </row>
    <row r="2" spans="1:12" s="139" customFormat="1" ht="26.25" customHeight="1">
      <c r="A2" s="133"/>
      <c r="C2" s="133"/>
    </row>
    <row r="3" spans="1:12" s="167" customFormat="1" ht="26.25" customHeight="1">
      <c r="A3" s="279" t="s">
        <v>144</v>
      </c>
      <c r="B3" s="140" t="s">
        <v>145</v>
      </c>
      <c r="C3" s="280"/>
      <c r="D3" s="280"/>
      <c r="E3" s="280"/>
      <c r="F3" s="280"/>
      <c r="G3" s="280"/>
      <c r="H3" s="280"/>
      <c r="I3" s="280"/>
      <c r="J3" s="280"/>
      <c r="K3" s="280"/>
      <c r="L3" s="280"/>
    </row>
    <row r="4" spans="1:12" s="139" customFormat="1" ht="26.25" customHeight="1">
      <c r="A4" s="144"/>
      <c r="B4" s="133"/>
      <c r="C4" s="129"/>
      <c r="D4" s="129"/>
      <c r="E4" s="129"/>
      <c r="F4" s="129"/>
      <c r="G4" s="281"/>
      <c r="H4" s="281"/>
      <c r="I4" s="281"/>
      <c r="K4" s="165" t="s">
        <v>51</v>
      </c>
      <c r="L4" s="282"/>
    </row>
    <row r="5" spans="1:12" s="139" customFormat="1" ht="26.25" customHeight="1">
      <c r="A5" s="144"/>
      <c r="B5" s="129"/>
      <c r="C5" s="129"/>
      <c r="D5" s="129"/>
      <c r="E5" s="129"/>
      <c r="F5" s="129"/>
      <c r="K5" s="237" t="s">
        <v>70</v>
      </c>
      <c r="L5" s="282"/>
    </row>
    <row r="6" spans="1:12" s="139" customFormat="1" ht="26.25" customHeight="1">
      <c r="A6" s="144"/>
      <c r="B6" s="129"/>
      <c r="C6" s="129"/>
      <c r="D6" s="129"/>
      <c r="E6" s="129"/>
      <c r="F6" s="129"/>
      <c r="G6" s="237"/>
      <c r="H6" s="237"/>
      <c r="I6" s="237"/>
      <c r="J6" s="237"/>
      <c r="K6" s="169" t="s">
        <v>52</v>
      </c>
      <c r="L6" s="282"/>
    </row>
    <row r="7" spans="1:12" s="139" customFormat="1" ht="26.25" customHeight="1">
      <c r="A7" s="144"/>
      <c r="B7" s="129"/>
      <c r="C7" s="129"/>
      <c r="D7" s="129"/>
      <c r="E7" s="129"/>
      <c r="F7" s="129"/>
      <c r="G7" s="237"/>
      <c r="H7" s="237"/>
      <c r="I7" s="237"/>
      <c r="K7" s="169" t="s">
        <v>146</v>
      </c>
      <c r="L7" s="282"/>
    </row>
    <row r="8" spans="1:12" s="139" customFormat="1" ht="25.5" customHeight="1">
      <c r="B8" s="283" t="s">
        <v>141</v>
      </c>
      <c r="C8" s="284"/>
      <c r="D8" s="141"/>
    </row>
    <row r="9" spans="1:12" s="139" customFormat="1" ht="25.5" customHeight="1">
      <c r="B9" s="138"/>
      <c r="C9" s="135" t="s">
        <v>555</v>
      </c>
      <c r="D9" s="107"/>
      <c r="K9" s="55">
        <v>754980.45000000019</v>
      </c>
    </row>
    <row r="10" spans="1:12" s="139" customFormat="1" ht="25.5" customHeight="1">
      <c r="B10" s="138"/>
      <c r="C10" s="135" t="s">
        <v>496</v>
      </c>
      <c r="D10" s="107"/>
      <c r="K10" s="96">
        <v>-44505.53</v>
      </c>
    </row>
    <row r="11" spans="1:12" s="139" customFormat="1" ht="25.5" customHeight="1" thickBot="1">
      <c r="B11" s="138"/>
      <c r="C11" s="172" t="s">
        <v>488</v>
      </c>
      <c r="D11" s="141"/>
      <c r="K11" s="106">
        <f>SUM(K9:K10)</f>
        <v>710474.92000000016</v>
      </c>
    </row>
    <row r="12" spans="1:12" s="139" customFormat="1" ht="23.25" customHeight="1" thickTop="1">
      <c r="A12" s="133"/>
      <c r="C12" s="133"/>
    </row>
    <row r="13" spans="1:12" s="139" customFormat="1" ht="23.25" customHeight="1">
      <c r="A13" s="285" t="s">
        <v>147</v>
      </c>
      <c r="B13" s="136" t="s">
        <v>148</v>
      </c>
      <c r="C13" s="133"/>
      <c r="G13" s="133"/>
      <c r="H13" s="133"/>
      <c r="I13" s="133"/>
    </row>
    <row r="14" spans="1:12" s="139" customFormat="1" ht="23.25" customHeight="1">
      <c r="A14" s="144"/>
      <c r="B14" s="133"/>
      <c r="C14" s="129"/>
      <c r="D14" s="129"/>
      <c r="E14" s="129"/>
      <c r="F14" s="129"/>
      <c r="G14" s="409" t="s">
        <v>51</v>
      </c>
      <c r="H14" s="409"/>
      <c r="I14" s="409"/>
      <c r="J14" s="409"/>
      <c r="K14" s="410"/>
      <c r="L14" s="282"/>
    </row>
    <row r="15" spans="1:12" s="139" customFormat="1" ht="23.25" customHeight="1">
      <c r="A15" s="144"/>
      <c r="B15" s="129"/>
      <c r="C15" s="129"/>
      <c r="D15" s="129"/>
      <c r="E15" s="129"/>
      <c r="K15" s="237" t="s">
        <v>70</v>
      </c>
      <c r="L15" s="282"/>
    </row>
    <row r="16" spans="1:12" s="139" customFormat="1" ht="23.25" customHeight="1">
      <c r="A16" s="144"/>
      <c r="B16" s="129"/>
      <c r="C16" s="129"/>
      <c r="D16" s="129"/>
      <c r="E16" s="129"/>
      <c r="F16" s="129"/>
      <c r="K16" s="169" t="s">
        <v>52</v>
      </c>
      <c r="L16" s="282"/>
    </row>
    <row r="17" spans="1:19" s="139" customFormat="1" ht="23.25" customHeight="1">
      <c r="A17" s="144"/>
      <c r="B17" s="129"/>
      <c r="C17" s="129"/>
      <c r="D17" s="129"/>
      <c r="E17" s="129"/>
      <c r="F17" s="129"/>
      <c r="G17" s="237"/>
      <c r="H17" s="237"/>
      <c r="I17" s="237"/>
      <c r="J17" s="237"/>
      <c r="K17" s="286" t="s">
        <v>149</v>
      </c>
      <c r="L17" s="282"/>
    </row>
    <row r="18" spans="1:19" s="167" customFormat="1" ht="23.25" customHeight="1">
      <c r="B18" s="283" t="s">
        <v>141</v>
      </c>
      <c r="C18" s="284"/>
      <c r="D18" s="141"/>
      <c r="E18" s="141"/>
      <c r="F18" s="133"/>
      <c r="G18" s="133"/>
      <c r="H18" s="133"/>
      <c r="I18" s="237"/>
      <c r="J18" s="237"/>
      <c r="K18" s="62"/>
      <c r="L18" s="63"/>
    </row>
    <row r="19" spans="1:19" s="139" customFormat="1" ht="23.25" customHeight="1">
      <c r="B19" s="138"/>
      <c r="C19" s="135" t="s">
        <v>555</v>
      </c>
      <c r="D19" s="107"/>
      <c r="E19" s="141"/>
      <c r="F19" s="133"/>
      <c r="G19" s="133"/>
      <c r="H19" s="133"/>
      <c r="I19" s="2"/>
      <c r="J19" s="6"/>
      <c r="K19" s="2">
        <v>22323034.66</v>
      </c>
      <c r="L19" s="6"/>
    </row>
    <row r="20" spans="1:19" s="139" customFormat="1" ht="23.25" customHeight="1">
      <c r="B20" s="138"/>
      <c r="C20" s="138" t="s">
        <v>556</v>
      </c>
      <c r="D20" s="107"/>
      <c r="E20" s="138"/>
      <c r="F20" s="133"/>
      <c r="G20" s="133"/>
      <c r="H20" s="133"/>
      <c r="I20" s="2"/>
      <c r="J20" s="6"/>
      <c r="K20" s="2">
        <v>159626.69</v>
      </c>
      <c r="L20" s="6"/>
    </row>
    <row r="21" spans="1:19" s="139" customFormat="1" ht="23.25" customHeight="1">
      <c r="B21" s="138"/>
      <c r="C21" s="135" t="s">
        <v>558</v>
      </c>
      <c r="D21" s="107"/>
      <c r="E21" s="141"/>
      <c r="F21" s="133"/>
      <c r="G21" s="133"/>
      <c r="H21" s="133"/>
      <c r="I21" s="2"/>
      <c r="J21" s="3"/>
      <c r="K21" s="13">
        <v>-926045.9</v>
      </c>
      <c r="L21" s="6"/>
    </row>
    <row r="22" spans="1:19" s="139" customFormat="1" ht="23.25" customHeight="1">
      <c r="B22" s="138"/>
      <c r="C22" s="135" t="s">
        <v>494</v>
      </c>
      <c r="D22" s="138"/>
      <c r="E22" s="138"/>
      <c r="F22" s="133"/>
      <c r="G22" s="133"/>
      <c r="H22" s="133"/>
      <c r="I22" s="2"/>
      <c r="J22" s="6"/>
      <c r="K22" s="13">
        <v>-66111.58</v>
      </c>
      <c r="L22" s="6"/>
    </row>
    <row r="23" spans="1:19" s="139" customFormat="1" ht="23.25" customHeight="1" thickBot="1">
      <c r="B23" s="138"/>
      <c r="C23" s="172" t="s">
        <v>488</v>
      </c>
      <c r="D23" s="141"/>
      <c r="E23" s="141"/>
      <c r="F23" s="133"/>
      <c r="G23" s="133"/>
      <c r="H23" s="133"/>
      <c r="I23" s="2"/>
      <c r="J23" s="6"/>
      <c r="K23" s="57">
        <f>SUM(K19:K22)</f>
        <v>21490503.870000005</v>
      </c>
      <c r="L23" s="6"/>
    </row>
    <row r="24" spans="1:19" s="139" customFormat="1" ht="12" customHeight="1" thickTop="1">
      <c r="A24" s="133"/>
      <c r="B24" s="138"/>
      <c r="C24" s="138"/>
      <c r="G24" s="2"/>
      <c r="H24" s="2"/>
      <c r="I24" s="2"/>
    </row>
    <row r="25" spans="1:19" ht="23.25" customHeight="1">
      <c r="B25" s="146" t="s">
        <v>692</v>
      </c>
      <c r="C25" s="146"/>
      <c r="G25" s="6"/>
      <c r="H25" s="6"/>
      <c r="I25" s="6"/>
      <c r="M25" s="133"/>
      <c r="N25" s="133"/>
      <c r="O25" s="133"/>
      <c r="P25" s="133"/>
      <c r="Q25" s="228"/>
      <c r="R25" s="133"/>
      <c r="S25" s="228"/>
    </row>
    <row r="26" spans="1:19" ht="23.25" customHeight="1">
      <c r="B26" s="385" t="s">
        <v>693</v>
      </c>
      <c r="C26" s="138"/>
      <c r="M26" s="133"/>
      <c r="N26" s="133"/>
      <c r="O26" s="133"/>
      <c r="P26" s="133"/>
      <c r="Q26" s="228"/>
      <c r="R26" s="133"/>
      <c r="S26" s="228"/>
    </row>
    <row r="27" spans="1:19" ht="23.25" customHeight="1">
      <c r="B27" s="385" t="s">
        <v>694</v>
      </c>
      <c r="C27" s="138"/>
      <c r="M27" s="133"/>
      <c r="N27" s="133"/>
      <c r="O27" s="133"/>
      <c r="P27" s="133"/>
      <c r="Q27" s="228"/>
      <c r="R27" s="133"/>
      <c r="S27" s="228"/>
    </row>
    <row r="28" spans="1:19" ht="23.25" customHeight="1">
      <c r="B28" s="385" t="s">
        <v>695</v>
      </c>
      <c r="C28" s="138"/>
      <c r="M28" s="133"/>
      <c r="N28" s="133"/>
      <c r="O28" s="133"/>
      <c r="P28" s="133"/>
      <c r="Q28" s="228"/>
      <c r="R28" s="133"/>
      <c r="S28" s="228"/>
    </row>
    <row r="29" spans="1:19" ht="23.25" customHeight="1">
      <c r="B29" s="146" t="s">
        <v>696</v>
      </c>
      <c r="C29" s="138"/>
      <c r="M29" s="133"/>
      <c r="N29" s="133"/>
      <c r="O29" s="133"/>
      <c r="P29" s="133"/>
      <c r="Q29" s="228"/>
      <c r="R29" s="133"/>
      <c r="S29" s="228"/>
    </row>
    <row r="30" spans="1:19" ht="23.25" customHeight="1">
      <c r="B30" s="146" t="s">
        <v>697</v>
      </c>
      <c r="C30" s="138"/>
      <c r="M30" s="133"/>
      <c r="N30" s="133"/>
      <c r="O30" s="133"/>
      <c r="P30" s="133"/>
      <c r="Q30" s="228"/>
      <c r="R30" s="133"/>
      <c r="S30" s="228"/>
    </row>
    <row r="31" spans="1:19" ht="23.25" customHeight="1">
      <c r="B31" s="146" t="s">
        <v>676</v>
      </c>
      <c r="M31" s="133"/>
      <c r="N31" s="133"/>
      <c r="O31" s="133"/>
      <c r="P31" s="133"/>
      <c r="Q31" s="228"/>
      <c r="R31" s="133"/>
      <c r="S31" s="228"/>
    </row>
    <row r="32" spans="1:19" ht="23.25" customHeight="1">
      <c r="B32" s="385" t="s">
        <v>671</v>
      </c>
      <c r="M32" s="133"/>
      <c r="N32" s="133"/>
      <c r="O32" s="133"/>
      <c r="P32" s="133"/>
      <c r="Q32" s="228"/>
      <c r="R32" s="133"/>
      <c r="S32" s="228"/>
    </row>
    <row r="33" ht="24" customHeight="1"/>
    <row r="34" ht="24" customHeight="1"/>
  </sheetData>
  <mergeCells count="2">
    <mergeCell ref="A1:K1"/>
    <mergeCell ref="G14:K14"/>
  </mergeCells>
  <phoneticPr fontId="6" type="noConversion"/>
  <pageMargins left="0.82677165354330717" right="0.39370078740157483" top="0.59055118110236227" bottom="0.39370078740157483" header="0.31496062992125984" footer="0.31496062992125984"/>
  <pageSetup paperSize="9" scale="9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35"/>
  <sheetViews>
    <sheetView tabSelected="1" view="pageBreakPreview" topLeftCell="A16" zoomScale="90" zoomScaleNormal="80" zoomScaleSheetLayoutView="90" workbookViewId="0">
      <selection activeCell="F12" sqref="F12"/>
    </sheetView>
  </sheetViews>
  <sheetFormatPr defaultColWidth="11.375" defaultRowHeight="24.75" customHeight="1"/>
  <cols>
    <col min="1" max="1" width="3.375" style="137" bestFit="1" customWidth="1"/>
    <col min="2" max="3" width="3" style="137" customWidth="1"/>
    <col min="4" max="5" width="9" style="137" customWidth="1"/>
    <col min="6" max="6" width="11" style="137" customWidth="1"/>
    <col min="7" max="7" width="8.625" style="137" customWidth="1"/>
    <col min="8" max="8" width="0.75" style="137" customWidth="1"/>
    <col min="9" max="9" width="17" style="137" customWidth="1"/>
    <col min="10" max="10" width="0.75" style="137" customWidth="1"/>
    <col min="11" max="11" width="17" style="137" customWidth="1"/>
    <col min="12" max="12" width="0.75" style="137" customWidth="1"/>
    <col min="13" max="13" width="17" style="137" customWidth="1"/>
    <col min="14" max="14" width="0.75" style="137" customWidth="1"/>
    <col min="15" max="15" width="17" style="137" customWidth="1"/>
    <col min="16" max="16" width="1" style="137" customWidth="1"/>
    <col min="17" max="16384" width="11.375" style="137"/>
  </cols>
  <sheetData>
    <row r="1" spans="1:21" s="139" customFormat="1" ht="25.95" customHeight="1">
      <c r="A1" s="394" t="s">
        <v>36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</row>
    <row r="2" spans="1:21" s="139" customFormat="1" ht="25.95" customHeight="1">
      <c r="A2" s="133"/>
      <c r="C2" s="133"/>
      <c r="M2" s="133"/>
      <c r="N2" s="133"/>
      <c r="Q2" s="133"/>
      <c r="R2" s="133"/>
      <c r="S2" s="133"/>
      <c r="T2" s="133"/>
      <c r="U2" s="133"/>
    </row>
    <row r="3" spans="1:21" s="139" customFormat="1" ht="25.95" customHeight="1">
      <c r="A3" s="131" t="s">
        <v>150</v>
      </c>
      <c r="B3" s="136" t="s">
        <v>151</v>
      </c>
      <c r="C3" s="133"/>
      <c r="M3" s="133"/>
      <c r="N3" s="133"/>
      <c r="Q3" s="133"/>
      <c r="R3" s="133"/>
      <c r="S3" s="133"/>
      <c r="T3" s="133"/>
      <c r="U3" s="133"/>
    </row>
    <row r="4" spans="1:21" s="139" customFormat="1" ht="25.95" customHeight="1">
      <c r="A4" s="133"/>
      <c r="B4" s="138" t="s">
        <v>497</v>
      </c>
      <c r="M4" s="133"/>
      <c r="N4" s="133"/>
      <c r="Q4" s="133"/>
      <c r="R4" s="133"/>
      <c r="S4" s="133"/>
      <c r="T4" s="133"/>
      <c r="U4" s="133"/>
    </row>
    <row r="5" spans="1:21" s="139" customFormat="1" ht="25.95" customHeight="1">
      <c r="A5" s="133"/>
      <c r="C5" s="133"/>
      <c r="I5" s="163"/>
      <c r="J5" s="163"/>
      <c r="K5" s="163"/>
      <c r="M5" s="164"/>
      <c r="N5" s="164"/>
      <c r="O5" s="224" t="s">
        <v>51</v>
      </c>
      <c r="Q5" s="133"/>
      <c r="R5" s="133"/>
      <c r="S5" s="133"/>
      <c r="T5" s="133"/>
      <c r="U5" s="133"/>
    </row>
    <row r="6" spans="1:21" s="139" customFormat="1" ht="25.95" customHeight="1">
      <c r="A6" s="133"/>
      <c r="C6" s="133"/>
      <c r="I6" s="406" t="s">
        <v>152</v>
      </c>
      <c r="J6" s="406"/>
      <c r="K6" s="406"/>
      <c r="M6" s="405" t="s">
        <v>52</v>
      </c>
      <c r="N6" s="405"/>
      <c r="O6" s="405"/>
      <c r="Q6" s="133"/>
      <c r="R6" s="133"/>
      <c r="S6" s="133"/>
      <c r="T6" s="133"/>
      <c r="U6" s="133"/>
    </row>
    <row r="7" spans="1:21" s="139" customFormat="1" ht="25.95" customHeight="1">
      <c r="A7" s="133"/>
      <c r="C7" s="133"/>
      <c r="I7" s="278" t="s">
        <v>484</v>
      </c>
      <c r="K7" s="278" t="s">
        <v>486</v>
      </c>
      <c r="M7" s="278" t="s">
        <v>484</v>
      </c>
      <c r="O7" s="278" t="s">
        <v>486</v>
      </c>
      <c r="Q7" s="133"/>
      <c r="R7" s="133"/>
      <c r="S7" s="133"/>
      <c r="T7" s="133"/>
      <c r="U7" s="133"/>
    </row>
    <row r="8" spans="1:21" s="139" customFormat="1" ht="25.95" customHeight="1">
      <c r="A8" s="133"/>
      <c r="C8" s="138" t="s">
        <v>153</v>
      </c>
      <c r="I8" s="81">
        <v>59832.36</v>
      </c>
      <c r="J8" s="1"/>
      <c r="K8" s="1">
        <v>0</v>
      </c>
      <c r="L8" s="1"/>
      <c r="M8" s="2">
        <v>0</v>
      </c>
      <c r="N8" s="2"/>
      <c r="O8" s="2">
        <v>0</v>
      </c>
      <c r="Q8" s="133"/>
      <c r="R8" s="133"/>
      <c r="S8" s="133"/>
      <c r="T8" s="133"/>
      <c r="U8" s="133"/>
    </row>
    <row r="9" spans="1:21" s="139" customFormat="1" ht="25.95" customHeight="1">
      <c r="A9" s="133"/>
      <c r="C9" s="138" t="s">
        <v>31</v>
      </c>
      <c r="I9" s="53">
        <v>0</v>
      </c>
      <c r="J9" s="1"/>
      <c r="K9" s="53">
        <v>0</v>
      </c>
      <c r="L9" s="1"/>
      <c r="M9" s="53">
        <v>0</v>
      </c>
      <c r="N9" s="1"/>
      <c r="O9" s="53">
        <v>0</v>
      </c>
      <c r="Q9" s="133"/>
      <c r="R9" s="133"/>
      <c r="S9" s="133"/>
      <c r="T9" s="133"/>
      <c r="U9" s="133"/>
    </row>
    <row r="10" spans="1:21" s="139" customFormat="1" ht="25.95" customHeight="1">
      <c r="A10" s="133"/>
      <c r="C10" s="387" t="s">
        <v>154</v>
      </c>
      <c r="D10" s="389"/>
      <c r="I10" s="1"/>
      <c r="J10" s="1"/>
      <c r="K10" s="1"/>
      <c r="L10" s="1"/>
      <c r="M10" s="1"/>
      <c r="N10" s="1"/>
      <c r="O10" s="1"/>
      <c r="Q10" s="133"/>
      <c r="R10" s="133"/>
      <c r="S10" s="133"/>
      <c r="T10" s="133"/>
      <c r="U10" s="133"/>
    </row>
    <row r="11" spans="1:21" s="139" customFormat="1" ht="25.95" customHeight="1" thickBot="1">
      <c r="A11" s="133"/>
      <c r="C11" s="387" t="s">
        <v>155</v>
      </c>
      <c r="D11" s="389"/>
      <c r="I11" s="65">
        <f>SUM(I8:I9)</f>
        <v>59832.36</v>
      </c>
      <c r="J11" s="1"/>
      <c r="K11" s="65">
        <f>SUM(K8:K9)</f>
        <v>0</v>
      </c>
      <c r="L11" s="1"/>
      <c r="M11" s="65">
        <f>SUM(M8:M9)</f>
        <v>0</v>
      </c>
      <c r="N11" s="1"/>
      <c r="O11" s="65">
        <f>SUM(O8:O9)</f>
        <v>0</v>
      </c>
      <c r="Q11" s="133"/>
      <c r="R11" s="133"/>
      <c r="S11" s="133"/>
      <c r="T11" s="133"/>
      <c r="U11" s="133"/>
    </row>
    <row r="12" spans="1:21" s="139" customFormat="1" ht="25.95" customHeight="1" thickTop="1">
      <c r="A12" s="133"/>
      <c r="B12" s="138" t="s">
        <v>498</v>
      </c>
      <c r="M12" s="133"/>
      <c r="N12" s="133"/>
      <c r="Q12" s="133"/>
      <c r="R12" s="133"/>
      <c r="S12" s="133"/>
      <c r="T12" s="133"/>
      <c r="U12" s="133"/>
    </row>
    <row r="13" spans="1:21" s="139" customFormat="1" ht="25.95" customHeight="1">
      <c r="A13" s="133"/>
      <c r="B13" s="145" t="s">
        <v>499</v>
      </c>
      <c r="C13" s="133"/>
      <c r="M13" s="133"/>
      <c r="N13" s="133"/>
      <c r="Q13" s="133"/>
      <c r="R13" s="133"/>
      <c r="S13" s="133"/>
      <c r="T13" s="133"/>
      <c r="U13" s="133"/>
    </row>
    <row r="14" spans="1:21" s="139" customFormat="1" ht="25.95" customHeight="1">
      <c r="A14" s="133"/>
      <c r="C14" s="133"/>
      <c r="I14" s="163"/>
      <c r="J14" s="163"/>
      <c r="K14" s="163"/>
      <c r="M14" s="164"/>
      <c r="N14" s="164"/>
      <c r="O14" s="224" t="s">
        <v>51</v>
      </c>
      <c r="Q14" s="133"/>
      <c r="R14" s="133"/>
      <c r="S14" s="133"/>
      <c r="T14" s="133"/>
      <c r="U14" s="133"/>
    </row>
    <row r="15" spans="1:21" s="139" customFormat="1" ht="25.95" customHeight="1">
      <c r="A15" s="133"/>
      <c r="C15" s="133"/>
      <c r="I15" s="406" t="s">
        <v>152</v>
      </c>
      <c r="J15" s="406"/>
      <c r="K15" s="406"/>
      <c r="M15" s="405" t="s">
        <v>52</v>
      </c>
      <c r="N15" s="405"/>
      <c r="O15" s="405"/>
      <c r="Q15" s="133"/>
      <c r="R15" s="133"/>
      <c r="S15" s="133"/>
      <c r="T15" s="133"/>
      <c r="U15" s="133"/>
    </row>
    <row r="16" spans="1:21" s="139" customFormat="1" ht="25.95" customHeight="1">
      <c r="A16" s="133"/>
      <c r="C16" s="133"/>
      <c r="I16" s="278" t="s">
        <v>484</v>
      </c>
      <c r="K16" s="278" t="s">
        <v>486</v>
      </c>
      <c r="M16" s="278" t="s">
        <v>484</v>
      </c>
      <c r="O16" s="278" t="s">
        <v>486</v>
      </c>
      <c r="Q16" s="133"/>
      <c r="R16" s="133"/>
      <c r="S16" s="133"/>
      <c r="T16" s="133"/>
      <c r="U16" s="133"/>
    </row>
    <row r="17" spans="1:21" s="139" customFormat="1" ht="25.95" customHeight="1">
      <c r="A17" s="133"/>
      <c r="C17" s="138" t="s">
        <v>156</v>
      </c>
      <c r="I17" s="45">
        <v>-17859822.870000005</v>
      </c>
      <c r="J17" s="1"/>
      <c r="K17" s="45">
        <v>-49635234.420000002</v>
      </c>
      <c r="L17" s="2"/>
      <c r="M17" s="45">
        <v>-18158984.680000003</v>
      </c>
      <c r="N17" s="1"/>
      <c r="O17" s="45">
        <v>-49594734.420000002</v>
      </c>
      <c r="Q17" s="133"/>
      <c r="R17" s="133"/>
      <c r="S17" s="133"/>
      <c r="T17" s="133"/>
      <c r="U17" s="133"/>
    </row>
    <row r="18" spans="1:21" s="139" customFormat="1" ht="25.95" customHeight="1">
      <c r="A18" s="133"/>
      <c r="C18" s="138" t="s">
        <v>157</v>
      </c>
      <c r="I18" s="66">
        <v>0.2</v>
      </c>
      <c r="J18" s="34"/>
      <c r="K18" s="66">
        <v>0.2</v>
      </c>
      <c r="L18" s="34"/>
      <c r="M18" s="66">
        <v>0.2</v>
      </c>
      <c r="N18" s="33"/>
      <c r="O18" s="66">
        <v>0.2</v>
      </c>
      <c r="Q18" s="133"/>
      <c r="R18" s="133"/>
      <c r="S18" s="133"/>
      <c r="T18" s="133"/>
      <c r="U18" s="133"/>
    </row>
    <row r="19" spans="1:21" s="139" customFormat="1" ht="25.95" customHeight="1">
      <c r="A19" s="133"/>
      <c r="C19" s="138" t="s">
        <v>158</v>
      </c>
      <c r="Q19" s="133"/>
      <c r="R19" s="133"/>
      <c r="S19" s="133"/>
      <c r="T19" s="133"/>
      <c r="U19" s="133"/>
    </row>
    <row r="20" spans="1:21" s="139" customFormat="1" ht="25.95" customHeight="1">
      <c r="A20" s="133"/>
      <c r="C20" s="138"/>
      <c r="D20" s="139" t="s">
        <v>159</v>
      </c>
      <c r="I20" s="26">
        <v>-3571964.5799999996</v>
      </c>
      <c r="J20" s="26"/>
      <c r="K20" s="26">
        <v>-9927046.8800000008</v>
      </c>
      <c r="L20" s="26"/>
      <c r="M20" s="26">
        <v>-3631796.94</v>
      </c>
      <c r="N20" s="26"/>
      <c r="O20" s="26">
        <v>-9918946.8800000008</v>
      </c>
      <c r="Q20" s="133"/>
      <c r="R20" s="133"/>
      <c r="S20" s="133"/>
      <c r="T20" s="133"/>
      <c r="U20" s="133"/>
    </row>
    <row r="21" spans="1:21" s="139" customFormat="1" ht="25.95" customHeight="1">
      <c r="A21" s="133"/>
      <c r="C21" s="138" t="s">
        <v>160</v>
      </c>
      <c r="I21" s="31"/>
      <c r="J21" s="1"/>
      <c r="K21" s="31"/>
      <c r="L21" s="1"/>
      <c r="M21" s="31"/>
      <c r="N21" s="2"/>
      <c r="O21" s="31"/>
      <c r="Q21" s="133"/>
      <c r="R21" s="133"/>
      <c r="S21" s="133"/>
      <c r="T21" s="133"/>
      <c r="U21" s="133"/>
    </row>
    <row r="22" spans="1:21" s="139" customFormat="1" ht="25.95" customHeight="1">
      <c r="A22" s="133"/>
      <c r="C22" s="138" t="s">
        <v>161</v>
      </c>
      <c r="D22" s="139" t="s">
        <v>162</v>
      </c>
      <c r="I22" s="222">
        <v>-282630.45</v>
      </c>
      <c r="K22" s="222">
        <v>5701254.96</v>
      </c>
      <c r="M22" s="222">
        <v>-282630.45</v>
      </c>
      <c r="N22" s="133"/>
      <c r="O22" s="222">
        <v>5701254.96</v>
      </c>
      <c r="Q22" s="133"/>
      <c r="R22" s="133"/>
      <c r="S22" s="133"/>
      <c r="T22" s="133"/>
      <c r="U22" s="133"/>
    </row>
    <row r="23" spans="1:21" s="139" customFormat="1" ht="25.95" customHeight="1">
      <c r="A23" s="133"/>
      <c r="C23" s="138" t="s">
        <v>10</v>
      </c>
      <c r="D23" s="139" t="s">
        <v>163</v>
      </c>
      <c r="I23" s="5"/>
      <c r="J23" s="1"/>
      <c r="K23" s="5"/>
      <c r="L23" s="1"/>
      <c r="M23" s="5"/>
      <c r="N23" s="2"/>
      <c r="O23" s="5"/>
      <c r="Q23" s="133"/>
      <c r="R23" s="133"/>
      <c r="S23" s="133"/>
      <c r="T23" s="133"/>
      <c r="U23" s="133"/>
    </row>
    <row r="24" spans="1:21" s="139" customFormat="1" ht="25.95" customHeight="1">
      <c r="A24" s="133"/>
      <c r="C24" s="138"/>
      <c r="D24" s="139" t="s">
        <v>164</v>
      </c>
      <c r="I24" s="67">
        <v>621326.64</v>
      </c>
      <c r="J24" s="1"/>
      <c r="K24" s="32">
        <v>2283.36</v>
      </c>
      <c r="L24" s="1"/>
      <c r="M24" s="67">
        <v>621326.64</v>
      </c>
      <c r="N24" s="1"/>
      <c r="O24" s="32">
        <v>2283.36</v>
      </c>
      <c r="Q24" s="133"/>
      <c r="R24" s="133"/>
      <c r="S24" s="133"/>
      <c r="T24" s="133"/>
      <c r="U24" s="133"/>
    </row>
    <row r="25" spans="1:21" s="139" customFormat="1" ht="25.95" customHeight="1">
      <c r="A25" s="133"/>
      <c r="C25" s="138"/>
      <c r="D25" s="139" t="s">
        <v>165</v>
      </c>
      <c r="I25" s="5"/>
      <c r="J25" s="1"/>
      <c r="K25" s="32"/>
      <c r="L25" s="1"/>
      <c r="M25" s="5"/>
      <c r="N25" s="1"/>
      <c r="O25" s="32"/>
      <c r="Q25" s="133"/>
      <c r="R25" s="133"/>
      <c r="S25" s="133"/>
      <c r="T25" s="133"/>
      <c r="U25" s="133"/>
    </row>
    <row r="26" spans="1:21" s="139" customFormat="1" ht="25.95" customHeight="1">
      <c r="A26" s="133"/>
      <c r="C26" s="138"/>
      <c r="D26" s="139" t="s">
        <v>164</v>
      </c>
      <c r="I26" s="103">
        <v>-3278515.3</v>
      </c>
      <c r="K26" s="1">
        <v>0</v>
      </c>
      <c r="M26" s="103">
        <v>-3278515.3</v>
      </c>
      <c r="N26" s="133"/>
      <c r="O26" s="1">
        <v>0</v>
      </c>
      <c r="Q26" s="133"/>
      <c r="R26" s="133"/>
      <c r="S26" s="133"/>
      <c r="T26" s="133"/>
      <c r="U26" s="133"/>
    </row>
    <row r="27" spans="1:21" s="139" customFormat="1" ht="25.95" customHeight="1">
      <c r="A27" s="133"/>
      <c r="C27" s="138"/>
      <c r="D27" s="139" t="s">
        <v>166</v>
      </c>
      <c r="I27" s="222">
        <v>7474746.6799999997</v>
      </c>
      <c r="J27" s="1"/>
      <c r="K27" s="67">
        <v>-28943.06</v>
      </c>
      <c r="L27" s="1"/>
      <c r="M27" s="222">
        <v>7474746.6799999997</v>
      </c>
      <c r="N27" s="1"/>
      <c r="O27" s="67">
        <v>-28943.06</v>
      </c>
      <c r="Q27" s="133"/>
      <c r="R27" s="133"/>
      <c r="S27" s="133"/>
      <c r="T27" s="133"/>
      <c r="U27" s="133"/>
    </row>
    <row r="28" spans="1:21" s="139" customFormat="1" ht="25.95" customHeight="1">
      <c r="A28" s="133"/>
      <c r="C28" s="138" t="s">
        <v>161</v>
      </c>
      <c r="D28" s="139" t="s">
        <v>167</v>
      </c>
      <c r="J28" s="1"/>
      <c r="K28" s="5"/>
      <c r="L28" s="1"/>
      <c r="N28" s="1"/>
      <c r="O28" s="5"/>
      <c r="Q28" s="133"/>
      <c r="R28" s="133"/>
      <c r="S28" s="133"/>
      <c r="T28" s="133"/>
      <c r="U28" s="133"/>
    </row>
    <row r="29" spans="1:21" s="139" customFormat="1" ht="25.95" customHeight="1">
      <c r="A29" s="133"/>
      <c r="C29" s="138"/>
      <c r="D29" s="139" t="s">
        <v>168</v>
      </c>
      <c r="I29" s="52">
        <f>-955503.12</f>
        <v>-955503.12</v>
      </c>
      <c r="J29" s="1"/>
      <c r="K29" s="46">
        <v>4193904.99</v>
      </c>
      <c r="L29" s="1"/>
      <c r="M29" s="52">
        <v>-955503.12</v>
      </c>
      <c r="N29" s="1"/>
      <c r="O29" s="46">
        <v>4185804.99</v>
      </c>
      <c r="Q29" s="133"/>
      <c r="R29" s="133"/>
      <c r="S29" s="133"/>
      <c r="T29" s="133"/>
      <c r="U29" s="133"/>
    </row>
    <row r="30" spans="1:21" s="139" customFormat="1" ht="25.95" customHeight="1">
      <c r="A30" s="133"/>
      <c r="C30" s="138" t="s">
        <v>10</v>
      </c>
      <c r="D30" s="139" t="s">
        <v>169</v>
      </c>
      <c r="I30" s="5"/>
      <c r="J30" s="1"/>
      <c r="K30" s="5"/>
      <c r="L30" s="1"/>
      <c r="M30" s="5"/>
      <c r="N30" s="1"/>
      <c r="O30" s="5"/>
      <c r="Q30" s="133"/>
      <c r="R30" s="133"/>
      <c r="S30" s="133"/>
      <c r="T30" s="133"/>
      <c r="U30" s="133"/>
    </row>
    <row r="31" spans="1:21" s="139" customFormat="1" ht="25.95" customHeight="1">
      <c r="A31" s="133"/>
      <c r="C31" s="138"/>
      <c r="D31" s="139" t="s">
        <v>168</v>
      </c>
      <c r="I31" s="67">
        <v>52372.49</v>
      </c>
      <c r="J31" s="1"/>
      <c r="K31" s="45">
        <v>58546.63</v>
      </c>
      <c r="L31" s="1"/>
      <c r="M31" s="67">
        <v>52372.49</v>
      </c>
      <c r="N31" s="1"/>
      <c r="O31" s="45">
        <v>58546.63</v>
      </c>
      <c r="Q31" s="133"/>
      <c r="R31" s="133"/>
      <c r="S31" s="133"/>
      <c r="T31" s="133"/>
      <c r="U31" s="133"/>
    </row>
    <row r="32" spans="1:21" s="139" customFormat="1" ht="25.95" customHeight="1">
      <c r="A32" s="133"/>
      <c r="C32" s="138"/>
      <c r="D32" s="138" t="s">
        <v>170</v>
      </c>
      <c r="I32" s="104">
        <f>SUM(I22:I31)</f>
        <v>3631796.9400000004</v>
      </c>
      <c r="J32" s="1"/>
      <c r="K32" s="68">
        <f>SUM(K22:K31)</f>
        <v>9927046.8800000008</v>
      </c>
      <c r="L32" s="1"/>
      <c r="M32" s="104">
        <f>SUM(M22:M31)</f>
        <v>3631796.9400000004</v>
      </c>
      <c r="N32" s="1"/>
      <c r="O32" s="68">
        <f>SUM(O22:O31)</f>
        <v>9918946.8800000008</v>
      </c>
      <c r="Q32" s="133"/>
      <c r="R32" s="133"/>
      <c r="S32" s="133"/>
      <c r="T32" s="133"/>
      <c r="U32" s="133"/>
    </row>
    <row r="33" spans="1:21" s="139" customFormat="1" ht="25.95" customHeight="1">
      <c r="A33" s="133"/>
      <c r="C33" s="138" t="s">
        <v>171</v>
      </c>
      <c r="I33" s="2"/>
      <c r="J33" s="2"/>
      <c r="K33" s="2"/>
      <c r="L33" s="2"/>
      <c r="M33" s="2"/>
      <c r="N33" s="2"/>
      <c r="O33" s="2"/>
      <c r="R33" s="133"/>
      <c r="S33" s="133"/>
      <c r="T33" s="133"/>
      <c r="U33" s="133"/>
    </row>
    <row r="34" spans="1:21" s="139" customFormat="1" ht="25.95" customHeight="1" thickBot="1">
      <c r="A34" s="133"/>
      <c r="C34" s="138" t="s">
        <v>172</v>
      </c>
      <c r="I34" s="105">
        <f>+I20+I32</f>
        <v>59832.360000000801</v>
      </c>
      <c r="J34" s="1"/>
      <c r="K34" s="69">
        <v>0</v>
      </c>
      <c r="L34" s="1"/>
      <c r="M34" s="69">
        <v>0</v>
      </c>
      <c r="N34" s="1"/>
      <c r="O34" s="69">
        <v>0</v>
      </c>
      <c r="Q34" s="133"/>
      <c r="R34" s="133"/>
      <c r="S34" s="133"/>
      <c r="T34" s="133"/>
      <c r="U34" s="133"/>
    </row>
    <row r="35" spans="1:21" s="139" customFormat="1" ht="25.95" customHeight="1" thickTop="1">
      <c r="A35" s="133"/>
      <c r="C35" s="138"/>
      <c r="I35" s="10"/>
      <c r="J35" s="1"/>
      <c r="K35" s="2"/>
      <c r="L35" s="1"/>
      <c r="M35" s="35"/>
      <c r="N35" s="1"/>
      <c r="O35" s="35"/>
      <c r="Q35" s="133"/>
      <c r="R35" s="133"/>
      <c r="S35" s="133"/>
      <c r="T35" s="133"/>
      <c r="U35" s="133"/>
    </row>
  </sheetData>
  <mergeCells count="5">
    <mergeCell ref="A1:O1"/>
    <mergeCell ref="M6:O6"/>
    <mergeCell ref="I6:K6"/>
    <mergeCell ref="M15:O15"/>
    <mergeCell ref="I15:K15"/>
  </mergeCells>
  <pageMargins left="0.70866141732283472" right="0.19685039370078741" top="0.59055118110236227" bottom="0.5" header="0.31496062992125984" footer="0.36"/>
  <pageSetup paperSize="9" scale="8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57"/>
  <sheetViews>
    <sheetView view="pageBreakPreview" zoomScale="91" zoomScaleNormal="90" zoomScaleSheetLayoutView="91" workbookViewId="0">
      <selection activeCell="E12" sqref="E12"/>
    </sheetView>
  </sheetViews>
  <sheetFormatPr defaultColWidth="11.375" defaultRowHeight="27.75" customHeight="1"/>
  <cols>
    <col min="1" max="1" width="3" style="276" customWidth="1"/>
    <col min="2" max="2" width="5" style="276" customWidth="1"/>
    <col min="3" max="3" width="7.75" style="276" customWidth="1"/>
    <col min="4" max="4" width="5" style="276" customWidth="1"/>
    <col min="5" max="5" width="9.75" style="276" customWidth="1"/>
    <col min="6" max="6" width="1" style="276" customWidth="1"/>
    <col min="7" max="7" width="8.625" style="276" customWidth="1"/>
    <col min="8" max="8" width="1" style="276" customWidth="1"/>
    <col min="9" max="9" width="16.75" style="276" customWidth="1"/>
    <col min="10" max="10" width="1" style="276" customWidth="1"/>
    <col min="11" max="11" width="15.75" style="276" customWidth="1"/>
    <col min="12" max="12" width="1" style="276" customWidth="1"/>
    <col min="13" max="13" width="16.75" style="276" customWidth="1"/>
    <col min="14" max="14" width="1" style="276" customWidth="1"/>
    <col min="15" max="15" width="16" style="276" customWidth="1"/>
    <col min="16" max="16" width="1" style="276" customWidth="1"/>
    <col min="17" max="16384" width="11.375" style="276"/>
  </cols>
  <sheetData>
    <row r="1" spans="1:16" ht="27.75" customHeight="1">
      <c r="A1" s="394" t="s">
        <v>559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139"/>
    </row>
    <row r="2" spans="1:16" ht="27.75" customHeight="1">
      <c r="A2" s="133"/>
      <c r="B2" s="139"/>
      <c r="C2" s="133"/>
      <c r="D2" s="139"/>
      <c r="E2" s="139"/>
      <c r="F2" s="139"/>
      <c r="G2" s="139"/>
      <c r="H2" s="139"/>
      <c r="I2" s="139"/>
      <c r="J2" s="139"/>
      <c r="K2" s="139"/>
      <c r="L2" s="139"/>
      <c r="M2" s="133"/>
      <c r="N2" s="133"/>
      <c r="O2" s="139"/>
      <c r="P2" s="139"/>
    </row>
    <row r="3" spans="1:16" ht="27.75" customHeight="1">
      <c r="A3" s="131" t="s">
        <v>173</v>
      </c>
      <c r="B3" s="140" t="s">
        <v>174</v>
      </c>
      <c r="C3" s="133"/>
      <c r="D3" s="139"/>
      <c r="E3" s="139"/>
      <c r="F3" s="139"/>
      <c r="G3" s="139"/>
      <c r="H3" s="139"/>
      <c r="I3" s="139"/>
      <c r="J3" s="139"/>
      <c r="K3" s="139"/>
      <c r="L3" s="139"/>
      <c r="M3" s="133"/>
      <c r="N3" s="133"/>
      <c r="O3" s="139"/>
      <c r="P3" s="139"/>
    </row>
    <row r="4" spans="1:16" ht="27.75" customHeight="1">
      <c r="A4" s="133"/>
      <c r="B4" s="139"/>
      <c r="C4" s="133"/>
      <c r="D4" s="139"/>
      <c r="E4" s="139"/>
      <c r="F4" s="139"/>
      <c r="G4" s="139"/>
      <c r="H4" s="139"/>
      <c r="I4" s="163"/>
      <c r="J4" s="163"/>
      <c r="K4" s="163"/>
      <c r="L4" s="139"/>
      <c r="M4" s="164"/>
      <c r="N4" s="164"/>
      <c r="O4" s="224" t="s">
        <v>51</v>
      </c>
      <c r="P4" s="139"/>
    </row>
    <row r="5" spans="1:16" ht="27.75" customHeight="1">
      <c r="A5" s="133"/>
      <c r="B5" s="139"/>
      <c r="C5" s="133"/>
      <c r="D5" s="139"/>
      <c r="E5" s="139"/>
      <c r="F5" s="139"/>
      <c r="G5" s="139"/>
      <c r="H5" s="139"/>
      <c r="I5" s="406" t="s">
        <v>152</v>
      </c>
      <c r="J5" s="406"/>
      <c r="K5" s="406"/>
      <c r="L5" s="139"/>
      <c r="M5" s="405" t="s">
        <v>52</v>
      </c>
      <c r="N5" s="405"/>
      <c r="O5" s="405"/>
      <c r="P5" s="139"/>
    </row>
    <row r="6" spans="1:16" ht="27.75" customHeight="1">
      <c r="A6" s="133"/>
      <c r="B6" s="139"/>
      <c r="C6" s="133"/>
      <c r="D6" s="139"/>
      <c r="E6" s="139"/>
      <c r="F6" s="139"/>
      <c r="G6" s="237"/>
      <c r="H6" s="139"/>
      <c r="I6" s="226" t="s">
        <v>484</v>
      </c>
      <c r="J6" s="129"/>
      <c r="K6" s="226" t="s">
        <v>428</v>
      </c>
      <c r="L6" s="139"/>
      <c r="M6" s="226" t="s">
        <v>484</v>
      </c>
      <c r="N6" s="129"/>
      <c r="O6" s="226" t="s">
        <v>428</v>
      </c>
      <c r="P6" s="139"/>
    </row>
    <row r="7" spans="1:16" ht="27.75" customHeight="1">
      <c r="A7" s="133"/>
      <c r="B7" s="139"/>
      <c r="C7" s="138" t="s">
        <v>175</v>
      </c>
      <c r="D7" s="139"/>
      <c r="E7" s="139"/>
      <c r="F7" s="139"/>
      <c r="G7" s="139"/>
      <c r="H7" s="139"/>
      <c r="I7" s="5">
        <v>4213339.4000000004</v>
      </c>
      <c r="J7" s="2"/>
      <c r="K7" s="5">
        <v>1667946.37</v>
      </c>
      <c r="L7" s="2"/>
      <c r="M7" s="5">
        <v>4213339.4000000004</v>
      </c>
      <c r="N7" s="2"/>
      <c r="O7" s="5">
        <v>1667946.37</v>
      </c>
      <c r="P7" s="139"/>
    </row>
    <row r="8" spans="1:16" ht="27.75" customHeight="1">
      <c r="A8" s="133"/>
      <c r="B8" s="139"/>
      <c r="C8" s="138" t="s">
        <v>176</v>
      </c>
      <c r="D8" s="139"/>
      <c r="E8" s="139"/>
      <c r="F8" s="139"/>
      <c r="G8" s="139"/>
      <c r="H8" s="139"/>
      <c r="I8" s="5">
        <v>14113968.350000001</v>
      </c>
      <c r="J8" s="2"/>
      <c r="K8" s="5">
        <v>14496043.350000001</v>
      </c>
      <c r="L8" s="2"/>
      <c r="M8" s="5">
        <v>14113968.350000001</v>
      </c>
      <c r="N8" s="2"/>
      <c r="O8" s="5">
        <v>14496043.350000001</v>
      </c>
      <c r="P8" s="139"/>
    </row>
    <row r="9" spans="1:16" ht="27.75" customHeight="1">
      <c r="A9" s="133"/>
      <c r="B9" s="139"/>
      <c r="C9" s="138" t="s">
        <v>177</v>
      </c>
      <c r="D9" s="139"/>
      <c r="E9" s="139"/>
      <c r="F9" s="139"/>
      <c r="G9" s="139"/>
      <c r="H9" s="139"/>
      <c r="I9" s="5">
        <v>713442.93</v>
      </c>
      <c r="J9" s="2"/>
      <c r="K9" s="5">
        <v>1046579.57</v>
      </c>
      <c r="L9" s="2"/>
      <c r="M9" s="5">
        <v>673397.93</v>
      </c>
      <c r="N9" s="2"/>
      <c r="O9" s="5">
        <v>966579.57</v>
      </c>
      <c r="P9" s="139"/>
    </row>
    <row r="10" spans="1:16" ht="27.75" customHeight="1">
      <c r="A10" s="133"/>
      <c r="B10" s="139"/>
      <c r="C10" s="138" t="s">
        <v>397</v>
      </c>
      <c r="D10" s="139"/>
      <c r="E10" s="139"/>
      <c r="F10" s="139"/>
      <c r="G10" s="139"/>
      <c r="H10" s="139"/>
      <c r="I10" s="5">
        <v>8342622.4500000002</v>
      </c>
      <c r="J10" s="2"/>
      <c r="K10" s="5">
        <v>8506935.9399999995</v>
      </c>
      <c r="L10" s="2"/>
      <c r="M10" s="5">
        <v>8342622.4500000002</v>
      </c>
      <c r="N10" s="2"/>
      <c r="O10" s="5">
        <v>8506935.9399999995</v>
      </c>
      <c r="P10" s="139"/>
    </row>
    <row r="11" spans="1:16" ht="27.75" customHeight="1" thickBot="1">
      <c r="A11" s="133"/>
      <c r="B11" s="139"/>
      <c r="C11" s="138" t="s">
        <v>190</v>
      </c>
      <c r="D11" s="139"/>
      <c r="E11" s="139"/>
      <c r="F11" s="139"/>
      <c r="G11" s="139"/>
      <c r="H11" s="139"/>
      <c r="I11" s="61">
        <f>SUM(I7:I10)</f>
        <v>27383373.129999999</v>
      </c>
      <c r="J11" s="2"/>
      <c r="K11" s="61">
        <f>SUM(K7:K10)</f>
        <v>25717505.230000004</v>
      </c>
      <c r="L11" s="2"/>
      <c r="M11" s="61">
        <f>SUM(M7:M10)</f>
        <v>27343328.129999999</v>
      </c>
      <c r="N11" s="2"/>
      <c r="O11" s="61">
        <f>SUM(O7:O10)</f>
        <v>25637505.230000004</v>
      </c>
      <c r="P11" s="139"/>
    </row>
    <row r="12" spans="1:16" ht="27.75" customHeight="1" thickTop="1">
      <c r="A12" s="133"/>
      <c r="B12" s="139"/>
      <c r="C12" s="133"/>
      <c r="D12" s="139"/>
      <c r="E12" s="139"/>
      <c r="F12" s="139"/>
      <c r="G12" s="139"/>
      <c r="H12" s="139"/>
      <c r="I12" s="139"/>
      <c r="J12" s="139"/>
      <c r="K12" s="139"/>
      <c r="L12" s="139"/>
      <c r="M12" s="133"/>
      <c r="N12" s="133"/>
      <c r="O12" s="139"/>
      <c r="P12" s="139"/>
    </row>
    <row r="13" spans="1:16" ht="27.75" customHeight="1">
      <c r="A13" s="131" t="s">
        <v>178</v>
      </c>
      <c r="B13" s="140" t="s">
        <v>179</v>
      </c>
      <c r="C13" s="133"/>
      <c r="D13" s="139"/>
      <c r="E13" s="139"/>
      <c r="F13" s="139"/>
      <c r="G13" s="139"/>
      <c r="H13" s="139"/>
      <c r="I13" s="139"/>
      <c r="J13" s="139"/>
      <c r="K13" s="139"/>
      <c r="L13" s="139"/>
      <c r="M13" s="133"/>
      <c r="N13" s="133"/>
      <c r="O13" s="139"/>
      <c r="P13" s="139"/>
    </row>
    <row r="14" spans="1:16" ht="27.75" customHeight="1">
      <c r="A14" s="133"/>
      <c r="B14" s="139"/>
      <c r="C14" s="133"/>
      <c r="D14" s="139"/>
      <c r="E14" s="139"/>
      <c r="F14" s="139"/>
      <c r="G14" s="139"/>
      <c r="H14" s="139"/>
      <c r="I14" s="139"/>
      <c r="J14" s="139"/>
      <c r="K14" s="139"/>
      <c r="L14" s="139"/>
      <c r="N14" s="133"/>
      <c r="O14" s="224" t="s">
        <v>51</v>
      </c>
      <c r="P14" s="139"/>
    </row>
    <row r="15" spans="1:16" ht="27.75" customHeight="1">
      <c r="A15" s="133"/>
      <c r="B15" s="139"/>
      <c r="C15" s="133"/>
      <c r="D15" s="139"/>
      <c r="E15" s="139"/>
      <c r="F15" s="139"/>
      <c r="G15" s="139"/>
      <c r="H15" s="139"/>
      <c r="I15" s="139"/>
      <c r="J15" s="139"/>
      <c r="M15" s="411" t="s">
        <v>87</v>
      </c>
      <c r="N15" s="411"/>
      <c r="O15" s="411"/>
      <c r="P15" s="139"/>
    </row>
    <row r="16" spans="1:16" ht="27.75" customHeight="1">
      <c r="A16" s="133"/>
      <c r="B16" s="139"/>
      <c r="C16" s="133"/>
      <c r="D16" s="139"/>
      <c r="E16" s="139"/>
      <c r="F16" s="139"/>
      <c r="G16" s="139"/>
      <c r="H16" s="139"/>
      <c r="I16" s="139"/>
      <c r="J16" s="139"/>
      <c r="M16" s="396" t="s">
        <v>88</v>
      </c>
      <c r="N16" s="396"/>
      <c r="O16" s="396"/>
      <c r="P16" s="139"/>
    </row>
    <row r="17" spans="1:16" ht="27.75" customHeight="1">
      <c r="A17" s="133"/>
      <c r="B17" s="139"/>
      <c r="C17" s="133"/>
      <c r="D17" s="139"/>
      <c r="E17" s="139"/>
      <c r="F17" s="139"/>
      <c r="G17" s="139"/>
      <c r="H17" s="139"/>
      <c r="I17" s="139"/>
      <c r="J17" s="139"/>
      <c r="M17" s="226" t="s">
        <v>484</v>
      </c>
      <c r="N17" s="129"/>
      <c r="O17" s="226" t="s">
        <v>428</v>
      </c>
      <c r="P17" s="139"/>
    </row>
    <row r="18" spans="1:16" ht="27.75" customHeight="1">
      <c r="A18" s="133"/>
      <c r="B18" s="139"/>
      <c r="C18" s="138" t="s">
        <v>180</v>
      </c>
      <c r="D18" s="139"/>
      <c r="E18" s="139"/>
      <c r="F18" s="139"/>
      <c r="G18" s="139"/>
      <c r="H18" s="139"/>
      <c r="I18" s="139"/>
      <c r="J18" s="139"/>
      <c r="M18" s="5">
        <v>588519592.64999998</v>
      </c>
      <c r="N18" s="1"/>
      <c r="O18" s="5">
        <v>581183976.21000004</v>
      </c>
      <c r="P18" s="139"/>
    </row>
    <row r="19" spans="1:16" ht="27.75" customHeight="1" thickBot="1">
      <c r="A19" s="133"/>
      <c r="B19" s="139"/>
      <c r="C19" s="138" t="s">
        <v>181</v>
      </c>
      <c r="D19" s="139"/>
      <c r="E19" s="139"/>
      <c r="F19" s="139"/>
      <c r="G19" s="139"/>
      <c r="H19" s="139"/>
      <c r="I19" s="139"/>
      <c r="J19" s="139"/>
      <c r="M19" s="61">
        <f>SUM(M18:M18)</f>
        <v>588519592.64999998</v>
      </c>
      <c r="N19" s="5"/>
      <c r="O19" s="61">
        <f>SUM(O18:O18)</f>
        <v>581183976.21000004</v>
      </c>
      <c r="P19" s="139"/>
    </row>
    <row r="20" spans="1:16" ht="27.75" customHeight="1" thickTop="1">
      <c r="A20" s="133"/>
      <c r="B20" s="139"/>
      <c r="C20" s="133"/>
      <c r="D20" s="139"/>
      <c r="E20" s="139"/>
      <c r="F20" s="139"/>
      <c r="G20" s="139"/>
      <c r="H20" s="139"/>
      <c r="I20" s="139"/>
      <c r="J20" s="139"/>
      <c r="K20" s="139"/>
      <c r="L20" s="139"/>
      <c r="M20" s="133"/>
      <c r="N20" s="133"/>
      <c r="O20" s="139"/>
      <c r="P20" s="139"/>
    </row>
    <row r="21" spans="1:16" ht="27.75" customHeight="1">
      <c r="A21" s="133"/>
      <c r="B21" s="139"/>
      <c r="C21" s="141" t="s">
        <v>182</v>
      </c>
      <c r="D21" s="139"/>
      <c r="E21" s="139"/>
      <c r="F21" s="139"/>
      <c r="G21" s="139"/>
      <c r="H21" s="139"/>
      <c r="I21" s="139"/>
      <c r="J21" s="139"/>
      <c r="K21" s="139"/>
      <c r="L21" s="139"/>
      <c r="M21" s="133"/>
      <c r="N21" s="133"/>
      <c r="O21" s="139"/>
      <c r="P21" s="139"/>
    </row>
    <row r="22" spans="1:16" ht="27.75" customHeight="1">
      <c r="A22" s="133"/>
      <c r="B22" s="141" t="s">
        <v>475</v>
      </c>
      <c r="D22" s="139"/>
      <c r="E22" s="139"/>
      <c r="F22" s="139"/>
      <c r="G22" s="139"/>
      <c r="H22" s="139"/>
      <c r="I22" s="139"/>
      <c r="J22" s="139"/>
      <c r="K22" s="139"/>
      <c r="L22" s="139"/>
      <c r="M22" s="133"/>
      <c r="N22" s="133"/>
      <c r="O22" s="139"/>
      <c r="P22" s="139"/>
    </row>
    <row r="23" spans="1:16" ht="27.75" customHeight="1">
      <c r="A23" s="129"/>
      <c r="B23" s="237"/>
      <c r="C23" s="219"/>
      <c r="D23" s="237"/>
      <c r="E23" s="237"/>
      <c r="F23" s="237"/>
      <c r="G23" s="237"/>
      <c r="H23" s="237"/>
      <c r="I23" s="219" t="s">
        <v>183</v>
      </c>
      <c r="J23" s="237"/>
      <c r="K23" s="237"/>
      <c r="L23" s="237"/>
      <c r="M23" s="129"/>
      <c r="N23" s="129"/>
      <c r="O23" s="219" t="s">
        <v>184</v>
      </c>
      <c r="P23" s="237"/>
    </row>
    <row r="24" spans="1:16" ht="27.75" customHeight="1">
      <c r="A24" s="129"/>
      <c r="B24" s="237"/>
      <c r="C24" s="129"/>
      <c r="D24" s="237"/>
      <c r="E24" s="237"/>
      <c r="F24" s="237"/>
      <c r="G24" s="237"/>
      <c r="H24" s="237"/>
      <c r="I24" s="170" t="s">
        <v>185</v>
      </c>
      <c r="J24" s="237"/>
      <c r="K24" s="170" t="s">
        <v>186</v>
      </c>
      <c r="L24" s="237"/>
      <c r="M24" s="170" t="s">
        <v>187</v>
      </c>
      <c r="N24" s="129"/>
      <c r="O24" s="170" t="s">
        <v>185</v>
      </c>
      <c r="P24" s="237"/>
    </row>
    <row r="25" spans="1:16" ht="27.75" customHeight="1">
      <c r="A25" s="133"/>
      <c r="B25" s="139"/>
      <c r="C25" s="138" t="s">
        <v>188</v>
      </c>
      <c r="D25" s="139"/>
      <c r="E25" s="139"/>
      <c r="F25" s="139"/>
      <c r="G25" s="139"/>
      <c r="H25" s="139"/>
      <c r="I25" s="5">
        <v>350000000</v>
      </c>
      <c r="J25" s="1"/>
      <c r="K25" s="10">
        <v>0</v>
      </c>
      <c r="L25" s="1"/>
      <c r="M25" s="10">
        <v>0</v>
      </c>
      <c r="N25" s="1"/>
      <c r="O25" s="5">
        <f>SUM(I25:M25)</f>
        <v>350000000</v>
      </c>
      <c r="P25" s="139"/>
    </row>
    <row r="26" spans="1:16" ht="27.75" customHeight="1">
      <c r="A26" s="133"/>
      <c r="B26" s="139"/>
      <c r="C26" s="138" t="s">
        <v>189</v>
      </c>
      <c r="D26" s="139"/>
      <c r="E26" s="139"/>
      <c r="F26" s="139"/>
      <c r="G26" s="139"/>
      <c r="H26" s="139"/>
      <c r="I26" s="5">
        <v>235247260.21000004</v>
      </c>
      <c r="J26" s="1"/>
      <c r="K26" s="5">
        <v>7335616.4399999976</v>
      </c>
      <c r="L26" s="2"/>
      <c r="M26" s="10">
        <v>0</v>
      </c>
      <c r="N26" s="2"/>
      <c r="O26" s="5">
        <f>SUM(I26:M26)</f>
        <v>242582876.65000004</v>
      </c>
      <c r="P26" s="139"/>
    </row>
    <row r="27" spans="1:16" ht="27.75" customHeight="1">
      <c r="A27" s="133"/>
      <c r="B27" s="139"/>
      <c r="C27" s="138" t="s">
        <v>190</v>
      </c>
      <c r="D27" s="139"/>
      <c r="E27" s="139"/>
      <c r="F27" s="139"/>
      <c r="G27" s="139"/>
      <c r="H27" s="139"/>
      <c r="I27" s="70">
        <f>SUM(I25:I26)</f>
        <v>585247260.21000004</v>
      </c>
      <c r="J27" s="1"/>
      <c r="K27" s="70">
        <f>SUM(K25:K26)</f>
        <v>7335616.4399999976</v>
      </c>
      <c r="L27" s="1"/>
      <c r="M27" s="70">
        <f>SUM(M25:M26)</f>
        <v>0</v>
      </c>
      <c r="N27" s="1"/>
      <c r="O27" s="70">
        <f>SUM(O25:O26)</f>
        <v>592582876.6500001</v>
      </c>
      <c r="P27" s="139"/>
    </row>
    <row r="28" spans="1:16" ht="27.75" customHeight="1">
      <c r="A28" s="133"/>
      <c r="B28" s="139"/>
      <c r="C28" s="138" t="s">
        <v>523</v>
      </c>
      <c r="D28" s="139"/>
      <c r="E28" s="139"/>
      <c r="F28" s="139"/>
      <c r="G28" s="139"/>
      <c r="H28" s="139"/>
      <c r="I28" s="58">
        <v>-4063284</v>
      </c>
      <c r="J28" s="139"/>
      <c r="K28" s="59">
        <v>0</v>
      </c>
      <c r="L28" s="139"/>
      <c r="M28" s="10">
        <v>0</v>
      </c>
      <c r="N28" s="133"/>
      <c r="O28" s="71">
        <f>SUM(I28:M28)</f>
        <v>-4063284</v>
      </c>
      <c r="P28" s="139"/>
    </row>
    <row r="29" spans="1:16" ht="27.75" customHeight="1" thickBot="1">
      <c r="A29" s="133"/>
      <c r="B29" s="139"/>
      <c r="C29" s="138" t="s">
        <v>191</v>
      </c>
      <c r="D29" s="139"/>
      <c r="E29" s="139"/>
      <c r="F29" s="139"/>
      <c r="G29" s="139"/>
      <c r="H29" s="139"/>
      <c r="I29" s="61">
        <f>SUM(I27:I28)</f>
        <v>581183976.21000004</v>
      </c>
      <c r="J29" s="139"/>
      <c r="K29" s="61">
        <f>SUM(K27:K28)</f>
        <v>7335616.4399999976</v>
      </c>
      <c r="L29" s="139"/>
      <c r="M29" s="61">
        <f>SUM(M27:M28)</f>
        <v>0</v>
      </c>
      <c r="N29" s="133"/>
      <c r="O29" s="61">
        <f>SUM(O27:O28)</f>
        <v>588519592.6500001</v>
      </c>
      <c r="P29" s="139"/>
    </row>
    <row r="30" spans="1:16" ht="27.75" customHeight="1" thickTop="1">
      <c r="A30" s="133"/>
      <c r="B30" s="139"/>
      <c r="C30" s="138"/>
      <c r="D30" s="139"/>
      <c r="E30" s="139"/>
      <c r="F30" s="139"/>
      <c r="G30" s="139"/>
      <c r="H30" s="139"/>
      <c r="I30" s="10"/>
      <c r="J30" s="139"/>
      <c r="K30" s="10"/>
      <c r="L30" s="139"/>
      <c r="M30" s="10"/>
      <c r="N30" s="133"/>
      <c r="O30" s="10"/>
      <c r="P30" s="139"/>
    </row>
    <row r="31" spans="1:16" ht="27.75" customHeight="1">
      <c r="A31" s="133"/>
      <c r="B31" s="139"/>
      <c r="C31" s="138"/>
      <c r="D31" s="139"/>
      <c r="E31" s="139"/>
      <c r="F31" s="139"/>
      <c r="G31" s="139"/>
      <c r="H31" s="139"/>
      <c r="I31" s="10"/>
      <c r="J31" s="139"/>
      <c r="K31" s="10"/>
      <c r="L31" s="139"/>
      <c r="M31" s="10"/>
      <c r="N31" s="133"/>
      <c r="O31" s="10"/>
      <c r="P31" s="139"/>
    </row>
    <row r="32" spans="1:16" ht="27.75" customHeight="1">
      <c r="A32" s="133"/>
      <c r="B32" s="139"/>
      <c r="C32" s="133"/>
      <c r="D32" s="139"/>
      <c r="E32" s="139"/>
      <c r="F32" s="139"/>
      <c r="G32" s="139"/>
      <c r="H32" s="139"/>
      <c r="I32" s="139"/>
      <c r="J32" s="139"/>
      <c r="K32" s="139"/>
      <c r="L32" s="139"/>
      <c r="M32" s="133"/>
      <c r="N32" s="133"/>
      <c r="O32" s="139"/>
      <c r="P32" s="139"/>
    </row>
    <row r="33" spans="1:16" ht="27.75" customHeight="1">
      <c r="A33" s="394" t="s">
        <v>560</v>
      </c>
      <c r="B33" s="394"/>
      <c r="C33" s="394"/>
      <c r="D33" s="394"/>
      <c r="E33" s="394"/>
      <c r="F33" s="394"/>
      <c r="G33" s="394"/>
      <c r="H33" s="394"/>
      <c r="I33" s="394"/>
      <c r="J33" s="394"/>
      <c r="K33" s="394"/>
      <c r="L33" s="394"/>
      <c r="M33" s="394"/>
      <c r="N33" s="394"/>
      <c r="O33" s="394"/>
      <c r="P33" s="139"/>
    </row>
    <row r="34" spans="1:16" ht="27.75" customHeight="1">
      <c r="A34" s="133"/>
      <c r="B34" s="139"/>
      <c r="C34" s="133"/>
      <c r="D34" s="139"/>
      <c r="E34" s="139"/>
      <c r="F34" s="139"/>
      <c r="G34" s="139"/>
      <c r="H34" s="139"/>
      <c r="I34" s="139"/>
      <c r="J34" s="139"/>
      <c r="K34" s="139"/>
      <c r="L34" s="139"/>
      <c r="M34" s="133"/>
      <c r="N34" s="133"/>
      <c r="O34" s="139"/>
      <c r="P34" s="139"/>
    </row>
    <row r="35" spans="1:16" ht="27.75" customHeight="1">
      <c r="A35" s="133"/>
      <c r="B35" s="277" t="s">
        <v>192</v>
      </c>
      <c r="C35" s="138" t="s">
        <v>193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3"/>
      <c r="N35" s="133"/>
      <c r="O35" s="139"/>
      <c r="P35" s="139"/>
    </row>
    <row r="36" spans="1:16" ht="27.75" customHeight="1">
      <c r="A36" s="133"/>
      <c r="B36" s="138"/>
      <c r="C36" s="138" t="s">
        <v>194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3"/>
      <c r="N36" s="133"/>
      <c r="O36" s="139"/>
      <c r="P36" s="139"/>
    </row>
    <row r="37" spans="1:16" ht="27.75" customHeight="1">
      <c r="A37" s="133"/>
      <c r="B37" s="138"/>
      <c r="C37" s="138" t="s">
        <v>195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3"/>
      <c r="N37" s="133"/>
      <c r="O37" s="139"/>
      <c r="P37" s="139"/>
    </row>
    <row r="38" spans="1:16" ht="27.75" customHeight="1">
      <c r="A38" s="133"/>
      <c r="B38" s="141"/>
      <c r="C38" s="141" t="s">
        <v>196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3"/>
      <c r="N38" s="133"/>
      <c r="O38" s="139"/>
      <c r="P38" s="139"/>
    </row>
    <row r="39" spans="1:16" ht="27.75" customHeight="1">
      <c r="A39" s="133"/>
      <c r="B39" s="139"/>
      <c r="C39" s="138" t="s">
        <v>197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3"/>
      <c r="N39" s="133"/>
      <c r="O39" s="139"/>
      <c r="P39" s="139"/>
    </row>
    <row r="40" spans="1:16" ht="27.75" customHeight="1">
      <c r="A40" s="133"/>
      <c r="B40" s="139"/>
      <c r="C40" s="138" t="s">
        <v>198</v>
      </c>
      <c r="D40" s="139"/>
      <c r="E40" s="139"/>
      <c r="F40" s="139"/>
      <c r="G40" s="139"/>
      <c r="H40" s="139"/>
      <c r="I40" s="139"/>
      <c r="J40" s="139"/>
      <c r="K40" s="139"/>
      <c r="L40" s="139"/>
      <c r="M40" s="133"/>
      <c r="N40" s="133"/>
      <c r="O40" s="139"/>
      <c r="P40" s="139"/>
    </row>
    <row r="41" spans="1:16" ht="27.75" customHeight="1">
      <c r="A41" s="133"/>
      <c r="B41" s="139"/>
      <c r="C41" s="138" t="s">
        <v>199</v>
      </c>
      <c r="D41" s="139"/>
      <c r="E41" s="139"/>
      <c r="F41" s="139"/>
      <c r="G41" s="139"/>
      <c r="H41" s="139"/>
      <c r="I41" s="139"/>
      <c r="J41" s="139"/>
      <c r="K41" s="139"/>
      <c r="L41" s="139"/>
      <c r="M41" s="133"/>
      <c r="N41" s="133"/>
      <c r="O41" s="139"/>
      <c r="P41" s="139"/>
    </row>
    <row r="42" spans="1:16" ht="27.75" customHeight="1">
      <c r="A42" s="133"/>
      <c r="B42" s="139"/>
      <c r="C42" s="138" t="s">
        <v>200</v>
      </c>
      <c r="D42" s="139"/>
      <c r="E42" s="139"/>
      <c r="F42" s="139"/>
      <c r="G42" s="139"/>
      <c r="H42" s="139"/>
      <c r="I42" s="139"/>
      <c r="J42" s="139"/>
      <c r="K42" s="139"/>
      <c r="L42" s="139"/>
      <c r="M42" s="133"/>
      <c r="N42" s="133"/>
      <c r="O42" s="139"/>
      <c r="P42" s="139"/>
    </row>
    <row r="43" spans="1:16" ht="27.75" customHeight="1">
      <c r="A43" s="133"/>
      <c r="B43" s="139"/>
      <c r="C43" s="141" t="s">
        <v>425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3"/>
      <c r="N43" s="133"/>
      <c r="O43" s="139"/>
      <c r="P43" s="139"/>
    </row>
    <row r="44" spans="1:16" ht="27.75" customHeight="1">
      <c r="A44" s="133"/>
      <c r="B44" s="139"/>
      <c r="C44" s="141" t="s">
        <v>201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3"/>
      <c r="N44" s="133"/>
      <c r="O44" s="139"/>
      <c r="P44" s="139"/>
    </row>
    <row r="45" spans="1:16" ht="27.75" customHeight="1">
      <c r="A45" s="133"/>
      <c r="B45" s="139"/>
      <c r="C45" s="138" t="s">
        <v>202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3"/>
      <c r="N45" s="133"/>
      <c r="O45" s="139"/>
      <c r="P45" s="139"/>
    </row>
    <row r="46" spans="1:16" ht="27.75" customHeight="1">
      <c r="A46" s="133"/>
      <c r="B46" s="139"/>
      <c r="C46" s="138" t="s">
        <v>203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3"/>
      <c r="N46" s="133"/>
      <c r="O46" s="139"/>
      <c r="P46" s="139"/>
    </row>
    <row r="47" spans="1:16" ht="27.75" customHeight="1">
      <c r="A47" s="133"/>
      <c r="B47" s="139"/>
      <c r="C47" s="138" t="s">
        <v>204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3"/>
      <c r="N47" s="133"/>
      <c r="O47" s="139"/>
      <c r="P47" s="139"/>
    </row>
    <row r="48" spans="1:16" ht="27.75" customHeight="1">
      <c r="A48" s="133"/>
      <c r="B48" s="139"/>
      <c r="C48" s="138" t="s">
        <v>205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3"/>
      <c r="N48" s="133"/>
      <c r="O48" s="139"/>
      <c r="P48" s="139"/>
    </row>
    <row r="49" spans="1:17" ht="27.75" customHeight="1">
      <c r="A49" s="133"/>
      <c r="B49" s="139"/>
      <c r="C49" s="138" t="s">
        <v>206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3"/>
      <c r="N49" s="133"/>
      <c r="O49" s="139"/>
      <c r="P49" s="139"/>
    </row>
    <row r="50" spans="1:17" ht="27.75" customHeight="1">
      <c r="A50" s="133"/>
      <c r="B50" s="139"/>
      <c r="C50" s="138" t="s">
        <v>207</v>
      </c>
      <c r="D50" s="139"/>
      <c r="E50" s="139"/>
      <c r="F50" s="139"/>
      <c r="G50" s="139"/>
      <c r="H50" s="139"/>
      <c r="I50" s="139"/>
      <c r="J50" s="139"/>
      <c r="K50" s="139"/>
      <c r="L50" s="133"/>
      <c r="M50" s="133"/>
      <c r="N50" s="133"/>
      <c r="O50" s="139"/>
      <c r="P50" s="139"/>
    </row>
    <row r="51" spans="1:17" ht="27.75" customHeight="1">
      <c r="A51" s="133"/>
      <c r="B51" s="139"/>
      <c r="C51" s="138" t="s">
        <v>208</v>
      </c>
      <c r="D51" s="139"/>
      <c r="E51" s="139"/>
      <c r="F51" s="139"/>
      <c r="G51" s="139"/>
      <c r="H51" s="139"/>
      <c r="I51" s="139"/>
      <c r="J51" s="139"/>
      <c r="K51" s="139"/>
      <c r="L51" s="133"/>
      <c r="M51" s="133"/>
      <c r="N51" s="133"/>
      <c r="O51" s="139"/>
      <c r="P51" s="139"/>
    </row>
    <row r="52" spans="1:17" ht="27.75" customHeight="1">
      <c r="A52" s="133"/>
      <c r="B52" s="139"/>
      <c r="C52" s="138" t="s">
        <v>209</v>
      </c>
      <c r="D52" s="139"/>
      <c r="E52" s="139"/>
      <c r="F52" s="139"/>
      <c r="G52" s="139"/>
      <c r="H52" s="139"/>
      <c r="I52" s="139"/>
      <c r="J52" s="139"/>
      <c r="K52" s="139"/>
      <c r="L52" s="133"/>
      <c r="M52" s="133"/>
      <c r="N52" s="133"/>
      <c r="O52" s="139"/>
      <c r="P52" s="139"/>
    </row>
    <row r="53" spans="1:17" ht="27.75" customHeight="1">
      <c r="A53" s="133"/>
      <c r="B53" s="139"/>
      <c r="C53" s="138" t="s">
        <v>210</v>
      </c>
      <c r="D53" s="139"/>
      <c r="E53" s="139"/>
      <c r="F53" s="139"/>
      <c r="G53" s="139"/>
      <c r="H53" s="139"/>
      <c r="I53" s="139"/>
      <c r="J53" s="139"/>
      <c r="K53" s="139"/>
      <c r="L53" s="133"/>
      <c r="M53" s="133"/>
      <c r="N53" s="133"/>
      <c r="O53" s="139"/>
      <c r="P53" s="139"/>
    </row>
    <row r="54" spans="1:17" ht="27.75" customHeight="1">
      <c r="A54" s="133"/>
      <c r="B54" s="139"/>
      <c r="C54" s="138" t="s">
        <v>211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3"/>
      <c r="N54" s="133"/>
      <c r="O54" s="139"/>
      <c r="P54" s="139"/>
    </row>
    <row r="55" spans="1:17" ht="27.75" customHeight="1">
      <c r="C55" s="145" t="s">
        <v>645</v>
      </c>
      <c r="D55" s="139"/>
      <c r="E55" s="139"/>
      <c r="F55" s="139"/>
      <c r="G55" s="139"/>
      <c r="H55" s="139"/>
      <c r="I55" s="139"/>
      <c r="J55" s="139"/>
      <c r="K55" s="139"/>
      <c r="L55" s="133"/>
      <c r="M55" s="133"/>
      <c r="N55" s="139"/>
      <c r="O55" s="133"/>
    </row>
    <row r="56" spans="1:17" ht="27.75" customHeight="1">
      <c r="C56" s="145" t="s">
        <v>643</v>
      </c>
      <c r="D56" s="139"/>
      <c r="E56" s="139"/>
      <c r="F56" s="139"/>
      <c r="G56" s="139"/>
      <c r="H56" s="139"/>
      <c r="I56" s="139"/>
      <c r="J56" s="139"/>
      <c r="K56" s="139"/>
      <c r="L56" s="133"/>
      <c r="M56" s="133"/>
      <c r="N56" s="139"/>
      <c r="O56" s="133"/>
    </row>
    <row r="57" spans="1:17" ht="27.75" customHeight="1">
      <c r="C57" s="145" t="s">
        <v>644</v>
      </c>
      <c r="D57" s="139"/>
      <c r="E57" s="139"/>
      <c r="F57" s="139"/>
      <c r="G57" s="139"/>
      <c r="H57" s="139"/>
      <c r="I57" s="139"/>
      <c r="J57" s="139"/>
      <c r="K57" s="139"/>
      <c r="L57" s="133"/>
      <c r="M57" s="133"/>
      <c r="O57" s="133"/>
      <c r="Q57" s="139"/>
    </row>
  </sheetData>
  <mergeCells count="6">
    <mergeCell ref="A1:O1"/>
    <mergeCell ref="M15:O15"/>
    <mergeCell ref="I5:K5"/>
    <mergeCell ref="A33:O33"/>
    <mergeCell ref="M5:O5"/>
    <mergeCell ref="M16:O16"/>
  </mergeCells>
  <pageMargins left="0.78740157480314965" right="0.23622047244094491" top="0.59055118110236227" bottom="0.39370078740157483" header="0.31496062992125984" footer="0.31496062992125984"/>
  <pageSetup paperSize="9" scale="9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DCF75-8E4A-4DBA-B195-5273BAD65157}">
  <dimension ref="A1:R75"/>
  <sheetViews>
    <sheetView view="pageBreakPreview" zoomScaleNormal="100" zoomScaleSheetLayoutView="100" workbookViewId="0">
      <selection activeCell="B5" sqref="B5"/>
    </sheetView>
  </sheetViews>
  <sheetFormatPr defaultColWidth="9.125" defaultRowHeight="21.6"/>
  <cols>
    <col min="1" max="1" width="2.375" style="239" customWidth="1"/>
    <col min="2" max="2" width="27.625" style="239" customWidth="1"/>
    <col min="3" max="3" width="7.25" style="239" customWidth="1"/>
    <col min="4" max="4" width="15.375" style="239" customWidth="1"/>
    <col min="5" max="5" width="1.25" style="239" customWidth="1"/>
    <col min="6" max="6" width="16" style="239" customWidth="1"/>
    <col min="7" max="7" width="1.25" style="239" customWidth="1"/>
    <col min="8" max="8" width="16" style="239" customWidth="1"/>
    <col min="9" max="9" width="1.25" style="239" customWidth="1"/>
    <col min="10" max="10" width="15.375" style="239" customWidth="1"/>
    <col min="11" max="11" width="0.625" style="239" customWidth="1"/>
    <col min="12" max="12" width="16.25" style="239" customWidth="1"/>
    <col min="13" max="16384" width="9.125" style="239"/>
  </cols>
  <sheetData>
    <row r="1" spans="1:18" ht="22.95" customHeight="1">
      <c r="A1" s="408" t="s">
        <v>561</v>
      </c>
      <c r="B1" s="408"/>
      <c r="C1" s="408"/>
      <c r="D1" s="408"/>
      <c r="E1" s="408"/>
      <c r="F1" s="408"/>
      <c r="G1" s="408"/>
      <c r="H1" s="408"/>
      <c r="I1" s="408"/>
      <c r="J1" s="408"/>
      <c r="K1" s="133"/>
      <c r="L1" s="133"/>
    </row>
    <row r="2" spans="1:18" ht="22.95" customHeight="1">
      <c r="A2" s="133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8" ht="22.95" customHeight="1">
      <c r="A3" s="131" t="s">
        <v>562</v>
      </c>
      <c r="B3" s="240"/>
      <c r="C3" s="135"/>
      <c r="D3" s="135"/>
      <c r="E3" s="135"/>
      <c r="F3" s="135"/>
      <c r="G3" s="135"/>
      <c r="H3" s="135"/>
      <c r="K3" s="135"/>
      <c r="L3" s="108"/>
    </row>
    <row r="4" spans="1:18" ht="22.95" customHeight="1">
      <c r="A4" s="131"/>
      <c r="B4" s="239" t="s">
        <v>735</v>
      </c>
      <c r="C4" s="135"/>
      <c r="D4" s="135"/>
      <c r="E4" s="135"/>
      <c r="F4" s="135"/>
      <c r="G4" s="135"/>
      <c r="H4" s="135"/>
      <c r="M4" s="416"/>
      <c r="N4" s="416"/>
      <c r="O4" s="416"/>
      <c r="P4" s="416"/>
      <c r="Q4" s="416"/>
      <c r="R4" s="416"/>
    </row>
    <row r="5" spans="1:18" ht="22.95" customHeight="1">
      <c r="A5" s="131"/>
      <c r="B5" s="134" t="s">
        <v>698</v>
      </c>
      <c r="C5" s="135"/>
      <c r="D5" s="135"/>
      <c r="E5" s="135"/>
      <c r="F5" s="135"/>
      <c r="G5" s="135"/>
      <c r="H5" s="135"/>
      <c r="M5" s="416"/>
      <c r="N5" s="416"/>
      <c r="O5" s="416"/>
      <c r="P5" s="416"/>
      <c r="Q5" s="416"/>
      <c r="R5" s="416"/>
    </row>
    <row r="6" spans="1:18" ht="22.95" customHeight="1">
      <c r="A6" s="131"/>
      <c r="B6" s="239" t="s">
        <v>699</v>
      </c>
      <c r="C6" s="135"/>
      <c r="D6" s="135"/>
      <c r="E6" s="135"/>
      <c r="F6" s="135"/>
      <c r="G6" s="135"/>
      <c r="H6" s="135"/>
      <c r="M6" s="416"/>
      <c r="N6" s="416"/>
      <c r="O6" s="416"/>
      <c r="P6" s="416"/>
      <c r="Q6" s="416"/>
      <c r="R6" s="416"/>
    </row>
    <row r="7" spans="1:18" ht="22.95" customHeight="1">
      <c r="A7" s="131"/>
      <c r="B7" s="134" t="s">
        <v>700</v>
      </c>
      <c r="C7" s="135"/>
      <c r="D7" s="135"/>
      <c r="E7" s="135"/>
      <c r="F7" s="135"/>
      <c r="G7" s="135"/>
      <c r="H7" s="135"/>
      <c r="M7" s="416"/>
      <c r="N7" s="416"/>
      <c r="O7" s="416"/>
      <c r="P7" s="416"/>
      <c r="Q7" s="416"/>
      <c r="R7" s="416"/>
    </row>
    <row r="8" spans="1:18" ht="22.95" customHeight="1">
      <c r="A8" s="131"/>
      <c r="B8" s="134" t="s">
        <v>701</v>
      </c>
      <c r="C8" s="135"/>
      <c r="D8" s="135"/>
      <c r="E8" s="135"/>
      <c r="F8" s="135"/>
      <c r="G8" s="135"/>
      <c r="H8" s="135"/>
      <c r="M8" s="416"/>
      <c r="N8" s="416"/>
      <c r="O8" s="416"/>
      <c r="P8" s="416"/>
      <c r="Q8" s="416"/>
      <c r="R8" s="416"/>
    </row>
    <row r="9" spans="1:18" ht="22.95" customHeight="1">
      <c r="A9" s="131"/>
      <c r="B9" s="134" t="s">
        <v>702</v>
      </c>
      <c r="C9" s="135"/>
      <c r="D9" s="135"/>
      <c r="E9" s="135"/>
      <c r="F9" s="135"/>
      <c r="G9" s="135"/>
      <c r="H9" s="135"/>
      <c r="M9" s="241"/>
      <c r="N9" s="241"/>
      <c r="O9" s="241"/>
      <c r="P9" s="241"/>
      <c r="Q9" s="241"/>
      <c r="R9" s="241"/>
    </row>
    <row r="10" spans="1:18" ht="7.95" customHeight="1">
      <c r="A10" s="131"/>
      <c r="B10" s="134"/>
      <c r="C10" s="135"/>
      <c r="D10" s="242"/>
      <c r="E10" s="135"/>
      <c r="F10" s="135"/>
      <c r="G10" s="135"/>
      <c r="H10" s="135"/>
    </row>
    <row r="11" spans="1:18" ht="22.95" customHeight="1">
      <c r="B11" s="243" t="s">
        <v>563</v>
      </c>
      <c r="C11" s="243" t="s">
        <v>619</v>
      </c>
      <c r="D11" s="244"/>
      <c r="E11" s="244"/>
      <c r="F11" s="244"/>
      <c r="G11" s="244"/>
      <c r="H11" s="244"/>
      <c r="I11" s="244"/>
      <c r="J11" s="245"/>
      <c r="L11" s="135"/>
    </row>
    <row r="12" spans="1:18" ht="22.95" customHeight="1">
      <c r="B12" s="246"/>
      <c r="C12" s="247" t="s">
        <v>620</v>
      </c>
      <c r="D12" s="248"/>
      <c r="E12" s="248"/>
      <c r="F12" s="248"/>
      <c r="G12" s="248"/>
      <c r="H12" s="248"/>
      <c r="I12" s="248"/>
      <c r="J12" s="249"/>
    </row>
    <row r="13" spans="1:18" ht="22.95" customHeight="1">
      <c r="B13" s="243" t="s">
        <v>564</v>
      </c>
      <c r="C13" s="243" t="s">
        <v>621</v>
      </c>
      <c r="D13" s="244"/>
      <c r="E13" s="244"/>
      <c r="F13" s="244"/>
      <c r="G13" s="244"/>
      <c r="H13" s="244"/>
      <c r="I13" s="244"/>
      <c r="J13" s="245"/>
      <c r="L13" s="135"/>
    </row>
    <row r="14" spans="1:18" s="251" customFormat="1" ht="22.95" customHeight="1">
      <c r="A14" s="239"/>
      <c r="B14" s="250"/>
      <c r="C14" s="250" t="s">
        <v>622</v>
      </c>
      <c r="E14" s="239"/>
      <c r="F14" s="239"/>
      <c r="G14" s="239"/>
      <c r="J14" s="252"/>
    </row>
    <row r="15" spans="1:18" s="251" customFormat="1" ht="22.95" customHeight="1">
      <c r="A15" s="239"/>
      <c r="B15" s="250"/>
      <c r="C15" s="250" t="s">
        <v>623</v>
      </c>
      <c r="E15" s="239"/>
      <c r="F15" s="239"/>
      <c r="G15" s="239"/>
      <c r="J15" s="252"/>
    </row>
    <row r="16" spans="1:18" ht="22.95" customHeight="1">
      <c r="B16" s="250"/>
      <c r="C16" s="250" t="s">
        <v>624</v>
      </c>
      <c r="J16" s="253"/>
    </row>
    <row r="17" spans="1:12" ht="22.95" customHeight="1">
      <c r="B17" s="254" t="s">
        <v>584</v>
      </c>
      <c r="C17" s="255" t="s">
        <v>627</v>
      </c>
      <c r="D17" s="244"/>
      <c r="E17" s="244"/>
      <c r="F17" s="244"/>
      <c r="G17" s="244"/>
      <c r="H17" s="244"/>
      <c r="I17" s="244"/>
      <c r="J17" s="245"/>
      <c r="L17" s="135"/>
    </row>
    <row r="18" spans="1:12" ht="22.95" customHeight="1">
      <c r="B18" s="256" t="s">
        <v>583</v>
      </c>
      <c r="C18" s="257" t="s">
        <v>628</v>
      </c>
      <c r="J18" s="253"/>
    </row>
    <row r="19" spans="1:12" ht="22.95" customHeight="1">
      <c r="B19" s="256"/>
      <c r="C19" s="257" t="s">
        <v>582</v>
      </c>
      <c r="J19" s="253"/>
    </row>
    <row r="20" spans="1:12" ht="22.95" customHeight="1">
      <c r="B20" s="256"/>
      <c r="C20" s="258" t="s">
        <v>626</v>
      </c>
      <c r="J20" s="253"/>
    </row>
    <row r="21" spans="1:12" ht="22.95" customHeight="1">
      <c r="B21" s="256"/>
      <c r="C21" s="258" t="s">
        <v>625</v>
      </c>
      <c r="J21" s="253"/>
    </row>
    <row r="22" spans="1:12" ht="22.95" customHeight="1">
      <c r="B22" s="243" t="s">
        <v>565</v>
      </c>
      <c r="C22" s="243" t="s">
        <v>629</v>
      </c>
      <c r="D22" s="244"/>
      <c r="E22" s="244"/>
      <c r="F22" s="244"/>
      <c r="G22" s="244"/>
      <c r="H22" s="244"/>
      <c r="I22" s="244"/>
      <c r="J22" s="245"/>
    </row>
    <row r="23" spans="1:12" ht="22.95" customHeight="1">
      <c r="B23" s="247"/>
      <c r="C23" s="247" t="s">
        <v>630</v>
      </c>
      <c r="D23" s="248"/>
      <c r="E23" s="248"/>
      <c r="F23" s="248"/>
      <c r="G23" s="248"/>
      <c r="H23" s="248"/>
      <c r="I23" s="248"/>
      <c r="J23" s="249"/>
      <c r="L23" s="135"/>
    </row>
    <row r="24" spans="1:12" ht="22.95" customHeight="1">
      <c r="A24" s="251"/>
      <c r="B24" s="259" t="s">
        <v>566</v>
      </c>
      <c r="C24" s="247" t="s">
        <v>631</v>
      </c>
      <c r="D24" s="260"/>
      <c r="E24" s="261"/>
      <c r="F24" s="261"/>
      <c r="G24" s="262"/>
      <c r="H24" s="261"/>
      <c r="I24" s="261"/>
      <c r="J24" s="263"/>
    </row>
    <row r="25" spans="1:12" ht="22.95" customHeight="1">
      <c r="A25" s="251"/>
      <c r="B25" s="264" t="s">
        <v>581</v>
      </c>
      <c r="C25" s="264" t="s">
        <v>632</v>
      </c>
      <c r="D25" s="244"/>
      <c r="E25" s="244"/>
      <c r="F25" s="244"/>
      <c r="G25" s="265"/>
      <c r="H25" s="244"/>
      <c r="I25" s="244"/>
      <c r="J25" s="245"/>
    </row>
    <row r="26" spans="1:12" ht="22.95" customHeight="1">
      <c r="B26" s="266" t="s">
        <v>580</v>
      </c>
      <c r="C26" s="266" t="s">
        <v>633</v>
      </c>
      <c r="D26" s="248"/>
      <c r="E26" s="248"/>
      <c r="F26" s="248"/>
      <c r="G26" s="248"/>
      <c r="H26" s="248"/>
      <c r="I26" s="248"/>
      <c r="J26" s="249"/>
      <c r="L26" s="135"/>
    </row>
    <row r="27" spans="1:12" ht="22.95" customHeight="1">
      <c r="B27" s="254" t="s">
        <v>567</v>
      </c>
      <c r="C27" s="243" t="s">
        <v>677</v>
      </c>
      <c r="D27" s="244"/>
      <c r="E27" s="244"/>
      <c r="F27" s="244"/>
      <c r="G27" s="244"/>
      <c r="H27" s="244"/>
      <c r="I27" s="244"/>
      <c r="J27" s="245"/>
    </row>
    <row r="28" spans="1:12" ht="22.95" customHeight="1">
      <c r="B28" s="256"/>
      <c r="C28" s="250" t="s">
        <v>634</v>
      </c>
      <c r="J28" s="253"/>
    </row>
    <row r="29" spans="1:12" ht="22.95" customHeight="1">
      <c r="B29" s="256"/>
      <c r="C29" s="250" t="s">
        <v>635</v>
      </c>
      <c r="J29" s="253"/>
    </row>
    <row r="30" spans="1:12" ht="22.95" customHeight="1">
      <c r="B30" s="256"/>
      <c r="C30" s="250" t="s">
        <v>636</v>
      </c>
      <c r="J30" s="253"/>
    </row>
    <row r="31" spans="1:12" ht="22.95" customHeight="1">
      <c r="B31" s="256"/>
      <c r="C31" s="257" t="s">
        <v>637</v>
      </c>
      <c r="J31" s="253"/>
    </row>
    <row r="32" spans="1:12" ht="22.95" customHeight="1">
      <c r="B32" s="256"/>
      <c r="C32" s="257" t="s">
        <v>638</v>
      </c>
      <c r="J32" s="253"/>
    </row>
    <row r="33" spans="1:12" ht="22.95" customHeight="1">
      <c r="B33" s="256"/>
      <c r="C33" s="257" t="s">
        <v>678</v>
      </c>
      <c r="J33" s="253"/>
    </row>
    <row r="34" spans="1:12" ht="22.95" customHeight="1">
      <c r="B34" s="267"/>
      <c r="C34" s="247" t="s">
        <v>679</v>
      </c>
      <c r="D34" s="248"/>
      <c r="E34" s="248"/>
      <c r="F34" s="248"/>
      <c r="G34" s="248"/>
      <c r="H34" s="248"/>
      <c r="I34" s="248"/>
      <c r="J34" s="249"/>
    </row>
    <row r="35" spans="1:12" ht="22.95" customHeight="1">
      <c r="B35" s="254" t="s">
        <v>568</v>
      </c>
      <c r="C35" s="243" t="s">
        <v>639</v>
      </c>
      <c r="D35" s="244"/>
      <c r="E35" s="244"/>
      <c r="F35" s="244"/>
      <c r="G35" s="244"/>
      <c r="H35" s="244"/>
      <c r="I35" s="244"/>
      <c r="J35" s="245"/>
    </row>
    <row r="36" spans="1:12" ht="22.95" customHeight="1">
      <c r="B36" s="256"/>
      <c r="C36" s="250" t="s">
        <v>703</v>
      </c>
      <c r="J36" s="253"/>
    </row>
    <row r="37" spans="1:12" ht="22.95" customHeight="1">
      <c r="B37" s="256"/>
      <c r="C37" s="250" t="s">
        <v>704</v>
      </c>
      <c r="J37" s="253"/>
    </row>
    <row r="38" spans="1:12" s="135" customFormat="1" ht="22.95" customHeight="1">
      <c r="A38" s="239"/>
      <c r="B38" s="267"/>
      <c r="C38" s="247" t="s">
        <v>705</v>
      </c>
      <c r="D38" s="248"/>
      <c r="E38" s="248"/>
      <c r="F38" s="248"/>
      <c r="G38" s="248"/>
      <c r="H38" s="248"/>
      <c r="I38" s="164"/>
      <c r="J38" s="268"/>
      <c r="K38" s="133"/>
      <c r="L38" s="133"/>
    </row>
    <row r="39" spans="1:12" ht="25.2" customHeight="1">
      <c r="A39" s="408" t="s">
        <v>569</v>
      </c>
      <c r="B39" s="408"/>
      <c r="C39" s="408"/>
      <c r="D39" s="408"/>
      <c r="E39" s="408"/>
      <c r="F39" s="408"/>
      <c r="G39" s="408"/>
      <c r="H39" s="408"/>
      <c r="I39" s="408"/>
      <c r="J39" s="408"/>
    </row>
    <row r="40" spans="1:12" ht="25.2" customHeight="1">
      <c r="A40" s="135"/>
      <c r="B40" s="142"/>
      <c r="C40" s="135"/>
      <c r="D40" s="129"/>
      <c r="E40" s="135"/>
      <c r="F40" s="135"/>
      <c r="G40" s="133"/>
      <c r="H40" s="129"/>
    </row>
    <row r="41" spans="1:12" ht="25.2" customHeight="1">
      <c r="B41" s="254" t="s">
        <v>570</v>
      </c>
      <c r="C41" s="243"/>
      <c r="D41" s="244"/>
      <c r="E41" s="244"/>
      <c r="F41" s="244"/>
      <c r="G41" s="244"/>
      <c r="H41" s="244"/>
      <c r="I41" s="244"/>
      <c r="J41" s="245"/>
    </row>
    <row r="42" spans="1:12" ht="25.2" customHeight="1">
      <c r="B42" s="267" t="s">
        <v>571</v>
      </c>
      <c r="C42" s="247" t="s">
        <v>572</v>
      </c>
      <c r="D42" s="248"/>
      <c r="E42" s="248"/>
      <c r="F42" s="248"/>
      <c r="G42" s="248"/>
      <c r="H42" s="248"/>
      <c r="I42" s="248"/>
      <c r="J42" s="249"/>
    </row>
    <row r="43" spans="1:12" ht="9" customHeight="1"/>
    <row r="44" spans="1:12" ht="24" customHeight="1">
      <c r="B44" s="239" t="s">
        <v>706</v>
      </c>
    </row>
    <row r="45" spans="1:12" ht="24" customHeight="1">
      <c r="B45" s="239" t="s">
        <v>707</v>
      </c>
    </row>
    <row r="46" spans="1:12" ht="24" customHeight="1">
      <c r="B46" s="239" t="s">
        <v>708</v>
      </c>
    </row>
    <row r="47" spans="1:12" ht="9" customHeight="1"/>
    <row r="48" spans="1:12" ht="24" customHeight="1">
      <c r="B48" s="239" t="s">
        <v>709</v>
      </c>
    </row>
    <row r="49" spans="1:17" ht="24" customHeight="1">
      <c r="B49" s="239" t="s">
        <v>710</v>
      </c>
    </row>
    <row r="50" spans="1:17" ht="24" customHeight="1">
      <c r="B50" s="239" t="s">
        <v>711</v>
      </c>
    </row>
    <row r="51" spans="1:17" ht="9" customHeight="1">
      <c r="B51" s="269"/>
    </row>
    <row r="52" spans="1:17" ht="24" customHeight="1">
      <c r="B52" s="269" t="s">
        <v>640</v>
      </c>
    </row>
    <row r="53" spans="1:17" ht="24" customHeight="1">
      <c r="B53" s="269" t="s">
        <v>712</v>
      </c>
    </row>
    <row r="54" spans="1:17" ht="24" customHeight="1">
      <c r="B54" s="269" t="s">
        <v>713</v>
      </c>
    </row>
    <row r="55" spans="1:17" ht="24" customHeight="1">
      <c r="B55" s="269" t="s">
        <v>641</v>
      </c>
    </row>
    <row r="56" spans="1:17" ht="9" customHeight="1">
      <c r="B56" s="269"/>
    </row>
    <row r="57" spans="1:17" s="135" customFormat="1" ht="24" customHeight="1">
      <c r="A57" s="239"/>
      <c r="B57" s="386" t="s">
        <v>642</v>
      </c>
      <c r="C57" s="239"/>
      <c r="D57" s="239"/>
      <c r="E57" s="239"/>
      <c r="F57" s="239"/>
      <c r="G57" s="239"/>
      <c r="H57" s="239"/>
      <c r="I57" s="133"/>
      <c r="J57" s="133"/>
      <c r="K57" s="142"/>
      <c r="L57" s="270"/>
    </row>
    <row r="58" spans="1:17" ht="24" customHeight="1">
      <c r="B58" s="239" t="s">
        <v>714</v>
      </c>
    </row>
    <row r="59" spans="1:17" ht="24" customHeight="1">
      <c r="B59" s="269" t="s">
        <v>715</v>
      </c>
      <c r="M59" s="412"/>
      <c r="N59" s="412"/>
      <c r="O59" s="412"/>
      <c r="P59" s="412"/>
      <c r="Q59" s="412"/>
    </row>
    <row r="60" spans="1:17" ht="24" customHeight="1">
      <c r="B60" s="269" t="s">
        <v>716</v>
      </c>
      <c r="M60" s="412"/>
      <c r="N60" s="412"/>
      <c r="O60" s="412"/>
      <c r="P60" s="412"/>
      <c r="Q60" s="412"/>
    </row>
    <row r="61" spans="1:17" s="135" customFormat="1" ht="24" customHeight="1">
      <c r="A61" s="239"/>
      <c r="B61" s="269" t="s">
        <v>717</v>
      </c>
      <c r="C61" s="239"/>
      <c r="D61" s="239"/>
      <c r="E61" s="239"/>
      <c r="F61" s="239"/>
      <c r="G61" s="239"/>
      <c r="H61" s="239"/>
      <c r="I61" s="133"/>
      <c r="J61" s="133"/>
      <c r="K61" s="133"/>
      <c r="L61" s="133"/>
      <c r="M61" s="412"/>
      <c r="N61" s="412"/>
      <c r="O61" s="412"/>
      <c r="P61" s="412"/>
      <c r="Q61" s="412"/>
    </row>
    <row r="62" spans="1:17" s="135" customFormat="1" ht="24" customHeight="1">
      <c r="A62" s="239"/>
      <c r="B62" s="269" t="s">
        <v>718</v>
      </c>
      <c r="C62" s="239"/>
      <c r="D62" s="239"/>
      <c r="E62" s="239"/>
      <c r="F62" s="239"/>
      <c r="G62" s="239"/>
      <c r="H62" s="239"/>
      <c r="I62" s="133"/>
      <c r="J62" s="133"/>
      <c r="K62" s="133"/>
      <c r="L62" s="133"/>
      <c r="M62" s="412"/>
      <c r="N62" s="412"/>
      <c r="O62" s="412"/>
      <c r="P62" s="412"/>
      <c r="Q62" s="412"/>
    </row>
    <row r="63" spans="1:17" s="135" customFormat="1" ht="7.95" customHeight="1">
      <c r="A63" s="239"/>
      <c r="C63" s="239"/>
      <c r="D63" s="239"/>
      <c r="E63" s="239"/>
      <c r="F63" s="239"/>
      <c r="G63" s="239"/>
      <c r="H63" s="239"/>
      <c r="I63" s="133"/>
      <c r="J63" s="133"/>
      <c r="K63" s="133"/>
      <c r="L63" s="133"/>
      <c r="M63" s="412"/>
      <c r="N63" s="412"/>
      <c r="O63" s="412"/>
      <c r="P63" s="412"/>
      <c r="Q63" s="412"/>
    </row>
    <row r="64" spans="1:17" s="130" customFormat="1" ht="24" customHeight="1">
      <c r="B64" s="225" t="s">
        <v>719</v>
      </c>
      <c r="N64" s="102"/>
    </row>
    <row r="65" spans="1:14" s="130" customFormat="1" ht="24" customHeight="1">
      <c r="B65" s="225" t="s">
        <v>720</v>
      </c>
      <c r="N65" s="102"/>
    </row>
    <row r="66" spans="1:14" s="130" customFormat="1" ht="24" customHeight="1">
      <c r="A66" s="133"/>
      <c r="B66" s="225"/>
      <c r="C66" s="135"/>
      <c r="D66" s="135"/>
      <c r="E66" s="135"/>
      <c r="F66" s="135"/>
      <c r="G66" s="135"/>
      <c r="J66" s="271" t="s">
        <v>51</v>
      </c>
      <c r="K66" s="135"/>
      <c r="L66" s="135"/>
    </row>
    <row r="67" spans="1:14" s="130" customFormat="1" ht="24" customHeight="1">
      <c r="A67" s="133"/>
      <c r="B67" s="225"/>
      <c r="C67" s="135"/>
      <c r="D67" s="135"/>
      <c r="E67" s="135"/>
      <c r="F67" s="135"/>
      <c r="G67" s="135"/>
      <c r="I67" s="272" t="s">
        <v>134</v>
      </c>
      <c r="K67" s="135"/>
      <c r="L67" s="135"/>
    </row>
    <row r="68" spans="1:14" s="130" customFormat="1" ht="24" customHeight="1">
      <c r="B68" s="239"/>
      <c r="C68" s="239"/>
      <c r="D68" s="239"/>
      <c r="E68" s="239"/>
      <c r="F68" s="239"/>
      <c r="G68" s="239"/>
      <c r="H68" s="414" t="s">
        <v>573</v>
      </c>
      <c r="I68" s="413"/>
      <c r="J68" s="414" t="s">
        <v>574</v>
      </c>
    </row>
    <row r="69" spans="1:14" s="130" customFormat="1" ht="24" customHeight="1">
      <c r="B69" s="239"/>
      <c r="C69" s="239"/>
      <c r="D69" s="239"/>
      <c r="E69" s="239"/>
      <c r="F69" s="239"/>
      <c r="G69" s="239"/>
      <c r="H69" s="415"/>
      <c r="I69" s="413"/>
      <c r="J69" s="415"/>
    </row>
    <row r="70" spans="1:14" s="130" customFormat="1" ht="24" customHeight="1">
      <c r="B70" s="251" t="s">
        <v>575</v>
      </c>
      <c r="C70" s="239"/>
      <c r="D70" s="239"/>
      <c r="E70" s="239"/>
      <c r="F70" s="239"/>
      <c r="G70" s="239"/>
      <c r="H70" s="81">
        <v>0</v>
      </c>
      <c r="I70" s="273"/>
      <c r="J70" s="81">
        <v>0</v>
      </c>
    </row>
    <row r="71" spans="1:14" s="130" customFormat="1" ht="24" customHeight="1">
      <c r="B71" s="251" t="s">
        <v>576</v>
      </c>
      <c r="C71" s="239"/>
      <c r="D71" s="239"/>
      <c r="E71" s="239"/>
      <c r="F71" s="239"/>
      <c r="G71" s="239"/>
      <c r="H71" s="72">
        <v>11326319.640000001</v>
      </c>
      <c r="I71" s="273"/>
      <c r="J71" s="81">
        <v>6212680.3600000003</v>
      </c>
      <c r="L71" s="274"/>
    </row>
    <row r="72" spans="1:14" s="130" customFormat="1" ht="24" customHeight="1">
      <c r="B72" s="251" t="s">
        <v>579</v>
      </c>
      <c r="C72" s="239"/>
      <c r="D72" s="239"/>
      <c r="E72" s="239"/>
      <c r="F72" s="239"/>
      <c r="G72" s="239"/>
      <c r="H72" s="72">
        <v>129181.86</v>
      </c>
      <c r="I72" s="273"/>
      <c r="J72" s="72">
        <v>0</v>
      </c>
    </row>
    <row r="73" spans="1:14" s="130" customFormat="1" ht="24" customHeight="1">
      <c r="B73" s="251" t="s">
        <v>578</v>
      </c>
      <c r="C73" s="239"/>
      <c r="D73" s="239"/>
      <c r="E73" s="239"/>
      <c r="F73" s="239"/>
      <c r="G73" s="239"/>
      <c r="H73" s="58">
        <v>-1420267.09</v>
      </c>
      <c r="I73" s="273"/>
      <c r="J73" s="58">
        <v>-776585.05</v>
      </c>
      <c r="L73" s="275"/>
    </row>
    <row r="74" spans="1:14" s="130" customFormat="1" ht="24" customHeight="1" thickBot="1">
      <c r="B74" s="251" t="s">
        <v>577</v>
      </c>
      <c r="C74" s="239"/>
      <c r="D74" s="239"/>
      <c r="E74" s="239"/>
      <c r="F74" s="239"/>
      <c r="G74" s="239"/>
      <c r="H74" s="100">
        <f>SUM(H70:H73)</f>
        <v>10035234.41</v>
      </c>
      <c r="I74" s="273"/>
      <c r="J74" s="100">
        <f>SUM(J70:J73)</f>
        <v>5436095.3100000005</v>
      </c>
      <c r="L74" s="274"/>
    </row>
    <row r="75" spans="1:14" ht="22.2" thickTop="1"/>
  </sheetData>
  <mergeCells count="7">
    <mergeCell ref="M59:Q63"/>
    <mergeCell ref="I68:I69"/>
    <mergeCell ref="J68:J69"/>
    <mergeCell ref="A39:J39"/>
    <mergeCell ref="A1:J1"/>
    <mergeCell ref="M4:R8"/>
    <mergeCell ref="H68:H69"/>
  </mergeCells>
  <pageMargins left="0.70866141732283472" right="0.39370078740157483" top="0.59055118110236227" bottom="0.47244094488188981" header="0.31496062992125984" footer="0.31496062992125984"/>
  <pageSetup paperSize="9" scale="94" orientation="portrait" r:id="rId1"/>
  <rowBreaks count="1" manualBreakCount="1">
    <brk id="38" max="9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37"/>
  <sheetViews>
    <sheetView view="pageBreakPreview" zoomScale="95" zoomScaleNormal="98" zoomScaleSheetLayoutView="95" workbookViewId="0">
      <selection activeCell="C5" sqref="C5"/>
    </sheetView>
  </sheetViews>
  <sheetFormatPr defaultColWidth="11.375" defaultRowHeight="27" customHeight="1"/>
  <cols>
    <col min="1" max="1" width="3" style="138" customWidth="1"/>
    <col min="2" max="2" width="5" style="138" customWidth="1"/>
    <col min="3" max="3" width="8.375" style="138" customWidth="1"/>
    <col min="4" max="4" width="5" style="138" customWidth="1"/>
    <col min="5" max="6" width="9" style="138" customWidth="1"/>
    <col min="7" max="7" width="1" style="138" customWidth="1"/>
    <col min="8" max="8" width="9" style="138" customWidth="1"/>
    <col min="9" max="9" width="1" style="138" customWidth="1"/>
    <col min="10" max="10" width="13.75" style="138" customWidth="1"/>
    <col min="11" max="11" width="1" style="138" customWidth="1"/>
    <col min="12" max="12" width="15.75" style="138" customWidth="1"/>
    <col min="13" max="13" width="1" style="138" customWidth="1"/>
    <col min="14" max="14" width="17.25" style="138" customWidth="1"/>
    <col min="15" max="15" width="2.375" style="138" customWidth="1"/>
    <col min="16" max="16" width="8" style="138" customWidth="1"/>
    <col min="17" max="21" width="11" style="138" customWidth="1"/>
    <col min="22" max="22" width="1" style="138" customWidth="1"/>
    <col min="23" max="23" width="17" style="138" customWidth="1"/>
    <col min="24" max="24" width="1" style="138" customWidth="1"/>
    <col min="25" max="25" width="17" style="138" customWidth="1"/>
    <col min="26" max="26" width="1" style="138" customWidth="1"/>
    <col min="27" max="16384" width="11.375" style="138"/>
  </cols>
  <sheetData>
    <row r="1" spans="1:15" ht="22.95" customHeight="1">
      <c r="A1" s="408" t="s">
        <v>585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139"/>
    </row>
    <row r="2" spans="1:15" ht="22.95" customHeight="1">
      <c r="A2" s="133"/>
      <c r="B2" s="139"/>
      <c r="C2" s="133"/>
      <c r="D2" s="139"/>
      <c r="E2" s="139"/>
      <c r="F2" s="139"/>
      <c r="G2" s="139"/>
      <c r="H2" s="139"/>
      <c r="I2" s="139"/>
      <c r="J2" s="139"/>
      <c r="K2" s="139"/>
      <c r="L2" s="133"/>
      <c r="M2" s="133"/>
      <c r="N2" s="139"/>
      <c r="O2" s="139"/>
    </row>
    <row r="3" spans="1:15" ht="22.95" customHeight="1">
      <c r="A3" s="131" t="s">
        <v>216</v>
      </c>
      <c r="B3" s="140" t="s">
        <v>212</v>
      </c>
      <c r="C3" s="141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22.95" customHeight="1">
      <c r="A4" s="133"/>
      <c r="B4" s="139"/>
      <c r="C4" s="138" t="s">
        <v>739</v>
      </c>
      <c r="D4" s="139"/>
      <c r="E4" s="139"/>
      <c r="F4" s="139"/>
      <c r="G4" s="139"/>
      <c r="H4" s="139"/>
      <c r="I4" s="139"/>
      <c r="J4" s="139"/>
      <c r="K4" s="139"/>
      <c r="L4" s="2"/>
      <c r="M4" s="133"/>
      <c r="N4" s="139"/>
      <c r="O4" s="139"/>
    </row>
    <row r="5" spans="1:15" ht="22.95" customHeight="1">
      <c r="A5" s="133"/>
      <c r="B5" s="139"/>
      <c r="C5" s="138" t="s">
        <v>448</v>
      </c>
      <c r="D5" s="139"/>
      <c r="E5" s="139"/>
      <c r="F5" s="139"/>
      <c r="G5" s="139"/>
      <c r="H5" s="139"/>
      <c r="I5" s="139"/>
      <c r="J5" s="139"/>
      <c r="K5" s="139"/>
      <c r="L5" s="2"/>
      <c r="M5" s="133"/>
      <c r="N5" s="139"/>
      <c r="O5" s="139"/>
    </row>
    <row r="6" spans="1:15" ht="22.95" customHeight="1">
      <c r="A6" s="133"/>
      <c r="B6" s="139"/>
      <c r="D6" s="139"/>
      <c r="E6" s="139"/>
      <c r="F6" s="139"/>
      <c r="G6" s="139"/>
      <c r="H6" s="139"/>
      <c r="I6" s="139"/>
      <c r="L6" s="163"/>
      <c r="M6" s="139"/>
      <c r="N6" s="224" t="s">
        <v>51</v>
      </c>
      <c r="O6" s="139"/>
    </row>
    <row r="7" spans="1:15" ht="22.95" customHeight="1">
      <c r="A7" s="133"/>
      <c r="B7" s="139"/>
      <c r="C7" s="133"/>
      <c r="D7" s="139"/>
      <c r="E7" s="139"/>
      <c r="F7" s="139"/>
      <c r="G7" s="139"/>
      <c r="H7" s="139"/>
      <c r="I7" s="139"/>
      <c r="L7" s="411" t="s">
        <v>87</v>
      </c>
      <c r="M7" s="411"/>
      <c r="N7" s="411"/>
      <c r="O7" s="139"/>
    </row>
    <row r="8" spans="1:15" ht="22.95" customHeight="1">
      <c r="A8" s="133"/>
      <c r="B8" s="139"/>
      <c r="C8" s="133"/>
      <c r="D8" s="139"/>
      <c r="E8" s="139"/>
      <c r="F8" s="139"/>
      <c r="G8" s="139"/>
      <c r="H8" s="139"/>
      <c r="I8" s="139"/>
      <c r="L8" s="396" t="s">
        <v>88</v>
      </c>
      <c r="M8" s="396"/>
      <c r="N8" s="396"/>
      <c r="O8" s="139"/>
    </row>
    <row r="9" spans="1:15" ht="22.95" customHeight="1">
      <c r="A9" s="133"/>
      <c r="B9" s="139"/>
      <c r="C9" s="133"/>
      <c r="D9" s="139"/>
      <c r="E9" s="139"/>
      <c r="F9" s="139"/>
      <c r="G9" s="139"/>
      <c r="H9" s="139"/>
      <c r="I9" s="139"/>
      <c r="L9" s="170" t="s">
        <v>484</v>
      </c>
      <c r="M9" s="129"/>
      <c r="N9" s="226" t="s">
        <v>428</v>
      </c>
      <c r="O9" s="139"/>
    </row>
    <row r="10" spans="1:15" ht="22.95" customHeight="1">
      <c r="A10" s="133"/>
      <c r="B10" s="139"/>
      <c r="C10" s="138" t="s">
        <v>213</v>
      </c>
      <c r="D10" s="139"/>
      <c r="E10" s="139"/>
      <c r="F10" s="139"/>
      <c r="G10" s="139"/>
      <c r="H10" s="139"/>
      <c r="I10" s="139"/>
      <c r="L10" s="72">
        <v>68405811.340000004</v>
      </c>
      <c r="M10" s="1"/>
      <c r="N10" s="98">
        <v>70681547.090000004</v>
      </c>
      <c r="O10" s="139"/>
    </row>
    <row r="11" spans="1:15" s="139" customFormat="1" ht="22.95" customHeight="1">
      <c r="B11" s="138"/>
      <c r="C11" s="135" t="s">
        <v>558</v>
      </c>
      <c r="D11" s="107"/>
      <c r="E11" s="141"/>
      <c r="F11" s="133"/>
      <c r="G11" s="133"/>
      <c r="H11" s="133"/>
      <c r="I11" s="2"/>
      <c r="J11" s="3"/>
      <c r="K11" s="13">
        <v>-926045.9</v>
      </c>
      <c r="L11" s="78">
        <v>-17541055.829999998</v>
      </c>
      <c r="M11" s="1"/>
      <c r="N11" s="72">
        <v>0</v>
      </c>
    </row>
    <row r="12" spans="1:15" ht="22.95" customHeight="1">
      <c r="A12" s="133"/>
      <c r="B12" s="139"/>
      <c r="C12" s="138" t="s">
        <v>54</v>
      </c>
      <c r="D12" s="139"/>
      <c r="E12" s="139"/>
      <c r="F12" s="139"/>
      <c r="G12" s="139"/>
      <c r="H12" s="139"/>
      <c r="I12" s="139"/>
      <c r="L12" s="99">
        <v>-436809.88</v>
      </c>
      <c r="M12" s="139"/>
      <c r="N12" s="231">
        <v>-2275735.7499999995</v>
      </c>
      <c r="O12" s="139"/>
    </row>
    <row r="13" spans="1:15" ht="22.95" customHeight="1">
      <c r="A13" s="133"/>
      <c r="B13" s="139"/>
      <c r="C13" s="138" t="s">
        <v>476</v>
      </c>
      <c r="D13" s="139"/>
      <c r="E13" s="139"/>
      <c r="F13" s="139"/>
      <c r="G13" s="139"/>
      <c r="H13" s="139"/>
      <c r="I13" s="139"/>
      <c r="L13" s="232">
        <f>SUM(L10:L12)</f>
        <v>50427945.630000003</v>
      </c>
      <c r="M13" s="1"/>
      <c r="N13" s="98">
        <f>SUM(N10:N12)</f>
        <v>68405811.340000004</v>
      </c>
      <c r="O13" s="139"/>
    </row>
    <row r="14" spans="1:15" ht="22.95" customHeight="1">
      <c r="A14" s="133"/>
      <c r="B14" s="139"/>
      <c r="C14" s="138" t="s">
        <v>214</v>
      </c>
      <c r="D14" s="139"/>
      <c r="E14" s="139"/>
      <c r="F14" s="139"/>
      <c r="G14" s="139"/>
      <c r="H14" s="139"/>
      <c r="I14" s="139"/>
      <c r="L14" s="99">
        <v>-581910.56999999995</v>
      </c>
      <c r="M14" s="2"/>
      <c r="N14" s="99">
        <v>-2398129.12</v>
      </c>
      <c r="O14" s="139"/>
    </row>
    <row r="15" spans="1:15" ht="22.95" customHeight="1" thickBot="1">
      <c r="A15" s="133"/>
      <c r="B15" s="139"/>
      <c r="C15" s="138" t="s">
        <v>215</v>
      </c>
      <c r="D15" s="139"/>
      <c r="E15" s="139"/>
      <c r="F15" s="139"/>
      <c r="G15" s="139"/>
      <c r="H15" s="139"/>
      <c r="I15" s="139"/>
      <c r="L15" s="100">
        <f>SUM(L13:L14)</f>
        <v>49846035.060000002</v>
      </c>
      <c r="M15" s="1"/>
      <c r="N15" s="100">
        <f>SUM(N13:N14)</f>
        <v>66007682.220000006</v>
      </c>
      <c r="O15" s="139"/>
    </row>
    <row r="16" spans="1:15" ht="22.95" customHeight="1" thickTop="1">
      <c r="A16" s="131" t="s">
        <v>224</v>
      </c>
      <c r="B16" s="140" t="s">
        <v>217</v>
      </c>
      <c r="C16" s="161"/>
      <c r="D16" s="159"/>
      <c r="E16" s="159"/>
      <c r="F16" s="159"/>
      <c r="G16" s="159"/>
      <c r="H16" s="160"/>
      <c r="I16" s="160"/>
      <c r="J16" s="159"/>
      <c r="K16" s="139"/>
      <c r="M16" s="139"/>
    </row>
    <row r="17" spans="1:14" ht="22.95" customHeight="1">
      <c r="A17" s="131"/>
      <c r="B17" s="215"/>
      <c r="C17" s="138" t="s">
        <v>586</v>
      </c>
      <c r="D17" s="159"/>
      <c r="E17" s="159"/>
      <c r="F17" s="159"/>
      <c r="G17" s="159"/>
      <c r="H17" s="160"/>
      <c r="I17" s="160"/>
      <c r="J17" s="160"/>
      <c r="K17" s="159"/>
      <c r="L17" s="139"/>
      <c r="N17" s="139"/>
    </row>
    <row r="18" spans="1:14" ht="22.95" customHeight="1">
      <c r="A18" s="131"/>
      <c r="B18" s="141" t="s">
        <v>587</v>
      </c>
      <c r="C18" s="161"/>
      <c r="D18" s="159"/>
      <c r="E18" s="159"/>
      <c r="F18" s="159"/>
      <c r="G18" s="159"/>
      <c r="H18" s="160"/>
      <c r="I18" s="160"/>
      <c r="J18" s="160"/>
      <c r="K18" s="159"/>
      <c r="L18" s="139"/>
      <c r="N18" s="139"/>
    </row>
    <row r="19" spans="1:14" ht="22.95" customHeight="1">
      <c r="A19" s="133"/>
      <c r="B19" s="139"/>
      <c r="C19" s="133"/>
      <c r="D19" s="139"/>
      <c r="E19" s="139"/>
      <c r="F19" s="139"/>
      <c r="G19" s="139"/>
      <c r="H19" s="139"/>
      <c r="L19" s="163"/>
      <c r="M19" s="163"/>
      <c r="N19" s="233" t="s">
        <v>51</v>
      </c>
    </row>
    <row r="20" spans="1:14" ht="22.95" customHeight="1">
      <c r="A20" s="133"/>
      <c r="B20" s="139"/>
      <c r="C20" s="133"/>
      <c r="D20" s="139"/>
      <c r="E20" s="139"/>
      <c r="F20" s="139"/>
      <c r="G20" s="139"/>
      <c r="H20" s="139"/>
      <c r="L20" s="411" t="s">
        <v>87</v>
      </c>
      <c r="M20" s="411"/>
      <c r="N20" s="411"/>
    </row>
    <row r="21" spans="1:14" ht="22.95" customHeight="1">
      <c r="A21" s="133"/>
      <c r="B21" s="139"/>
      <c r="C21" s="133"/>
      <c r="D21" s="139"/>
      <c r="E21" s="139"/>
      <c r="F21" s="139"/>
      <c r="G21" s="139"/>
      <c r="H21" s="139"/>
      <c r="L21" s="396" t="s">
        <v>88</v>
      </c>
      <c r="M21" s="396"/>
      <c r="N21" s="396"/>
    </row>
    <row r="22" spans="1:14" ht="22.95" customHeight="1">
      <c r="A22" s="133"/>
      <c r="B22" s="139"/>
      <c r="C22" s="133"/>
      <c r="D22" s="139"/>
      <c r="E22" s="139"/>
      <c r="F22" s="139"/>
      <c r="G22" s="139"/>
      <c r="H22" s="139"/>
      <c r="L22" s="226" t="s">
        <v>484</v>
      </c>
      <c r="M22" s="129"/>
      <c r="N22" s="226" t="s">
        <v>428</v>
      </c>
    </row>
    <row r="23" spans="1:14" ht="22.95" customHeight="1">
      <c r="A23" s="133"/>
      <c r="B23" s="139"/>
      <c r="C23" s="138" t="s">
        <v>218</v>
      </c>
      <c r="D23" s="139"/>
      <c r="E23" s="139"/>
      <c r="F23" s="139"/>
      <c r="G23" s="139"/>
      <c r="H23" s="139"/>
      <c r="L23" s="4">
        <v>7930053.0399999991</v>
      </c>
      <c r="M23" s="4"/>
      <c r="N23" s="4">
        <v>6930829.8399999999</v>
      </c>
    </row>
    <row r="24" spans="1:14" ht="22.95" customHeight="1">
      <c r="A24" s="133"/>
      <c r="B24" s="139"/>
      <c r="C24" s="138" t="s">
        <v>219</v>
      </c>
      <c r="D24" s="139"/>
      <c r="E24" s="139"/>
      <c r="F24" s="139"/>
      <c r="G24" s="139"/>
      <c r="H24" s="139"/>
      <c r="L24" s="234"/>
      <c r="M24" s="235"/>
      <c r="N24" s="234"/>
    </row>
    <row r="25" spans="1:14" ht="22.95" customHeight="1">
      <c r="A25" s="133"/>
      <c r="B25" s="139"/>
      <c r="C25" s="138" t="s">
        <v>220</v>
      </c>
      <c r="D25" s="139"/>
      <c r="E25" s="139"/>
      <c r="F25" s="139"/>
      <c r="G25" s="139"/>
      <c r="H25" s="139"/>
      <c r="L25" s="73">
        <v>213948.77999999997</v>
      </c>
      <c r="M25" s="4"/>
      <c r="N25" s="73">
        <v>833912.52</v>
      </c>
    </row>
    <row r="26" spans="1:14" ht="22.95" customHeight="1">
      <c r="A26" s="133"/>
      <c r="B26" s="139"/>
      <c r="C26" s="138" t="s">
        <v>221</v>
      </c>
      <c r="D26" s="139"/>
      <c r="E26" s="139"/>
      <c r="F26" s="139"/>
      <c r="G26" s="139"/>
      <c r="H26" s="139"/>
      <c r="L26" s="73">
        <v>47913.659999999996</v>
      </c>
      <c r="M26" s="4"/>
      <c r="N26" s="73">
        <v>165310.68</v>
      </c>
    </row>
    <row r="27" spans="1:14" ht="22.95" customHeight="1" thickBot="1">
      <c r="A27" s="159"/>
      <c r="B27" s="215"/>
      <c r="C27" s="138" t="s">
        <v>29</v>
      </c>
      <c r="D27" s="159"/>
      <c r="E27" s="159"/>
      <c r="F27" s="159"/>
      <c r="G27" s="159"/>
      <c r="H27" s="160"/>
      <c r="L27" s="74">
        <f>SUM(L23:L26)</f>
        <v>8191915.4799999995</v>
      </c>
      <c r="M27" s="75"/>
      <c r="N27" s="74">
        <f>SUM(N23:N26)</f>
        <v>7930053.0399999991</v>
      </c>
    </row>
    <row r="28" spans="1:14" ht="22.95" customHeight="1" thickTop="1">
      <c r="A28" s="159"/>
      <c r="B28" s="215"/>
      <c r="C28" s="145" t="s">
        <v>588</v>
      </c>
      <c r="D28" s="159"/>
      <c r="E28" s="159"/>
      <c r="F28" s="159"/>
      <c r="G28" s="159"/>
      <c r="H28" s="160"/>
    </row>
    <row r="29" spans="1:14" ht="22.95" customHeight="1">
      <c r="A29" s="131"/>
      <c r="B29" s="138" t="s">
        <v>589</v>
      </c>
      <c r="D29" s="159"/>
      <c r="E29" s="159"/>
      <c r="F29" s="159"/>
      <c r="G29" s="159"/>
      <c r="H29" s="160"/>
      <c r="I29" s="160"/>
      <c r="J29" s="160"/>
      <c r="K29" s="159"/>
      <c r="L29" s="139"/>
      <c r="N29" s="139"/>
    </row>
    <row r="30" spans="1:14" ht="22.95" customHeight="1">
      <c r="A30" s="133"/>
      <c r="B30" s="133"/>
      <c r="D30" s="139"/>
      <c r="E30" s="139"/>
      <c r="F30" s="139"/>
      <c r="G30" s="139"/>
      <c r="H30" s="139"/>
      <c r="L30" s="139"/>
      <c r="M30" s="139"/>
      <c r="N30" s="236" t="s">
        <v>51</v>
      </c>
    </row>
    <row r="31" spans="1:14" ht="22.95" customHeight="1">
      <c r="A31" s="133"/>
      <c r="B31" s="139"/>
      <c r="C31" s="133"/>
      <c r="D31" s="139"/>
      <c r="E31" s="139"/>
      <c r="F31" s="139"/>
      <c r="G31" s="139"/>
      <c r="H31" s="139"/>
      <c r="L31" s="411" t="s">
        <v>87</v>
      </c>
      <c r="M31" s="411"/>
      <c r="N31" s="411"/>
    </row>
    <row r="32" spans="1:14" ht="22.95" customHeight="1">
      <c r="A32" s="133"/>
      <c r="B32" s="139"/>
      <c r="C32" s="133"/>
      <c r="D32" s="139"/>
      <c r="E32" s="139"/>
      <c r="F32" s="139"/>
      <c r="G32" s="139"/>
      <c r="H32" s="139"/>
      <c r="L32" s="396" t="s">
        <v>88</v>
      </c>
      <c r="M32" s="396"/>
      <c r="N32" s="396"/>
    </row>
    <row r="33" spans="1:15" ht="22.95" customHeight="1">
      <c r="A33" s="133"/>
      <c r="B33" s="139"/>
      <c r="C33" s="133"/>
      <c r="D33" s="139"/>
      <c r="E33" s="139"/>
      <c r="F33" s="139"/>
      <c r="G33" s="139"/>
      <c r="H33" s="139"/>
      <c r="L33" s="226" t="s">
        <v>484</v>
      </c>
      <c r="M33" s="237"/>
      <c r="N33" s="226" t="s">
        <v>486</v>
      </c>
    </row>
    <row r="34" spans="1:15" ht="22.95" customHeight="1">
      <c r="A34" s="133"/>
      <c r="B34" s="139"/>
      <c r="C34" s="138" t="s">
        <v>222</v>
      </c>
      <c r="D34" s="139"/>
      <c r="E34" s="139"/>
      <c r="F34" s="139"/>
      <c r="G34" s="139"/>
      <c r="H34" s="139"/>
      <c r="L34" s="73">
        <v>34093.769999999997</v>
      </c>
      <c r="M34" s="8"/>
      <c r="N34" s="73">
        <v>32333.25</v>
      </c>
    </row>
    <row r="35" spans="1:15" ht="22.95" customHeight="1">
      <c r="A35" s="133"/>
      <c r="B35" s="139"/>
      <c r="C35" s="138" t="s">
        <v>223</v>
      </c>
      <c r="D35" s="139"/>
      <c r="E35" s="139"/>
      <c r="F35" s="139"/>
      <c r="G35" s="139"/>
      <c r="H35" s="139"/>
      <c r="L35" s="73">
        <v>208345.52999999997</v>
      </c>
      <c r="M35" s="8"/>
      <c r="N35" s="73">
        <v>198971.16</v>
      </c>
    </row>
    <row r="36" spans="1:15" ht="22.95" customHeight="1" thickBot="1">
      <c r="A36" s="133"/>
      <c r="B36" s="139"/>
      <c r="D36" s="139" t="s">
        <v>59</v>
      </c>
      <c r="E36" s="139"/>
      <c r="F36" s="139"/>
      <c r="G36" s="139"/>
      <c r="H36" s="139"/>
      <c r="L36" s="76">
        <f>SUM(L34:L35)</f>
        <v>242439.29999999996</v>
      </c>
      <c r="M36" s="8"/>
      <c r="N36" s="76">
        <f>SUM(N34:N35)</f>
        <v>231304.41</v>
      </c>
    </row>
    <row r="37" spans="1:15" ht="22.5" customHeight="1" thickTop="1">
      <c r="A37" s="133"/>
      <c r="B37" s="139"/>
      <c r="C37" s="141"/>
      <c r="D37" s="238"/>
      <c r="E37" s="139"/>
      <c r="F37" s="139"/>
      <c r="G37" s="139"/>
      <c r="H37" s="139"/>
      <c r="I37" s="139"/>
      <c r="J37" s="228"/>
      <c r="K37" s="139"/>
      <c r="M37" s="133"/>
      <c r="N37" s="14"/>
      <c r="O37" s="139"/>
    </row>
  </sheetData>
  <mergeCells count="7">
    <mergeCell ref="L31:N31"/>
    <mergeCell ref="L32:N32"/>
    <mergeCell ref="A1:N1"/>
    <mergeCell ref="L7:N7"/>
    <mergeCell ref="L20:N20"/>
    <mergeCell ref="L21:N21"/>
    <mergeCell ref="L8:N8"/>
  </mergeCells>
  <pageMargins left="0.78740157480314965" right="0.39370078740157483" top="0.59055118110236227" bottom="0.39370078740157483" header="0.31496062992125984" footer="0.31496062992125984"/>
  <pageSetup paperSize="9" scale="9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60"/>
  <sheetViews>
    <sheetView topLeftCell="A49" zoomScale="80" zoomScaleNormal="80" zoomScaleSheetLayoutView="100" workbookViewId="0">
      <selection activeCell="B29" sqref="B29"/>
    </sheetView>
  </sheetViews>
  <sheetFormatPr defaultColWidth="11.375" defaultRowHeight="27" customHeight="1"/>
  <cols>
    <col min="1" max="1" width="3" style="138" customWidth="1"/>
    <col min="2" max="2" width="5" style="138" customWidth="1"/>
    <col min="3" max="3" width="7.75" style="138" customWidth="1"/>
    <col min="4" max="4" width="5" style="138" customWidth="1"/>
    <col min="5" max="5" width="9" style="138" customWidth="1"/>
    <col min="6" max="6" width="5.375" style="138" customWidth="1"/>
    <col min="7" max="7" width="17" style="138" customWidth="1"/>
    <col min="8" max="8" width="1" style="138" customWidth="1"/>
    <col min="9" max="9" width="17" style="138" customWidth="1"/>
    <col min="10" max="10" width="1" style="138" customWidth="1"/>
    <col min="11" max="11" width="17" style="138" customWidth="1"/>
    <col min="12" max="12" width="1" style="138" customWidth="1"/>
    <col min="13" max="13" width="18.125" style="138" customWidth="1"/>
    <col min="14" max="14" width="3.125" style="138" customWidth="1"/>
    <col min="15" max="16384" width="11.375" style="138"/>
  </cols>
  <sheetData>
    <row r="1" spans="1:13" ht="25.2" customHeight="1">
      <c r="A1" s="408" t="s">
        <v>590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</row>
    <row r="2" spans="1:13" ht="25.2" customHeight="1">
      <c r="A2" s="128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3" ht="25.2" customHeight="1">
      <c r="A3" s="131" t="s">
        <v>229</v>
      </c>
      <c r="B3" s="136" t="s">
        <v>225</v>
      </c>
      <c r="C3" s="161"/>
      <c r="D3" s="159"/>
      <c r="E3" s="159"/>
      <c r="F3" s="159"/>
      <c r="G3" s="159"/>
      <c r="H3" s="160"/>
      <c r="I3" s="160"/>
      <c r="J3" s="159"/>
      <c r="K3" s="139"/>
      <c r="M3" s="139"/>
    </row>
    <row r="4" spans="1:13" ht="25.2" customHeight="1">
      <c r="A4" s="131"/>
      <c r="B4" s="215"/>
      <c r="C4" s="138" t="s">
        <v>226</v>
      </c>
      <c r="D4" s="159"/>
      <c r="E4" s="159"/>
      <c r="F4" s="159"/>
      <c r="G4" s="159"/>
      <c r="H4" s="160"/>
      <c r="J4" s="159"/>
      <c r="K4" s="139"/>
      <c r="M4" s="139"/>
    </row>
    <row r="5" spans="1:13" ht="25.2" customHeight="1">
      <c r="A5" s="131"/>
      <c r="B5" s="138" t="s">
        <v>420</v>
      </c>
      <c r="C5" s="161"/>
      <c r="D5" s="159"/>
      <c r="E5" s="159"/>
      <c r="F5" s="159"/>
      <c r="G5" s="159"/>
      <c r="H5" s="160"/>
      <c r="I5" s="160"/>
      <c r="J5" s="159"/>
      <c r="K5" s="139"/>
      <c r="M5" s="139"/>
    </row>
    <row r="6" spans="1:13" ht="25.2" customHeight="1">
      <c r="A6" s="131"/>
      <c r="B6" s="138" t="s">
        <v>227</v>
      </c>
      <c r="C6" s="161"/>
      <c r="D6" s="159"/>
      <c r="E6" s="159"/>
      <c r="F6" s="159"/>
      <c r="G6" s="159"/>
      <c r="H6" s="160"/>
      <c r="I6" s="160"/>
      <c r="J6" s="159"/>
      <c r="K6" s="139"/>
      <c r="M6" s="139"/>
    </row>
    <row r="7" spans="1:13" ht="25.2" customHeight="1">
      <c r="A7" s="131"/>
      <c r="B7" s="138" t="s">
        <v>228</v>
      </c>
      <c r="C7" s="161"/>
      <c r="D7" s="159"/>
      <c r="E7" s="159"/>
      <c r="F7" s="159"/>
      <c r="G7" s="159"/>
      <c r="H7" s="160"/>
      <c r="I7" s="160"/>
      <c r="J7" s="159"/>
      <c r="K7" s="139"/>
      <c r="M7" s="139"/>
    </row>
    <row r="8" spans="1:13" ht="25.2" customHeight="1">
      <c r="A8" s="131"/>
      <c r="C8" s="161"/>
      <c r="D8" s="159"/>
      <c r="E8" s="159"/>
      <c r="F8" s="159"/>
      <c r="G8" s="159"/>
      <c r="H8" s="160"/>
      <c r="I8" s="160"/>
      <c r="J8" s="159"/>
      <c r="K8" s="139"/>
      <c r="M8" s="139"/>
    </row>
    <row r="9" spans="1:13" ht="25.2" customHeight="1">
      <c r="A9" s="131" t="s">
        <v>240</v>
      </c>
      <c r="B9" s="216" t="s">
        <v>230</v>
      </c>
      <c r="G9" s="217"/>
    </row>
    <row r="10" spans="1:13" ht="25.2" customHeight="1">
      <c r="B10" s="138" t="s">
        <v>231</v>
      </c>
    </row>
    <row r="11" spans="1:13" ht="25.2" customHeight="1">
      <c r="C11" s="138" t="s">
        <v>232</v>
      </c>
    </row>
    <row r="12" spans="1:13" ht="25.2" customHeight="1">
      <c r="G12" s="218" t="s">
        <v>233</v>
      </c>
      <c r="I12" s="218" t="s">
        <v>234</v>
      </c>
      <c r="J12" s="219"/>
      <c r="K12" s="218" t="s">
        <v>235</v>
      </c>
      <c r="L12" s="219"/>
      <c r="M12" s="218" t="s">
        <v>236</v>
      </c>
    </row>
    <row r="13" spans="1:13" ht="25.2" customHeight="1">
      <c r="I13" s="219" t="s">
        <v>237</v>
      </c>
      <c r="J13" s="219"/>
      <c r="K13" s="219" t="s">
        <v>125</v>
      </c>
      <c r="L13" s="219"/>
      <c r="M13" s="219" t="s">
        <v>238</v>
      </c>
    </row>
    <row r="14" spans="1:13" ht="25.2" customHeight="1">
      <c r="G14" s="220"/>
      <c r="I14" s="220"/>
      <c r="J14" s="219"/>
      <c r="K14" s="170" t="s">
        <v>237</v>
      </c>
      <c r="L14" s="219"/>
      <c r="M14" s="170" t="s">
        <v>237</v>
      </c>
    </row>
    <row r="15" spans="1:13" ht="25.2" customHeight="1">
      <c r="B15" s="221" t="s">
        <v>239</v>
      </c>
    </row>
    <row r="16" spans="1:13" ht="25.2" customHeight="1">
      <c r="A16" s="129"/>
      <c r="B16" s="138" t="s">
        <v>593</v>
      </c>
      <c r="G16" s="222">
        <v>6041259316</v>
      </c>
      <c r="I16" s="222">
        <v>4228881521.2000003</v>
      </c>
      <c r="K16" s="222">
        <v>3183720689.1000004</v>
      </c>
      <c r="M16" s="222">
        <v>-1822691440.4200001</v>
      </c>
    </row>
    <row r="17" spans="1:13" ht="25.2" customHeight="1">
      <c r="A17" s="129"/>
      <c r="B17" s="138" t="s">
        <v>591</v>
      </c>
      <c r="G17" s="159"/>
      <c r="H17" s="159"/>
      <c r="I17" s="159"/>
      <c r="J17" s="160"/>
      <c r="K17" s="139"/>
      <c r="L17" s="175"/>
      <c r="M17" s="139"/>
    </row>
    <row r="18" spans="1:13" ht="25.2" customHeight="1">
      <c r="A18" s="129"/>
      <c r="B18" s="138" t="s">
        <v>592</v>
      </c>
      <c r="G18" s="64">
        <v>0</v>
      </c>
      <c r="H18" s="64"/>
      <c r="I18" s="64">
        <v>0</v>
      </c>
      <c r="J18" s="160"/>
      <c r="K18" s="139">
        <v>35648147.5</v>
      </c>
      <c r="L18" s="175"/>
      <c r="M18" s="222">
        <v>-33451295.359999999</v>
      </c>
    </row>
    <row r="19" spans="1:13" ht="25.2" customHeight="1" thickBot="1">
      <c r="A19" s="129"/>
      <c r="B19" s="138" t="s">
        <v>594</v>
      </c>
      <c r="G19" s="223">
        <f>SUM(G16:G18)</f>
        <v>6041259316</v>
      </c>
      <c r="I19" s="223">
        <f>SUM(I16:I18)</f>
        <v>4228881521.2000003</v>
      </c>
      <c r="K19" s="223">
        <f>SUM(K16:K18)</f>
        <v>3219368836.6000004</v>
      </c>
      <c r="M19" s="223">
        <f>SUM(M16:M18)</f>
        <v>-1856142735.78</v>
      </c>
    </row>
    <row r="20" spans="1:13" ht="25.2" customHeight="1" thickTop="1">
      <c r="A20" s="129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</row>
    <row r="21" spans="1:13" s="137" customFormat="1" ht="25.2" customHeight="1">
      <c r="A21" s="131" t="s">
        <v>248</v>
      </c>
      <c r="B21" s="140" t="s">
        <v>241</v>
      </c>
      <c r="C21" s="161"/>
      <c r="D21" s="159"/>
      <c r="E21" s="159"/>
      <c r="F21" s="159"/>
      <c r="G21" s="159"/>
      <c r="H21" s="159"/>
      <c r="I21" s="159"/>
      <c r="J21" s="160"/>
      <c r="K21" s="160"/>
      <c r="L21" s="159"/>
      <c r="M21" s="139"/>
    </row>
    <row r="22" spans="1:13" s="137" customFormat="1" ht="25.2" customHeight="1">
      <c r="A22" s="131"/>
      <c r="C22" s="141" t="s">
        <v>500</v>
      </c>
      <c r="D22" s="159"/>
      <c r="E22" s="159"/>
      <c r="F22" s="159"/>
      <c r="G22" s="159"/>
      <c r="H22" s="159"/>
      <c r="I22" s="159"/>
      <c r="J22" s="160"/>
      <c r="K22" s="160"/>
      <c r="L22" s="159"/>
      <c r="M22" s="139"/>
    </row>
    <row r="23" spans="1:13" ht="25.2" customHeight="1">
      <c r="G23" s="139"/>
      <c r="H23" s="139"/>
      <c r="I23" s="139"/>
      <c r="J23" s="139"/>
      <c r="K23" s="164"/>
      <c r="L23" s="164"/>
      <c r="M23" s="224" t="s">
        <v>51</v>
      </c>
    </row>
    <row r="24" spans="1:13" ht="25.2" customHeight="1">
      <c r="G24" s="139"/>
      <c r="H24" s="139"/>
      <c r="I24" s="139"/>
      <c r="J24" s="225"/>
      <c r="K24" s="411" t="s">
        <v>87</v>
      </c>
      <c r="L24" s="411"/>
      <c r="M24" s="411"/>
    </row>
    <row r="25" spans="1:13" ht="25.2" customHeight="1">
      <c r="G25" s="139"/>
      <c r="H25" s="139"/>
      <c r="I25" s="139"/>
      <c r="J25" s="225"/>
      <c r="K25" s="396" t="s">
        <v>88</v>
      </c>
      <c r="L25" s="396"/>
      <c r="M25" s="396"/>
    </row>
    <row r="26" spans="1:13" ht="25.2" customHeight="1">
      <c r="G26" s="219"/>
      <c r="H26" s="139"/>
      <c r="I26" s="219"/>
      <c r="J26" s="139"/>
      <c r="K26" s="226" t="s">
        <v>484</v>
      </c>
      <c r="L26" s="133"/>
      <c r="M26" s="226" t="s">
        <v>486</v>
      </c>
    </row>
    <row r="27" spans="1:13" ht="25.2" customHeight="1">
      <c r="B27" s="138" t="s">
        <v>242</v>
      </c>
      <c r="C27" s="139"/>
      <c r="D27" s="139"/>
      <c r="G27" s="78"/>
      <c r="H27" s="139"/>
      <c r="I27" s="79"/>
      <c r="J27" s="139"/>
      <c r="K27" s="227">
        <v>-1417942.67</v>
      </c>
      <c r="L27" s="133"/>
      <c r="M27" s="80">
        <v>169405.2</v>
      </c>
    </row>
    <row r="28" spans="1:13" ht="25.2" customHeight="1">
      <c r="B28" s="138" t="s">
        <v>243</v>
      </c>
      <c r="C28" s="139"/>
      <c r="D28" s="139"/>
      <c r="G28" s="72"/>
      <c r="H28" s="2"/>
      <c r="I28" s="79"/>
      <c r="J28" s="139"/>
      <c r="K28" s="77">
        <v>1417942.67</v>
      </c>
      <c r="L28" s="133"/>
      <c r="M28" s="80">
        <v>13403771.199999999</v>
      </c>
    </row>
    <row r="29" spans="1:13" ht="25.2" customHeight="1">
      <c r="B29" s="138" t="s">
        <v>721</v>
      </c>
      <c r="C29" s="139"/>
      <c r="D29" s="139"/>
      <c r="G29" s="72"/>
      <c r="H29" s="2"/>
      <c r="I29" s="79"/>
      <c r="J29" s="139"/>
      <c r="K29" s="95">
        <v>-49000</v>
      </c>
      <c r="L29" s="133"/>
      <c r="M29" s="27">
        <v>0</v>
      </c>
    </row>
    <row r="30" spans="1:13" ht="25.2" customHeight="1">
      <c r="B30" s="138" t="s">
        <v>244</v>
      </c>
      <c r="C30" s="139"/>
      <c r="D30" s="139"/>
      <c r="G30" s="10"/>
      <c r="H30" s="25"/>
      <c r="I30" s="25"/>
      <c r="J30" s="7"/>
      <c r="K30" s="5">
        <v>7417953.96</v>
      </c>
      <c r="L30" s="7"/>
      <c r="M30" s="7">
        <v>12260176.73</v>
      </c>
    </row>
    <row r="31" spans="1:13" ht="25.2" customHeight="1">
      <c r="B31" s="138" t="s">
        <v>245</v>
      </c>
      <c r="C31" s="139"/>
      <c r="D31" s="139"/>
      <c r="G31" s="10"/>
      <c r="H31" s="25"/>
      <c r="I31" s="25"/>
      <c r="J31" s="7"/>
      <c r="K31" s="5">
        <v>858739.14</v>
      </c>
      <c r="L31" s="7"/>
      <c r="M31" s="7">
        <v>1295827.55</v>
      </c>
    </row>
    <row r="32" spans="1:13" ht="25.2" customHeight="1">
      <c r="B32" s="138" t="s">
        <v>246</v>
      </c>
      <c r="C32" s="139"/>
      <c r="D32" s="139"/>
      <c r="G32" s="10"/>
      <c r="H32" s="25"/>
      <c r="I32" s="25"/>
      <c r="J32" s="7"/>
      <c r="K32" s="5">
        <v>0</v>
      </c>
      <c r="L32" s="7"/>
      <c r="M32" s="7">
        <v>734642.86</v>
      </c>
    </row>
    <row r="33" spans="1:13" ht="25.2" customHeight="1">
      <c r="B33" s="138" t="s">
        <v>247</v>
      </c>
      <c r="C33" s="139"/>
      <c r="D33" s="139"/>
      <c r="G33" s="10"/>
      <c r="H33" s="25"/>
      <c r="I33" s="25"/>
      <c r="J33" s="7"/>
      <c r="K33" s="5">
        <v>348725.08999999997</v>
      </c>
      <c r="L33" s="7"/>
      <c r="M33" s="7">
        <v>362217.48</v>
      </c>
    </row>
    <row r="34" spans="1:13" ht="28.2" customHeight="1">
      <c r="C34" s="139"/>
      <c r="D34" s="139"/>
      <c r="G34" s="10"/>
      <c r="H34" s="25"/>
      <c r="I34" s="25"/>
      <c r="J34" s="7"/>
      <c r="K34" s="5"/>
      <c r="L34" s="7"/>
      <c r="M34" s="7"/>
    </row>
    <row r="35" spans="1:13" ht="28.2" customHeight="1">
      <c r="C35" s="139"/>
      <c r="D35" s="139"/>
      <c r="G35" s="10"/>
      <c r="H35" s="25"/>
      <c r="I35" s="25"/>
      <c r="J35" s="7"/>
      <c r="K35" s="5"/>
      <c r="L35" s="7"/>
      <c r="M35" s="7"/>
    </row>
    <row r="36" spans="1:13" ht="27" customHeight="1">
      <c r="A36" s="408" t="s">
        <v>595</v>
      </c>
      <c r="B36" s="394"/>
      <c r="C36" s="394"/>
      <c r="D36" s="394"/>
      <c r="E36" s="394"/>
      <c r="F36" s="394"/>
      <c r="G36" s="394"/>
      <c r="H36" s="394"/>
      <c r="I36" s="394"/>
      <c r="J36" s="394"/>
      <c r="K36" s="394"/>
      <c r="L36" s="394"/>
      <c r="M36" s="394"/>
    </row>
    <row r="37" spans="1:13" ht="27" customHeight="1">
      <c r="A37" s="131"/>
      <c r="C37" s="161"/>
      <c r="D37" s="159"/>
      <c r="E37" s="159"/>
      <c r="F37" s="159"/>
      <c r="G37" s="159"/>
      <c r="H37" s="160"/>
      <c r="I37" s="160"/>
      <c r="J37" s="159"/>
      <c r="K37" s="139"/>
      <c r="M37" s="139"/>
    </row>
    <row r="38" spans="1:13" ht="27" customHeight="1">
      <c r="A38" s="131" t="s">
        <v>253</v>
      </c>
      <c r="B38" s="140" t="s">
        <v>249</v>
      </c>
      <c r="C38" s="161"/>
      <c r="D38" s="159"/>
      <c r="E38" s="159"/>
      <c r="F38" s="159"/>
      <c r="G38" s="159"/>
      <c r="H38" s="159"/>
      <c r="I38" s="160"/>
      <c r="J38" s="160"/>
      <c r="K38" s="228"/>
      <c r="L38" s="133"/>
      <c r="M38" s="228"/>
    </row>
    <row r="39" spans="1:13" ht="27" customHeight="1">
      <c r="A39" s="131"/>
      <c r="B39" s="141"/>
      <c r="C39" s="138" t="s">
        <v>250</v>
      </c>
      <c r="D39" s="159"/>
      <c r="E39" s="159"/>
      <c r="F39" s="159"/>
      <c r="G39" s="159"/>
      <c r="H39" s="159"/>
      <c r="I39" s="160"/>
      <c r="J39" s="160"/>
      <c r="K39" s="81"/>
      <c r="L39" s="133"/>
      <c r="M39" s="80"/>
    </row>
    <row r="40" spans="1:13" ht="27" customHeight="1">
      <c r="A40" s="131"/>
      <c r="B40" s="138" t="s">
        <v>251</v>
      </c>
      <c r="C40" s="161"/>
      <c r="D40" s="159"/>
      <c r="E40" s="159"/>
      <c r="F40" s="159"/>
      <c r="G40" s="159"/>
      <c r="H40" s="159"/>
      <c r="I40" s="160"/>
      <c r="J40" s="160"/>
      <c r="K40" s="5"/>
      <c r="L40" s="7"/>
      <c r="M40" s="7"/>
    </row>
    <row r="41" spans="1:13" ht="27" customHeight="1">
      <c r="A41" s="131"/>
      <c r="B41" s="138" t="s">
        <v>252</v>
      </c>
      <c r="C41" s="161"/>
      <c r="D41" s="159"/>
      <c r="E41" s="159"/>
      <c r="F41" s="159"/>
      <c r="G41" s="159"/>
      <c r="H41" s="159"/>
      <c r="I41" s="160"/>
      <c r="J41" s="160"/>
      <c r="K41" s="5"/>
      <c r="L41" s="7"/>
      <c r="M41" s="7"/>
    </row>
    <row r="42" spans="1:13" ht="27" customHeight="1">
      <c r="A42" s="131"/>
      <c r="B42" s="138" t="s">
        <v>501</v>
      </c>
      <c r="C42" s="161"/>
      <c r="D42" s="159"/>
      <c r="E42" s="159"/>
      <c r="F42" s="159"/>
      <c r="G42" s="159"/>
      <c r="H42" s="159"/>
      <c r="I42" s="160"/>
      <c r="J42" s="160"/>
      <c r="K42" s="5"/>
      <c r="L42" s="7"/>
      <c r="M42" s="7"/>
    </row>
    <row r="43" spans="1:13" ht="27" customHeight="1">
      <c r="A43" s="131"/>
      <c r="B43" s="141" t="s">
        <v>514</v>
      </c>
      <c r="C43" s="161"/>
      <c r="D43" s="159"/>
      <c r="E43" s="159"/>
      <c r="F43" s="159"/>
      <c r="G43" s="159"/>
      <c r="H43" s="159"/>
      <c r="I43" s="160"/>
      <c r="J43" s="160"/>
      <c r="K43" s="5"/>
      <c r="L43" s="7"/>
      <c r="M43" s="7"/>
    </row>
    <row r="44" spans="1:13" ht="27" customHeight="1">
      <c r="A44" s="133"/>
      <c r="B44" s="139"/>
      <c r="C44" s="133"/>
      <c r="D44" s="139"/>
      <c r="E44" s="139"/>
      <c r="F44" s="139"/>
      <c r="G44" s="139"/>
      <c r="H44" s="139"/>
      <c r="I44" s="139"/>
      <c r="J44" s="139"/>
    </row>
    <row r="45" spans="1:13" ht="27" customHeight="1">
      <c r="A45" s="131" t="s">
        <v>258</v>
      </c>
      <c r="B45" s="140" t="s">
        <v>254</v>
      </c>
      <c r="C45" s="161"/>
      <c r="D45" s="159"/>
      <c r="E45" s="159"/>
      <c r="F45" s="159"/>
      <c r="G45" s="159"/>
      <c r="H45" s="159"/>
      <c r="I45" s="160"/>
      <c r="J45" s="160"/>
    </row>
    <row r="46" spans="1:13" ht="27" customHeight="1">
      <c r="A46" s="131"/>
      <c r="B46" s="140"/>
      <c r="C46" s="138" t="s">
        <v>255</v>
      </c>
      <c r="D46" s="159"/>
      <c r="E46" s="159"/>
      <c r="F46" s="159"/>
      <c r="G46" s="159"/>
      <c r="H46" s="159"/>
      <c r="I46" s="160"/>
      <c r="J46" s="160"/>
    </row>
    <row r="47" spans="1:13" ht="27" customHeight="1">
      <c r="A47" s="131"/>
      <c r="B47" s="138" t="s">
        <v>256</v>
      </c>
      <c r="C47" s="161"/>
      <c r="D47" s="159"/>
      <c r="E47" s="159"/>
      <c r="F47" s="159"/>
      <c r="G47" s="159"/>
      <c r="H47" s="159"/>
      <c r="I47" s="160"/>
      <c r="J47" s="160"/>
    </row>
    <row r="48" spans="1:13" ht="27" customHeight="1">
      <c r="A48" s="131"/>
      <c r="B48" s="141" t="s">
        <v>257</v>
      </c>
      <c r="C48" s="161"/>
      <c r="D48" s="159"/>
      <c r="E48" s="159"/>
      <c r="F48" s="159"/>
      <c r="G48" s="159"/>
      <c r="H48" s="159"/>
      <c r="I48" s="160"/>
      <c r="J48" s="160"/>
    </row>
    <row r="49" spans="1:19" ht="27" customHeight="1">
      <c r="A49" s="131"/>
      <c r="B49" s="141"/>
      <c r="C49" s="161"/>
      <c r="D49" s="159"/>
      <c r="E49" s="159"/>
      <c r="F49" s="159"/>
      <c r="G49" s="159"/>
      <c r="H49" s="159"/>
      <c r="I49" s="160"/>
      <c r="J49" s="160"/>
    </row>
    <row r="50" spans="1:19" s="137" customFormat="1" ht="27" customHeight="1">
      <c r="A50" s="131" t="s">
        <v>309</v>
      </c>
      <c r="B50" s="140" t="s">
        <v>259</v>
      </c>
      <c r="C50" s="161"/>
      <c r="D50" s="159"/>
      <c r="E50" s="159"/>
      <c r="F50" s="159"/>
      <c r="G50" s="138"/>
      <c r="H50" s="139"/>
      <c r="I50" s="139"/>
      <c r="J50" s="139"/>
      <c r="K50" s="139"/>
      <c r="L50" s="139"/>
      <c r="M50" s="139"/>
      <c r="N50" s="139"/>
      <c r="O50" s="139"/>
      <c r="P50" s="133"/>
      <c r="Q50" s="133"/>
      <c r="R50" s="139"/>
      <c r="S50" s="139"/>
    </row>
    <row r="51" spans="1:19" s="137" customFormat="1" ht="27" customHeight="1">
      <c r="A51" s="131"/>
      <c r="B51" s="158" t="s">
        <v>311</v>
      </c>
      <c r="C51" s="140" t="s">
        <v>260</v>
      </c>
      <c r="D51" s="229"/>
      <c r="E51" s="229"/>
      <c r="F51" s="229"/>
      <c r="G51" s="138"/>
      <c r="H51" s="139"/>
      <c r="I51" s="139"/>
      <c r="J51" s="139"/>
      <c r="K51" s="139"/>
      <c r="L51" s="139"/>
      <c r="M51" s="139"/>
      <c r="N51" s="139"/>
      <c r="O51" s="139"/>
      <c r="P51" s="133"/>
      <c r="Q51" s="133"/>
      <c r="R51" s="139"/>
      <c r="S51" s="139"/>
    </row>
    <row r="52" spans="1:19" s="137" customFormat="1" ht="27" customHeight="1">
      <c r="A52" s="131"/>
      <c r="B52" s="136"/>
      <c r="C52" s="138" t="s">
        <v>456</v>
      </c>
      <c r="D52" s="159"/>
      <c r="E52" s="159"/>
      <c r="F52" s="159"/>
      <c r="G52" s="138"/>
      <c r="H52" s="139"/>
      <c r="I52" s="139"/>
      <c r="J52" s="139"/>
      <c r="K52" s="139"/>
      <c r="L52" s="139"/>
      <c r="M52" s="139"/>
      <c r="N52" s="139"/>
      <c r="O52" s="139"/>
      <c r="P52" s="133"/>
      <c r="Q52" s="133"/>
      <c r="R52" s="139"/>
      <c r="S52" s="139"/>
    </row>
    <row r="53" spans="1:19" s="137" customFormat="1" ht="27" customHeight="1">
      <c r="A53" s="131"/>
      <c r="B53" s="138" t="s">
        <v>458</v>
      </c>
      <c r="C53" s="161"/>
      <c r="D53" s="159"/>
      <c r="E53" s="159"/>
      <c r="F53" s="159"/>
      <c r="G53" s="138"/>
      <c r="H53" s="139"/>
      <c r="I53" s="139"/>
      <c r="J53" s="139"/>
      <c r="K53" s="139"/>
      <c r="L53" s="139"/>
      <c r="M53" s="139"/>
      <c r="N53" s="139"/>
      <c r="O53" s="139"/>
      <c r="P53" s="133"/>
      <c r="Q53" s="133"/>
      <c r="R53" s="139"/>
      <c r="S53" s="139"/>
    </row>
    <row r="54" spans="1:19" s="137" customFormat="1" ht="27" customHeight="1">
      <c r="A54" s="131"/>
      <c r="B54" s="138" t="s">
        <v>457</v>
      </c>
      <c r="C54" s="161"/>
      <c r="D54" s="159"/>
      <c r="E54" s="159"/>
      <c r="F54" s="159"/>
      <c r="G54" s="138"/>
      <c r="H54" s="139"/>
      <c r="I54" s="139"/>
      <c r="J54" s="139"/>
      <c r="K54" s="139"/>
      <c r="L54" s="139"/>
      <c r="M54" s="139"/>
      <c r="N54" s="139"/>
      <c r="O54" s="139"/>
      <c r="P54" s="133"/>
      <c r="Q54" s="133"/>
      <c r="R54" s="139"/>
      <c r="S54" s="139"/>
    </row>
    <row r="55" spans="1:19" s="137" customFormat="1" ht="27" customHeight="1">
      <c r="A55" s="131"/>
      <c r="B55" s="138"/>
      <c r="C55" s="161"/>
      <c r="D55" s="159"/>
      <c r="E55" s="159"/>
      <c r="F55" s="159"/>
      <c r="G55" s="138"/>
      <c r="H55" s="139"/>
      <c r="I55" s="139"/>
      <c r="J55" s="139"/>
      <c r="K55" s="139"/>
      <c r="L55" s="139"/>
      <c r="M55" s="139"/>
      <c r="N55" s="139"/>
      <c r="O55" s="139"/>
      <c r="P55" s="133"/>
      <c r="Q55" s="133"/>
      <c r="R55" s="139"/>
      <c r="S55" s="139"/>
    </row>
    <row r="56" spans="1:19" s="137" customFormat="1" ht="27" customHeight="1">
      <c r="A56" s="133"/>
      <c r="B56" s="140">
        <v>29.2</v>
      </c>
      <c r="C56" s="162" t="s">
        <v>261</v>
      </c>
      <c r="D56" s="159"/>
      <c r="E56" s="159"/>
      <c r="F56" s="159"/>
      <c r="G56" s="139"/>
      <c r="H56" s="139"/>
      <c r="I56" s="139"/>
      <c r="J56" s="139"/>
      <c r="K56" s="139"/>
      <c r="L56" s="139"/>
      <c r="M56" s="139"/>
      <c r="N56" s="139"/>
      <c r="O56" s="139"/>
      <c r="P56" s="133"/>
      <c r="Q56" s="133"/>
      <c r="R56" s="139"/>
      <c r="S56" s="139"/>
    </row>
    <row r="57" spans="1:19" s="137" customFormat="1" ht="27" customHeight="1">
      <c r="A57" s="133"/>
      <c r="B57" s="140"/>
      <c r="C57" s="140" t="s">
        <v>262</v>
      </c>
      <c r="F57" s="159"/>
      <c r="G57" s="139"/>
      <c r="H57" s="139"/>
      <c r="I57" s="139"/>
      <c r="J57" s="139"/>
      <c r="K57" s="139"/>
      <c r="L57" s="139"/>
      <c r="M57" s="139"/>
      <c r="N57" s="139"/>
      <c r="O57" s="139"/>
      <c r="P57" s="133"/>
      <c r="Q57" s="133"/>
      <c r="R57" s="139"/>
      <c r="S57" s="139"/>
    </row>
    <row r="58" spans="1:19" s="137" customFormat="1" ht="27" customHeight="1">
      <c r="A58" s="133"/>
      <c r="B58" s="230"/>
      <c r="C58" s="230" t="s">
        <v>459</v>
      </c>
      <c r="E58" s="230"/>
      <c r="F58" s="159"/>
      <c r="G58" s="139"/>
      <c r="H58" s="139"/>
      <c r="I58" s="139"/>
      <c r="J58" s="139"/>
      <c r="K58" s="139"/>
      <c r="L58" s="139"/>
      <c r="M58" s="139"/>
      <c r="N58" s="139"/>
      <c r="O58" s="139"/>
      <c r="P58" s="133"/>
      <c r="Q58" s="133"/>
      <c r="R58" s="139"/>
      <c r="S58" s="139"/>
    </row>
    <row r="59" spans="1:19" s="137" customFormat="1" ht="27" customHeight="1">
      <c r="A59" s="133"/>
      <c r="B59" s="230" t="s">
        <v>460</v>
      </c>
      <c r="F59" s="159"/>
      <c r="G59" s="139"/>
      <c r="H59" s="139"/>
      <c r="I59" s="139"/>
      <c r="J59" s="139"/>
      <c r="K59" s="139"/>
      <c r="L59" s="139"/>
      <c r="M59" s="139"/>
      <c r="N59" s="139"/>
      <c r="O59" s="139"/>
      <c r="P59" s="133"/>
      <c r="Q59" s="133"/>
      <c r="R59" s="139"/>
      <c r="S59" s="139"/>
    </row>
    <row r="60" spans="1:19" s="137" customFormat="1" ht="27" customHeight="1">
      <c r="A60" s="133"/>
      <c r="B60" s="230" t="s">
        <v>461</v>
      </c>
      <c r="F60" s="159"/>
      <c r="G60" s="139"/>
      <c r="H60" s="139"/>
      <c r="I60" s="139"/>
      <c r="J60" s="139"/>
      <c r="K60" s="139"/>
      <c r="L60" s="139"/>
      <c r="M60" s="139"/>
      <c r="N60" s="139"/>
      <c r="O60" s="139"/>
      <c r="P60" s="133"/>
      <c r="Q60" s="133"/>
      <c r="R60" s="139"/>
      <c r="S60" s="139"/>
    </row>
  </sheetData>
  <mergeCells count="4">
    <mergeCell ref="K25:M25"/>
    <mergeCell ref="A36:M36"/>
    <mergeCell ref="A1:M1"/>
    <mergeCell ref="K24:M24"/>
  </mergeCells>
  <pageMargins left="0.78740157480314965" right="0.27559055118110237" top="0.66" bottom="0.39370078740157483" header="0.31496062992125984" footer="0.47244094488188981"/>
  <pageSetup paperSize="9" scale="9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U60"/>
  <sheetViews>
    <sheetView topLeftCell="A16" zoomScale="80" zoomScaleNormal="80" zoomScaleSheetLayoutView="89" workbookViewId="0">
      <selection activeCell="U31" sqref="U31"/>
    </sheetView>
  </sheetViews>
  <sheetFormatPr defaultColWidth="11.375" defaultRowHeight="21.75" customHeight="1"/>
  <cols>
    <col min="1" max="1" width="3" style="137" customWidth="1"/>
    <col min="2" max="2" width="4.25" style="137" customWidth="1"/>
    <col min="3" max="3" width="5" style="137" customWidth="1"/>
    <col min="4" max="4" width="12.25" style="137" customWidth="1"/>
    <col min="5" max="5" width="8.75" style="137" customWidth="1"/>
    <col min="6" max="6" width="9" style="137" customWidth="1"/>
    <col min="7" max="7" width="6.75" style="137" customWidth="1"/>
    <col min="8" max="8" width="9" style="137" customWidth="1"/>
    <col min="9" max="9" width="1" style="137" customWidth="1"/>
    <col min="10" max="10" width="10" style="137" bestFit="1" customWidth="1"/>
    <col min="11" max="11" width="1" style="137" customWidth="1"/>
    <col min="12" max="12" width="11" style="137" customWidth="1"/>
    <col min="13" max="13" width="1" style="137" customWidth="1"/>
    <col min="14" max="14" width="11.75" style="137" customWidth="1"/>
    <col min="15" max="15" width="1" style="137" customWidth="1"/>
    <col min="16" max="16" width="8.75" style="137" customWidth="1"/>
    <col min="17" max="17" width="1" style="137" customWidth="1"/>
    <col min="18" max="18" width="12.375" style="137" bestFit="1" customWidth="1"/>
    <col min="19" max="19" width="1" style="137" customWidth="1"/>
    <col min="20" max="16384" width="11.375" style="137"/>
  </cols>
  <sheetData>
    <row r="1" spans="1:21" ht="21.75" customHeight="1">
      <c r="A1" s="408" t="s">
        <v>596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139"/>
    </row>
    <row r="2" spans="1:21" ht="21.75" customHeight="1">
      <c r="A2" s="133"/>
      <c r="B2" s="133"/>
      <c r="C2" s="139"/>
      <c r="D2" s="133"/>
      <c r="E2" s="133"/>
      <c r="F2" s="133"/>
      <c r="G2" s="139"/>
      <c r="H2" s="139"/>
      <c r="I2" s="139"/>
      <c r="J2" s="139"/>
      <c r="K2" s="139"/>
      <c r="L2" s="139"/>
      <c r="M2" s="139"/>
      <c r="N2" s="139"/>
      <c r="O2" s="139"/>
      <c r="P2" s="133"/>
      <c r="Q2" s="133"/>
      <c r="R2" s="139"/>
      <c r="S2" s="139"/>
    </row>
    <row r="3" spans="1:21" ht="21.75" customHeight="1">
      <c r="A3" s="131"/>
      <c r="B3" s="131"/>
      <c r="D3" s="159" t="s">
        <v>502</v>
      </c>
      <c r="E3" s="159"/>
      <c r="F3" s="159"/>
      <c r="G3" s="159"/>
      <c r="H3" s="159"/>
      <c r="I3" s="159"/>
      <c r="J3" s="159"/>
      <c r="K3" s="159"/>
      <c r="L3" s="159"/>
      <c r="M3" s="160"/>
      <c r="N3" s="160"/>
      <c r="O3" s="159"/>
      <c r="P3" s="139"/>
      <c r="Q3" s="138"/>
      <c r="R3" s="139"/>
      <c r="S3" s="139"/>
    </row>
    <row r="4" spans="1:21" ht="21.75" customHeight="1">
      <c r="A4" s="131"/>
      <c r="B4" s="131"/>
      <c r="C4" s="175" t="s">
        <v>263</v>
      </c>
      <c r="G4" s="159"/>
      <c r="H4" s="159"/>
      <c r="I4" s="159"/>
      <c r="J4" s="159"/>
      <c r="K4" s="159"/>
      <c r="L4" s="159"/>
      <c r="M4" s="160"/>
      <c r="N4" s="160"/>
      <c r="O4" s="159"/>
      <c r="P4" s="139"/>
      <c r="Q4" s="138"/>
      <c r="R4" s="139"/>
      <c r="S4" s="139"/>
    </row>
    <row r="5" spans="1:21" s="174" customFormat="1" ht="21.75" customHeight="1">
      <c r="A5" s="193"/>
      <c r="B5" s="193"/>
      <c r="C5" s="175"/>
      <c r="D5" s="175"/>
      <c r="E5" s="175"/>
      <c r="F5" s="175"/>
      <c r="H5" s="417" t="s">
        <v>264</v>
      </c>
      <c r="I5" s="417"/>
      <c r="J5" s="417"/>
      <c r="K5" s="417"/>
      <c r="L5" s="417"/>
      <c r="M5" s="417"/>
      <c r="N5" s="417"/>
      <c r="O5" s="417"/>
      <c r="P5" s="417"/>
      <c r="Q5" s="417"/>
      <c r="R5" s="417"/>
      <c r="S5" s="194"/>
    </row>
    <row r="6" spans="1:21" s="174" customFormat="1" ht="21.75" customHeight="1">
      <c r="A6" s="193"/>
      <c r="B6" s="193"/>
      <c r="C6" s="195"/>
      <c r="D6" s="195"/>
      <c r="E6" s="195"/>
      <c r="F6" s="195"/>
      <c r="G6" s="159"/>
      <c r="H6" s="418" t="s">
        <v>265</v>
      </c>
      <c r="I6" s="418"/>
      <c r="J6" s="418"/>
      <c r="K6" s="418"/>
      <c r="L6" s="418"/>
      <c r="M6" s="196"/>
      <c r="N6" s="419" t="s">
        <v>266</v>
      </c>
      <c r="O6" s="196"/>
      <c r="P6" s="422" t="s">
        <v>59</v>
      </c>
      <c r="Q6" s="183"/>
      <c r="R6" s="424" t="s">
        <v>267</v>
      </c>
      <c r="S6" s="180"/>
    </row>
    <row r="7" spans="1:21" s="174" customFormat="1" ht="21.75" customHeight="1">
      <c r="A7" s="193"/>
      <c r="B7" s="193"/>
      <c r="C7" s="195"/>
      <c r="D7" s="195"/>
      <c r="E7" s="195"/>
      <c r="F7" s="195"/>
      <c r="G7" s="159"/>
      <c r="H7" s="182" t="s">
        <v>268</v>
      </c>
      <c r="I7" s="182"/>
      <c r="J7" s="197" t="s">
        <v>269</v>
      </c>
      <c r="K7" s="196"/>
      <c r="L7" s="198" t="s">
        <v>270</v>
      </c>
      <c r="M7" s="196"/>
      <c r="N7" s="420"/>
      <c r="O7" s="196"/>
      <c r="P7" s="422"/>
      <c r="Q7" s="183"/>
      <c r="R7" s="425"/>
      <c r="S7" s="180"/>
    </row>
    <row r="8" spans="1:21" s="174" customFormat="1" ht="21.75" customHeight="1">
      <c r="A8" s="193"/>
      <c r="B8" s="193"/>
      <c r="C8" s="195"/>
      <c r="D8" s="195"/>
      <c r="E8" s="195"/>
      <c r="F8" s="195"/>
      <c r="G8" s="159"/>
      <c r="H8" s="184" t="s">
        <v>271</v>
      </c>
      <c r="I8" s="182"/>
      <c r="J8" s="184" t="s">
        <v>272</v>
      </c>
      <c r="K8" s="196"/>
      <c r="L8" s="200"/>
      <c r="M8" s="196"/>
      <c r="N8" s="421"/>
      <c r="O8" s="196"/>
      <c r="P8" s="423"/>
      <c r="Q8" s="183"/>
      <c r="R8" s="179" t="s">
        <v>273</v>
      </c>
      <c r="S8" s="180"/>
    </row>
    <row r="9" spans="1:21" s="174" customFormat="1" ht="24" customHeight="1">
      <c r="A9" s="193"/>
      <c r="B9" s="131"/>
      <c r="C9" s="201" t="s">
        <v>274</v>
      </c>
      <c r="D9" s="192"/>
      <c r="E9" s="192"/>
      <c r="F9" s="192"/>
      <c r="G9" s="159"/>
      <c r="H9" s="159"/>
      <c r="I9" s="159"/>
      <c r="J9" s="159"/>
      <c r="K9" s="159"/>
      <c r="M9" s="175"/>
      <c r="N9" s="175"/>
      <c r="O9" s="202"/>
      <c r="P9" s="202"/>
      <c r="Q9" s="175"/>
      <c r="R9" s="203"/>
      <c r="S9" s="180"/>
    </row>
    <row r="10" spans="1:21" s="174" customFormat="1" ht="24" customHeight="1">
      <c r="A10" s="193"/>
      <c r="B10" s="131"/>
      <c r="C10" s="191" t="s">
        <v>275</v>
      </c>
      <c r="D10" s="192"/>
      <c r="E10" s="192"/>
      <c r="F10" s="192"/>
      <c r="G10" s="159"/>
      <c r="H10" s="11">
        <v>80.510000000000005</v>
      </c>
      <c r="I10" s="11"/>
      <c r="J10" s="10">
        <v>0</v>
      </c>
      <c r="K10" s="10"/>
      <c r="L10" s="10">
        <v>0</v>
      </c>
      <c r="M10" s="11"/>
      <c r="N10" s="11">
        <v>21.85</v>
      </c>
      <c r="O10" s="11"/>
      <c r="P10" s="11">
        <f>SUM(H10:N10)</f>
        <v>102.36000000000001</v>
      </c>
      <c r="Q10" s="204"/>
      <c r="R10" s="203" t="s">
        <v>429</v>
      </c>
      <c r="S10" s="180"/>
    </row>
    <row r="11" spans="1:21" s="174" customFormat="1" ht="24" customHeight="1">
      <c r="A11" s="193"/>
      <c r="B11" s="131"/>
      <c r="C11" s="191" t="s">
        <v>722</v>
      </c>
      <c r="D11" s="192"/>
      <c r="E11" s="192"/>
      <c r="F11" s="192"/>
      <c r="G11" s="159"/>
      <c r="H11" s="11">
        <v>36.28</v>
      </c>
      <c r="I11" s="11"/>
      <c r="J11" s="10">
        <v>0</v>
      </c>
      <c r="K11" s="10"/>
      <c r="L11" s="10">
        <v>0</v>
      </c>
      <c r="M11" s="11"/>
      <c r="N11" s="10">
        <v>0</v>
      </c>
      <c r="O11" s="11"/>
      <c r="P11" s="11">
        <f>SUM(H11:N11)</f>
        <v>36.28</v>
      </c>
      <c r="Q11" s="204"/>
      <c r="R11" s="205" t="s">
        <v>276</v>
      </c>
      <c r="S11" s="180"/>
    </row>
    <row r="12" spans="1:21" s="174" customFormat="1" ht="24" customHeight="1">
      <c r="A12" s="193"/>
      <c r="B12" s="131"/>
      <c r="C12" s="180" t="s">
        <v>190</v>
      </c>
      <c r="D12" s="192"/>
      <c r="E12" s="192"/>
      <c r="F12" s="192"/>
      <c r="G12" s="159"/>
      <c r="H12" s="206">
        <f>SUM(H10:H11)</f>
        <v>116.79</v>
      </c>
      <c r="I12" s="207"/>
      <c r="J12" s="82">
        <f>SUM(J10:J11)</f>
        <v>0</v>
      </c>
      <c r="K12" s="5"/>
      <c r="L12" s="82">
        <f>SUM(L10:L11)</f>
        <v>0</v>
      </c>
      <c r="M12" s="207"/>
      <c r="N12" s="206">
        <f>SUM(N10:N11)</f>
        <v>21.85</v>
      </c>
      <c r="O12" s="207"/>
      <c r="P12" s="206">
        <f>SUM(P10:P11)</f>
        <v>138.64000000000001</v>
      </c>
      <c r="Q12" s="204"/>
      <c r="R12" s="203"/>
      <c r="S12" s="180"/>
    </row>
    <row r="13" spans="1:21" s="174" customFormat="1" ht="24" customHeight="1">
      <c r="A13" s="193"/>
      <c r="B13" s="131"/>
      <c r="C13" s="201" t="s">
        <v>277</v>
      </c>
      <c r="D13" s="192"/>
      <c r="E13" s="192"/>
      <c r="F13" s="192"/>
      <c r="H13" s="208"/>
      <c r="I13" s="12"/>
      <c r="J13" s="12"/>
      <c r="K13" s="12"/>
      <c r="L13" s="12"/>
      <c r="M13" s="12"/>
      <c r="N13" s="207"/>
      <c r="O13" s="12"/>
      <c r="P13" s="207"/>
      <c r="Q13" s="209"/>
      <c r="R13" s="204"/>
      <c r="S13" s="180"/>
    </row>
    <row r="14" spans="1:21" s="174" customFormat="1" ht="24" customHeight="1">
      <c r="A14" s="193"/>
      <c r="B14" s="131"/>
      <c r="C14" s="191" t="s">
        <v>278</v>
      </c>
      <c r="D14" s="192"/>
      <c r="E14" s="192"/>
      <c r="F14" s="192"/>
      <c r="G14" s="159"/>
      <c r="H14" s="83">
        <v>588.52</v>
      </c>
      <c r="I14" s="83"/>
      <c r="J14" s="5">
        <v>0</v>
      </c>
      <c r="K14" s="5"/>
      <c r="L14" s="5">
        <v>0</v>
      </c>
      <c r="M14" s="5"/>
      <c r="N14" s="5">
        <v>0</v>
      </c>
      <c r="O14" s="12"/>
      <c r="P14" s="207">
        <f>SUM(H14:N14)</f>
        <v>588.52</v>
      </c>
      <c r="Q14" s="209"/>
      <c r="R14" s="210" t="s">
        <v>279</v>
      </c>
      <c r="S14" s="180"/>
    </row>
    <row r="15" spans="1:21" s="174" customFormat="1" ht="24" customHeight="1">
      <c r="A15" s="193"/>
      <c r="B15" s="131"/>
      <c r="C15" s="191" t="s">
        <v>597</v>
      </c>
      <c r="D15" s="192"/>
      <c r="E15" s="192"/>
      <c r="F15" s="192"/>
      <c r="G15" s="159"/>
      <c r="H15" s="5">
        <v>0</v>
      </c>
      <c r="I15" s="83"/>
      <c r="J15" s="5">
        <v>15.47</v>
      </c>
      <c r="K15" s="5"/>
      <c r="L15" s="5">
        <v>0</v>
      </c>
      <c r="M15" s="5"/>
      <c r="N15" s="5">
        <v>0</v>
      </c>
      <c r="O15" s="12"/>
      <c r="P15" s="207">
        <f>SUM(H15:N15)</f>
        <v>15.47</v>
      </c>
      <c r="Q15" s="209"/>
      <c r="R15" s="211">
        <v>10.53</v>
      </c>
      <c r="S15" s="180"/>
      <c r="U15" s="381"/>
    </row>
    <row r="16" spans="1:21" s="174" customFormat="1" ht="24" customHeight="1">
      <c r="A16" s="193"/>
      <c r="B16" s="131"/>
      <c r="C16" s="191" t="s">
        <v>280</v>
      </c>
      <c r="D16" s="192"/>
      <c r="E16" s="192"/>
      <c r="F16" s="192"/>
      <c r="G16" s="159"/>
      <c r="H16" s="87">
        <v>0.57999999999999996</v>
      </c>
      <c r="I16" s="88"/>
      <c r="J16" s="81">
        <v>3.05</v>
      </c>
      <c r="K16" s="89"/>
      <c r="L16" s="81">
        <v>46.8</v>
      </c>
      <c r="M16" s="5"/>
      <c r="N16" s="5">
        <v>0</v>
      </c>
      <c r="O16" s="12"/>
      <c r="P16" s="207">
        <f>SUM(H16:N16)</f>
        <v>50.43</v>
      </c>
      <c r="Q16" s="209"/>
      <c r="R16" s="211">
        <v>10.53</v>
      </c>
      <c r="S16" s="180"/>
    </row>
    <row r="17" spans="1:19" s="174" customFormat="1" ht="24" customHeight="1">
      <c r="A17" s="193"/>
      <c r="B17" s="131"/>
      <c r="C17" s="180" t="s">
        <v>190</v>
      </c>
      <c r="D17" s="192"/>
      <c r="E17" s="192"/>
      <c r="F17" s="192"/>
      <c r="G17" s="159"/>
      <c r="H17" s="84">
        <f>SUM(H14:H16)</f>
        <v>589.1</v>
      </c>
      <c r="I17" s="207"/>
      <c r="J17" s="82">
        <f>SUM(J14:J16)</f>
        <v>18.52</v>
      </c>
      <c r="K17" s="12"/>
      <c r="L17" s="82">
        <f>SUM(L14:L16)</f>
        <v>46.8</v>
      </c>
      <c r="M17" s="5"/>
      <c r="N17" s="82">
        <f>SUM(N14:N16)</f>
        <v>0</v>
      </c>
      <c r="O17" s="12"/>
      <c r="P17" s="84">
        <f>SUM(P14:P16)</f>
        <v>654.41999999999996</v>
      </c>
      <c r="Q17" s="209"/>
      <c r="R17" s="204"/>
      <c r="S17" s="180"/>
    </row>
    <row r="18" spans="1:19" s="174" customFormat="1" ht="24" customHeight="1">
      <c r="A18" s="193"/>
      <c r="B18" s="193"/>
      <c r="C18" s="181"/>
      <c r="D18" s="195"/>
      <c r="E18" s="195"/>
      <c r="F18" s="195"/>
      <c r="G18" s="159"/>
      <c r="H18" s="15"/>
      <c r="I18" s="212"/>
      <c r="J18" s="15"/>
      <c r="K18" s="15"/>
      <c r="L18" s="15"/>
      <c r="M18" s="15"/>
      <c r="N18" s="15"/>
      <c r="O18" s="15"/>
      <c r="P18" s="15"/>
      <c r="Q18" s="213"/>
      <c r="R18" s="196"/>
      <c r="S18" s="180"/>
    </row>
    <row r="19" spans="1:19" s="174" customFormat="1" ht="24" customHeight="1">
      <c r="A19" s="193"/>
      <c r="B19" s="193"/>
      <c r="C19" s="175"/>
      <c r="D19" s="175"/>
      <c r="E19" s="175"/>
      <c r="F19" s="175"/>
      <c r="H19" s="426" t="s">
        <v>281</v>
      </c>
      <c r="I19" s="426"/>
      <c r="J19" s="426"/>
      <c r="K19" s="426"/>
      <c r="L19" s="426"/>
      <c r="M19" s="426"/>
      <c r="N19" s="426"/>
      <c r="O19" s="426"/>
      <c r="P19" s="426"/>
      <c r="Q19" s="426"/>
      <c r="R19" s="426"/>
      <c r="S19" s="180"/>
    </row>
    <row r="20" spans="1:19" s="174" customFormat="1" ht="24" customHeight="1">
      <c r="A20" s="193"/>
      <c r="B20" s="193"/>
      <c r="C20" s="195"/>
      <c r="D20" s="195"/>
      <c r="E20" s="195"/>
      <c r="F20" s="195"/>
      <c r="G20" s="159"/>
      <c r="H20" s="418" t="s">
        <v>265</v>
      </c>
      <c r="I20" s="418"/>
      <c r="J20" s="418"/>
      <c r="K20" s="418"/>
      <c r="L20" s="418"/>
      <c r="M20" s="196"/>
      <c r="N20" s="419" t="s">
        <v>266</v>
      </c>
      <c r="O20" s="196"/>
      <c r="P20" s="422" t="s">
        <v>59</v>
      </c>
      <c r="Q20" s="183"/>
      <c r="R20" s="424" t="s">
        <v>267</v>
      </c>
      <c r="S20" s="180"/>
    </row>
    <row r="21" spans="1:19" s="174" customFormat="1" ht="24" customHeight="1">
      <c r="A21" s="193"/>
      <c r="B21" s="193"/>
      <c r="C21" s="195"/>
      <c r="D21" s="195"/>
      <c r="E21" s="195"/>
      <c r="F21" s="195"/>
      <c r="G21" s="159"/>
      <c r="H21" s="182" t="s">
        <v>268</v>
      </c>
      <c r="I21" s="182"/>
      <c r="J21" s="197" t="s">
        <v>269</v>
      </c>
      <c r="K21" s="196"/>
      <c r="L21" s="198" t="s">
        <v>270</v>
      </c>
      <c r="M21" s="196"/>
      <c r="N21" s="420"/>
      <c r="O21" s="196"/>
      <c r="P21" s="422"/>
      <c r="Q21" s="183"/>
      <c r="R21" s="425"/>
      <c r="S21" s="180"/>
    </row>
    <row r="22" spans="1:19" s="174" customFormat="1" ht="24" customHeight="1">
      <c r="A22" s="193"/>
      <c r="B22" s="193"/>
      <c r="C22" s="195"/>
      <c r="D22" s="195"/>
      <c r="E22" s="195"/>
      <c r="F22" s="195"/>
      <c r="G22" s="159"/>
      <c r="H22" s="184" t="s">
        <v>271</v>
      </c>
      <c r="I22" s="182"/>
      <c r="J22" s="184" t="s">
        <v>272</v>
      </c>
      <c r="K22" s="196"/>
      <c r="L22" s="200"/>
      <c r="M22" s="196"/>
      <c r="N22" s="421"/>
      <c r="O22" s="196"/>
      <c r="P22" s="423"/>
      <c r="Q22" s="183"/>
      <c r="R22" s="179" t="s">
        <v>273</v>
      </c>
      <c r="S22" s="180"/>
    </row>
    <row r="23" spans="1:19" s="174" customFormat="1" ht="24" customHeight="1">
      <c r="A23" s="193"/>
      <c r="B23" s="193"/>
      <c r="C23" s="201" t="s">
        <v>274</v>
      </c>
      <c r="D23" s="195"/>
      <c r="E23" s="195"/>
      <c r="F23" s="195"/>
      <c r="G23" s="159"/>
      <c r="H23" s="159"/>
      <c r="I23" s="159"/>
      <c r="J23" s="159"/>
      <c r="K23" s="159"/>
      <c r="M23" s="175"/>
      <c r="N23" s="175"/>
      <c r="O23" s="202"/>
      <c r="P23" s="202"/>
      <c r="Q23" s="175"/>
      <c r="R23" s="199"/>
      <c r="S23" s="180"/>
    </row>
    <row r="24" spans="1:19" s="174" customFormat="1" ht="24" customHeight="1">
      <c r="A24" s="193"/>
      <c r="B24" s="193"/>
      <c r="C24" s="191" t="s">
        <v>275</v>
      </c>
      <c r="D24" s="192"/>
      <c r="E24" s="192"/>
      <c r="F24" s="192"/>
      <c r="G24" s="159"/>
      <c r="H24" s="11">
        <v>20.85</v>
      </c>
      <c r="I24" s="11"/>
      <c r="J24" s="10">
        <v>0</v>
      </c>
      <c r="K24" s="10"/>
      <c r="L24" s="10">
        <v>0</v>
      </c>
      <c r="M24" s="11"/>
      <c r="N24" s="11">
        <v>21.85</v>
      </c>
      <c r="O24" s="11"/>
      <c r="P24" s="11">
        <f>SUM(H24:N24)</f>
        <v>42.7</v>
      </c>
      <c r="Q24" s="204"/>
      <c r="R24" s="199" t="s">
        <v>429</v>
      </c>
      <c r="S24" s="180"/>
    </row>
    <row r="25" spans="1:19" s="174" customFormat="1" ht="24" customHeight="1">
      <c r="A25" s="193"/>
      <c r="B25" s="193"/>
      <c r="C25" s="191" t="s">
        <v>722</v>
      </c>
      <c r="D25" s="192"/>
      <c r="E25" s="192"/>
      <c r="F25" s="192"/>
      <c r="G25" s="159"/>
      <c r="H25" s="11">
        <v>36.28</v>
      </c>
      <c r="I25" s="11"/>
      <c r="J25" s="10">
        <v>0</v>
      </c>
      <c r="K25" s="10"/>
      <c r="L25" s="10">
        <v>0</v>
      </c>
      <c r="M25" s="11"/>
      <c r="N25" s="10">
        <v>0</v>
      </c>
      <c r="O25" s="11"/>
      <c r="P25" s="11">
        <f>SUM(H25:N25)</f>
        <v>36.28</v>
      </c>
      <c r="Q25" s="204"/>
      <c r="R25" s="214" t="s">
        <v>276</v>
      </c>
      <c r="S25" s="180"/>
    </row>
    <row r="26" spans="1:19" s="174" customFormat="1" ht="24" customHeight="1">
      <c r="A26" s="193"/>
      <c r="B26" s="193"/>
      <c r="C26" s="180" t="s">
        <v>190</v>
      </c>
      <c r="D26" s="192"/>
      <c r="E26" s="192"/>
      <c r="F26" s="192"/>
      <c r="G26" s="159"/>
      <c r="H26" s="206">
        <f>SUM(H24:H25)</f>
        <v>57.13</v>
      </c>
      <c r="I26" s="207"/>
      <c r="J26" s="82">
        <f>SUM(J24:J25)</f>
        <v>0</v>
      </c>
      <c r="K26" s="5"/>
      <c r="L26" s="82">
        <f>SUM(L24:L25)</f>
        <v>0</v>
      </c>
      <c r="M26" s="207"/>
      <c r="N26" s="206">
        <f>SUM(N24:N25)</f>
        <v>21.85</v>
      </c>
      <c r="O26" s="207"/>
      <c r="P26" s="206">
        <f>SUM(P24:P25)</f>
        <v>78.98</v>
      </c>
      <c r="Q26" s="204"/>
      <c r="R26" s="203"/>
      <c r="S26" s="180"/>
    </row>
    <row r="27" spans="1:19" s="174" customFormat="1" ht="24" customHeight="1">
      <c r="A27" s="193"/>
      <c r="B27" s="193"/>
      <c r="C27" s="201" t="s">
        <v>277</v>
      </c>
      <c r="D27" s="192"/>
      <c r="E27" s="192"/>
      <c r="F27" s="192"/>
      <c r="H27" s="208"/>
      <c r="I27" s="12"/>
      <c r="J27" s="12"/>
      <c r="K27" s="12"/>
      <c r="L27" s="12"/>
      <c r="M27" s="12"/>
      <c r="N27" s="207"/>
      <c r="O27" s="12"/>
      <c r="P27" s="207"/>
      <c r="Q27" s="209"/>
      <c r="R27" s="204"/>
      <c r="S27" s="180"/>
    </row>
    <row r="28" spans="1:19" s="174" customFormat="1" ht="24" customHeight="1">
      <c r="A28" s="193"/>
      <c r="B28" s="193"/>
      <c r="C28" s="191" t="s">
        <v>278</v>
      </c>
      <c r="D28" s="192"/>
      <c r="E28" s="192"/>
      <c r="F28" s="192"/>
      <c r="G28" s="159"/>
      <c r="H28" s="83">
        <v>588.52</v>
      </c>
      <c r="I28" s="83"/>
      <c r="J28" s="5">
        <v>0</v>
      </c>
      <c r="K28" s="5"/>
      <c r="L28" s="5">
        <v>0</v>
      </c>
      <c r="M28" s="5"/>
      <c r="N28" s="5">
        <v>0</v>
      </c>
      <c r="O28" s="83"/>
      <c r="P28" s="83">
        <f>SUM(H28:N28)</f>
        <v>588.52</v>
      </c>
      <c r="Q28" s="209"/>
      <c r="R28" s="210" t="s">
        <v>279</v>
      </c>
      <c r="S28" s="180"/>
    </row>
    <row r="29" spans="1:19" s="174" customFormat="1" ht="24" customHeight="1">
      <c r="A29" s="193"/>
      <c r="B29" s="193"/>
      <c r="C29" s="191" t="s">
        <v>597</v>
      </c>
      <c r="D29" s="192"/>
      <c r="E29" s="192"/>
      <c r="F29" s="192"/>
      <c r="G29" s="159"/>
      <c r="H29" s="5">
        <v>0</v>
      </c>
      <c r="I29" s="83"/>
      <c r="J29" s="5">
        <v>15.47</v>
      </c>
      <c r="K29" s="5"/>
      <c r="L29" s="5">
        <v>0</v>
      </c>
      <c r="M29" s="5"/>
      <c r="N29" s="5">
        <v>0</v>
      </c>
      <c r="O29" s="83"/>
      <c r="P29" s="83">
        <f>SUM(H29:N29)</f>
        <v>15.47</v>
      </c>
      <c r="Q29" s="209"/>
      <c r="R29" s="211">
        <v>10.53</v>
      </c>
      <c r="S29" s="180"/>
    </row>
    <row r="30" spans="1:19" s="174" customFormat="1" ht="24" customHeight="1">
      <c r="A30" s="193"/>
      <c r="B30" s="193"/>
      <c r="C30" s="191" t="s">
        <v>280</v>
      </c>
      <c r="D30" s="192"/>
      <c r="E30" s="192"/>
      <c r="F30" s="192"/>
      <c r="G30" s="159"/>
      <c r="H30" s="87">
        <v>0.57999999999999996</v>
      </c>
      <c r="I30" s="88"/>
      <c r="J30" s="81">
        <v>3.05</v>
      </c>
      <c r="K30" s="89"/>
      <c r="L30" s="81">
        <v>46.8</v>
      </c>
      <c r="M30" s="5"/>
      <c r="N30" s="5">
        <v>0</v>
      </c>
      <c r="O30" s="83"/>
      <c r="P30" s="83">
        <f>SUM(H30:N30)</f>
        <v>50.43</v>
      </c>
      <c r="Q30" s="209"/>
      <c r="R30" s="211">
        <v>10.53</v>
      </c>
      <c r="S30" s="180"/>
    </row>
    <row r="31" spans="1:19" s="174" customFormat="1" ht="24" customHeight="1">
      <c r="A31" s="193"/>
      <c r="B31" s="193"/>
      <c r="C31" s="191" t="s">
        <v>282</v>
      </c>
      <c r="D31" s="192"/>
      <c r="E31" s="192"/>
      <c r="F31" s="192"/>
      <c r="G31" s="159"/>
      <c r="H31" s="83"/>
      <c r="I31" s="83"/>
      <c r="J31" s="5"/>
      <c r="K31" s="5"/>
      <c r="L31" s="5"/>
      <c r="M31" s="5"/>
      <c r="N31" s="5"/>
      <c r="O31" s="83"/>
      <c r="P31" s="83"/>
      <c r="Q31" s="209"/>
      <c r="R31" s="199"/>
      <c r="S31" s="180"/>
    </row>
    <row r="32" spans="1:19" s="174" customFormat="1" ht="24" customHeight="1">
      <c r="A32" s="193"/>
      <c r="B32" s="193"/>
      <c r="C32" s="191" t="s">
        <v>283</v>
      </c>
      <c r="D32" s="192"/>
      <c r="E32" s="192"/>
      <c r="F32" s="192"/>
      <c r="G32" s="159"/>
      <c r="H32" s="83">
        <v>35</v>
      </c>
      <c r="I32" s="83"/>
      <c r="J32" s="5">
        <v>0</v>
      </c>
      <c r="K32" s="5"/>
      <c r="L32" s="5">
        <v>0</v>
      </c>
      <c r="M32" s="5"/>
      <c r="N32" s="5">
        <v>0</v>
      </c>
      <c r="O32" s="83"/>
      <c r="P32" s="83">
        <f>SUM(H32:N32)</f>
        <v>35</v>
      </c>
      <c r="Q32" s="209"/>
      <c r="R32" s="199" t="s">
        <v>736</v>
      </c>
      <c r="S32" s="180"/>
    </row>
    <row r="33" spans="1:19" s="174" customFormat="1" ht="24" customHeight="1">
      <c r="A33" s="193"/>
      <c r="B33" s="193"/>
      <c r="C33" s="180" t="s">
        <v>190</v>
      </c>
      <c r="D33" s="192"/>
      <c r="E33" s="192"/>
      <c r="F33" s="192"/>
      <c r="G33" s="159"/>
      <c r="H33" s="84">
        <f>SUM(H28:H32)</f>
        <v>624.1</v>
      </c>
      <c r="I33" s="207"/>
      <c r="J33" s="84">
        <f>SUM(J28:J32)</f>
        <v>18.52</v>
      </c>
      <c r="K33" s="12"/>
      <c r="L33" s="84">
        <f>SUM(L28:L32)</f>
        <v>46.8</v>
      </c>
      <c r="M33" s="12"/>
      <c r="N33" s="82">
        <f>SUM(N28:N32)</f>
        <v>0</v>
      </c>
      <c r="O33" s="12"/>
      <c r="P33" s="84">
        <f>SUM(P28:P32)</f>
        <v>689.42</v>
      </c>
      <c r="Q33" s="209"/>
      <c r="R33" s="204"/>
      <c r="S33" s="180"/>
    </row>
    <row r="34" spans="1:19" ht="24" customHeight="1">
      <c r="A34" s="133"/>
      <c r="B34" s="131" t="s">
        <v>515</v>
      </c>
      <c r="C34" s="140" t="s">
        <v>284</v>
      </c>
      <c r="E34" s="159"/>
      <c r="F34" s="159"/>
      <c r="G34" s="159"/>
      <c r="H34" s="160"/>
      <c r="I34" s="139"/>
      <c r="J34" s="139"/>
      <c r="K34" s="133"/>
      <c r="L34" s="133"/>
      <c r="M34" s="133"/>
      <c r="N34" s="133"/>
      <c r="O34" s="139"/>
      <c r="P34" s="139"/>
    </row>
    <row r="35" spans="1:19" ht="24" customHeight="1">
      <c r="A35" s="133"/>
      <c r="B35" s="131"/>
      <c r="C35" s="141"/>
      <c r="D35" s="141" t="s">
        <v>422</v>
      </c>
      <c r="E35" s="159"/>
      <c r="F35" s="159"/>
      <c r="G35" s="159"/>
      <c r="H35" s="160"/>
      <c r="I35" s="139"/>
      <c r="J35" s="139"/>
      <c r="K35" s="133"/>
      <c r="L35" s="133"/>
      <c r="M35" s="133"/>
      <c r="N35" s="133"/>
      <c r="O35" s="139"/>
      <c r="P35" s="139"/>
    </row>
    <row r="36" spans="1:19" ht="24" customHeight="1">
      <c r="A36" s="133"/>
      <c r="B36" s="131"/>
      <c r="C36" s="141" t="s">
        <v>421</v>
      </c>
      <c r="D36" s="141"/>
      <c r="E36" s="159"/>
      <c r="F36" s="159"/>
      <c r="G36" s="159"/>
      <c r="H36" s="160"/>
      <c r="I36" s="139"/>
      <c r="J36" s="139"/>
      <c r="K36" s="133"/>
      <c r="L36" s="133"/>
      <c r="M36" s="133"/>
      <c r="N36" s="133"/>
      <c r="O36" s="139"/>
      <c r="P36" s="139"/>
    </row>
    <row r="37" spans="1:19" ht="24" customHeight="1">
      <c r="A37" s="133"/>
      <c r="B37" s="131"/>
      <c r="C37" s="141" t="s">
        <v>285</v>
      </c>
      <c r="D37" s="161"/>
      <c r="E37" s="159"/>
      <c r="F37" s="159"/>
      <c r="G37" s="159"/>
      <c r="H37" s="160"/>
      <c r="I37" s="139"/>
      <c r="J37" s="139"/>
      <c r="K37" s="133"/>
      <c r="L37" s="133"/>
      <c r="M37" s="133"/>
      <c r="N37" s="133"/>
      <c r="O37" s="139"/>
      <c r="P37" s="139"/>
    </row>
    <row r="38" spans="1:19" ht="24" customHeight="1">
      <c r="A38" s="133"/>
      <c r="B38" s="131"/>
      <c r="D38" s="175" t="s">
        <v>423</v>
      </c>
      <c r="E38" s="174"/>
      <c r="F38" s="159"/>
      <c r="G38" s="159"/>
      <c r="H38" s="160"/>
      <c r="I38" s="139"/>
      <c r="J38" s="139"/>
      <c r="K38" s="133"/>
      <c r="L38" s="133"/>
      <c r="M38" s="133"/>
      <c r="N38" s="133"/>
      <c r="O38" s="139"/>
      <c r="P38" s="139"/>
    </row>
    <row r="39" spans="1:19" ht="24" customHeight="1">
      <c r="A39" s="133"/>
      <c r="B39" s="131"/>
      <c r="C39" s="175" t="s">
        <v>424</v>
      </c>
      <c r="D39" s="174"/>
      <c r="E39" s="174"/>
      <c r="F39" s="159"/>
      <c r="G39" s="159"/>
      <c r="H39" s="160"/>
      <c r="I39" s="139"/>
      <c r="J39" s="139"/>
      <c r="K39" s="133"/>
      <c r="L39" s="133"/>
      <c r="M39" s="133"/>
      <c r="N39" s="133"/>
      <c r="O39" s="139"/>
      <c r="P39" s="139"/>
    </row>
    <row r="40" spans="1:19" ht="24" customHeight="1">
      <c r="A40" s="133"/>
      <c r="B40" s="131"/>
      <c r="C40" s="175" t="s">
        <v>286</v>
      </c>
      <c r="D40" s="174"/>
      <c r="E40" s="174"/>
      <c r="F40" s="159"/>
      <c r="G40" s="159"/>
      <c r="H40" s="160"/>
      <c r="I40" s="139"/>
      <c r="J40" s="139"/>
      <c r="K40" s="133"/>
      <c r="L40" s="133"/>
      <c r="M40" s="133"/>
      <c r="N40" s="133"/>
      <c r="O40" s="139"/>
      <c r="P40" s="139"/>
    </row>
    <row r="41" spans="1:19" s="174" customFormat="1" ht="24" customHeight="1">
      <c r="A41" s="193"/>
      <c r="B41" s="193"/>
      <c r="C41" s="180"/>
      <c r="D41" s="192"/>
      <c r="E41" s="192"/>
      <c r="F41" s="192"/>
      <c r="G41" s="159"/>
      <c r="H41" s="11"/>
      <c r="I41" s="207"/>
      <c r="J41" s="10"/>
      <c r="K41" s="12"/>
      <c r="L41" s="10"/>
      <c r="M41" s="12"/>
      <c r="N41" s="10"/>
      <c r="O41" s="12"/>
      <c r="P41" s="11"/>
      <c r="Q41" s="209"/>
      <c r="R41" s="204"/>
      <c r="S41" s="180"/>
    </row>
    <row r="42" spans="1:19" ht="21.75" customHeight="1">
      <c r="A42" s="131"/>
      <c r="I42" s="160"/>
      <c r="J42" s="159"/>
      <c r="K42" s="139"/>
      <c r="L42" s="138"/>
      <c r="M42" s="139"/>
      <c r="N42" s="138"/>
      <c r="O42" s="139"/>
      <c r="P42" s="139"/>
    </row>
    <row r="43" spans="1:19" ht="21.75" customHeight="1">
      <c r="A43" s="131"/>
      <c r="I43" s="160"/>
      <c r="J43" s="159"/>
      <c r="K43" s="139"/>
      <c r="L43" s="138"/>
      <c r="M43" s="139"/>
      <c r="N43" s="138"/>
      <c r="O43" s="139"/>
      <c r="P43" s="139"/>
    </row>
    <row r="44" spans="1:19" ht="21.75" customHeight="1">
      <c r="A44" s="131"/>
      <c r="I44" s="160"/>
      <c r="J44" s="159"/>
      <c r="K44" s="139"/>
      <c r="L44" s="138"/>
      <c r="M44" s="139"/>
      <c r="N44" s="138"/>
      <c r="O44" s="139"/>
      <c r="P44" s="139"/>
    </row>
    <row r="45" spans="1:19" ht="21.75" customHeight="1">
      <c r="A45" s="131"/>
      <c r="I45" s="160"/>
      <c r="J45" s="159"/>
      <c r="K45" s="139"/>
      <c r="L45" s="138"/>
      <c r="M45" s="139"/>
      <c r="N45" s="138"/>
      <c r="O45" s="139"/>
      <c r="P45" s="139"/>
    </row>
    <row r="46" spans="1:19" ht="21.75" customHeight="1">
      <c r="A46" s="131"/>
      <c r="I46" s="160"/>
      <c r="J46" s="159"/>
      <c r="K46" s="139"/>
      <c r="L46" s="138"/>
      <c r="M46" s="139"/>
      <c r="N46" s="138"/>
      <c r="O46" s="139"/>
      <c r="P46" s="139"/>
    </row>
    <row r="47" spans="1:19" ht="21.75" customHeight="1">
      <c r="A47" s="131"/>
      <c r="I47" s="160"/>
      <c r="J47" s="159"/>
      <c r="K47" s="139"/>
      <c r="L47" s="138"/>
      <c r="M47" s="139"/>
      <c r="N47" s="138"/>
      <c r="O47" s="139"/>
      <c r="P47" s="139"/>
    </row>
    <row r="48" spans="1:19" ht="21.75" customHeight="1">
      <c r="A48" s="131"/>
      <c r="I48" s="160"/>
      <c r="J48" s="159"/>
      <c r="K48" s="139"/>
      <c r="L48" s="138"/>
      <c r="M48" s="139"/>
      <c r="N48" s="138"/>
      <c r="O48" s="139"/>
      <c r="P48" s="139"/>
    </row>
    <row r="49" spans="1:19" s="174" customFormat="1" ht="21.75" customHeight="1">
      <c r="A49" s="193"/>
      <c r="B49" s="193"/>
      <c r="C49" s="180"/>
      <c r="D49" s="192"/>
      <c r="E49" s="192"/>
      <c r="F49" s="192"/>
      <c r="G49" s="159"/>
      <c r="H49" s="11"/>
      <c r="I49" s="207"/>
      <c r="J49" s="10"/>
      <c r="K49" s="12"/>
      <c r="L49" s="10"/>
      <c r="M49" s="12"/>
      <c r="N49" s="10"/>
      <c r="O49" s="12"/>
      <c r="P49" s="11"/>
      <c r="Q49" s="209"/>
      <c r="R49" s="204"/>
      <c r="S49" s="180"/>
    </row>
    <row r="50" spans="1:19" s="174" customFormat="1" ht="21.75" customHeight="1">
      <c r="A50" s="193"/>
      <c r="B50" s="193"/>
      <c r="C50" s="180"/>
      <c r="D50" s="192"/>
      <c r="E50" s="192"/>
      <c r="F50" s="192"/>
      <c r="G50" s="159"/>
      <c r="H50" s="11"/>
      <c r="I50" s="207"/>
      <c r="J50" s="10"/>
      <c r="K50" s="12"/>
      <c r="L50" s="10"/>
      <c r="M50" s="12"/>
      <c r="N50" s="10"/>
      <c r="O50" s="12"/>
      <c r="P50" s="11"/>
      <c r="Q50" s="209"/>
      <c r="R50" s="204"/>
      <c r="S50" s="180"/>
    </row>
    <row r="51" spans="1:19" ht="21.75" customHeight="1">
      <c r="A51" s="131"/>
      <c r="B51" s="131"/>
      <c r="C51" s="136"/>
      <c r="D51" s="161"/>
      <c r="E51" s="161"/>
      <c r="F51" s="161"/>
      <c r="G51" s="159"/>
      <c r="H51" s="159"/>
      <c r="I51" s="159"/>
      <c r="J51" s="159"/>
      <c r="K51" s="159"/>
      <c r="L51" s="159"/>
      <c r="M51" s="160"/>
      <c r="N51" s="160"/>
      <c r="O51" s="159"/>
      <c r="P51" s="139"/>
      <c r="Q51" s="138"/>
      <c r="R51" s="139"/>
      <c r="S51" s="139"/>
    </row>
    <row r="52" spans="1:19" ht="21.75" customHeight="1">
      <c r="A52" s="131"/>
      <c r="B52" s="131"/>
      <c r="C52" s="136"/>
      <c r="D52" s="161"/>
      <c r="E52" s="161"/>
      <c r="F52" s="161"/>
      <c r="G52" s="159"/>
      <c r="H52" s="159"/>
      <c r="I52" s="159"/>
      <c r="J52" s="159"/>
      <c r="K52" s="159"/>
      <c r="L52" s="159"/>
      <c r="M52" s="160"/>
      <c r="N52" s="160"/>
      <c r="O52" s="159"/>
      <c r="P52" s="139"/>
      <c r="Q52" s="138"/>
      <c r="R52" s="139"/>
      <c r="S52" s="139"/>
    </row>
    <row r="53" spans="1:19" ht="21.75" customHeight="1">
      <c r="A53" s="131"/>
      <c r="B53" s="131"/>
      <c r="C53" s="136"/>
      <c r="D53" s="161"/>
      <c r="E53" s="161"/>
      <c r="F53" s="161"/>
      <c r="G53" s="159"/>
      <c r="H53" s="159"/>
      <c r="I53" s="159"/>
      <c r="J53" s="159"/>
      <c r="K53" s="159"/>
      <c r="L53" s="159"/>
      <c r="M53" s="160"/>
      <c r="N53" s="160"/>
      <c r="O53" s="159"/>
      <c r="P53" s="139"/>
      <c r="Q53" s="138"/>
      <c r="R53" s="139"/>
      <c r="S53" s="139"/>
    </row>
    <row r="54" spans="1:19" ht="21.75" customHeight="1">
      <c r="A54" s="131"/>
      <c r="B54" s="131"/>
      <c r="C54" s="136"/>
      <c r="D54" s="161"/>
      <c r="E54" s="161"/>
      <c r="F54" s="161"/>
      <c r="G54" s="159"/>
      <c r="H54" s="159"/>
      <c r="I54" s="159"/>
      <c r="J54" s="159"/>
      <c r="K54" s="159"/>
      <c r="L54" s="159"/>
      <c r="M54" s="160"/>
      <c r="N54" s="160"/>
      <c r="O54" s="159"/>
      <c r="P54" s="139"/>
      <c r="Q54" s="138"/>
      <c r="R54" s="139"/>
      <c r="S54" s="139"/>
    </row>
    <row r="55" spans="1:19" ht="21.75" customHeight="1">
      <c r="A55" s="131"/>
      <c r="B55" s="131"/>
      <c r="C55" s="136"/>
      <c r="D55" s="161"/>
      <c r="E55" s="161"/>
      <c r="F55" s="161"/>
      <c r="G55" s="159"/>
      <c r="H55" s="159"/>
      <c r="I55" s="159"/>
      <c r="J55" s="159"/>
      <c r="K55" s="159"/>
      <c r="L55" s="159"/>
      <c r="M55" s="160"/>
      <c r="N55" s="160"/>
      <c r="O55" s="159"/>
      <c r="P55" s="139"/>
      <c r="Q55" s="138"/>
      <c r="R55" s="139"/>
      <c r="S55" s="139"/>
    </row>
    <row r="56" spans="1:19" ht="21.75" customHeight="1">
      <c r="A56" s="131"/>
      <c r="B56" s="131"/>
      <c r="C56" s="136"/>
      <c r="D56" s="161"/>
      <c r="E56" s="161"/>
      <c r="F56" s="161"/>
      <c r="G56" s="159"/>
      <c r="H56" s="159"/>
      <c r="I56" s="159"/>
      <c r="J56" s="159"/>
      <c r="K56" s="159"/>
      <c r="L56" s="159"/>
      <c r="M56" s="160"/>
      <c r="N56" s="160"/>
      <c r="O56" s="159"/>
      <c r="P56" s="139"/>
      <c r="Q56" s="138"/>
      <c r="R56" s="139"/>
      <c r="S56" s="139"/>
    </row>
    <row r="57" spans="1:19" ht="21.75" customHeight="1">
      <c r="A57" s="131"/>
      <c r="B57" s="131"/>
      <c r="C57" s="136"/>
      <c r="D57" s="161"/>
      <c r="E57" s="161"/>
      <c r="F57" s="161"/>
      <c r="G57" s="159"/>
      <c r="H57" s="159"/>
      <c r="I57" s="159"/>
      <c r="J57" s="159"/>
      <c r="K57" s="159"/>
      <c r="L57" s="159"/>
      <c r="M57" s="160"/>
      <c r="N57" s="160"/>
      <c r="O57" s="159"/>
      <c r="P57" s="139"/>
      <c r="Q57" s="138"/>
      <c r="R57" s="139"/>
      <c r="S57" s="139"/>
    </row>
    <row r="58" spans="1:19" ht="21.75" customHeight="1">
      <c r="A58" s="131"/>
      <c r="B58" s="131"/>
      <c r="C58" s="136"/>
      <c r="D58" s="161"/>
      <c r="E58" s="161"/>
      <c r="F58" s="161"/>
      <c r="G58" s="159"/>
      <c r="H58" s="159"/>
      <c r="I58" s="159"/>
      <c r="J58" s="159"/>
      <c r="K58" s="159"/>
      <c r="L58" s="159"/>
      <c r="M58" s="160"/>
      <c r="N58" s="160"/>
      <c r="O58" s="159"/>
      <c r="P58" s="139"/>
      <c r="Q58" s="138"/>
      <c r="R58" s="139"/>
      <c r="S58" s="139"/>
    </row>
    <row r="59" spans="1:19" ht="21.75" customHeight="1">
      <c r="A59" s="131"/>
      <c r="B59" s="131"/>
      <c r="C59" s="136"/>
      <c r="D59" s="161"/>
      <c r="E59" s="161"/>
      <c r="F59" s="161"/>
      <c r="G59" s="159"/>
      <c r="H59" s="159"/>
      <c r="I59" s="159"/>
      <c r="J59" s="159"/>
      <c r="K59" s="159"/>
      <c r="L59" s="159"/>
      <c r="M59" s="160"/>
      <c r="N59" s="160"/>
      <c r="O59" s="159"/>
      <c r="P59" s="139"/>
      <c r="Q59" s="138"/>
      <c r="R59" s="139"/>
      <c r="S59" s="139"/>
    </row>
    <row r="60" spans="1:19" ht="21.75" customHeight="1">
      <c r="A60" s="133"/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9"/>
      <c r="O60" s="139"/>
      <c r="P60" s="139"/>
      <c r="Q60" s="133"/>
      <c r="R60" s="3"/>
      <c r="S60" s="139"/>
    </row>
  </sheetData>
  <mergeCells count="11">
    <mergeCell ref="A1:R1"/>
    <mergeCell ref="H5:R5"/>
    <mergeCell ref="H6:L6"/>
    <mergeCell ref="H20:L20"/>
    <mergeCell ref="N20:N22"/>
    <mergeCell ref="P20:P22"/>
    <mergeCell ref="R20:R21"/>
    <mergeCell ref="N6:N8"/>
    <mergeCell ref="P6:P8"/>
    <mergeCell ref="R6:R7"/>
    <mergeCell ref="H19:R19"/>
  </mergeCells>
  <pageMargins left="0.6692913385826772" right="0.27559055118110237" top="0.59055118110236227" bottom="0.59055118110236227" header="0.31496062992125984" footer="0.31496062992125984"/>
  <pageSetup paperSize="9" scale="85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31"/>
  <sheetViews>
    <sheetView view="pageBreakPreview" topLeftCell="A19" zoomScale="87" zoomScaleNormal="100" zoomScaleSheetLayoutView="87" workbookViewId="0">
      <selection sqref="A1:XFD1048576"/>
    </sheetView>
  </sheetViews>
  <sheetFormatPr defaultColWidth="11.375" defaultRowHeight="25.5" customHeight="1"/>
  <cols>
    <col min="1" max="1" width="3" style="137" customWidth="1"/>
    <col min="2" max="2" width="4.75" style="137" customWidth="1"/>
    <col min="3" max="3" width="5" style="137" customWidth="1"/>
    <col min="4" max="4" width="11.375" style="137" customWidth="1"/>
    <col min="5" max="6" width="8.75" style="137" customWidth="1"/>
    <col min="7" max="7" width="7.375" style="137" customWidth="1"/>
    <col min="8" max="8" width="1" style="137" customWidth="1"/>
    <col min="9" max="9" width="13.75" style="137" customWidth="1"/>
    <col min="10" max="10" width="1" style="137" customWidth="1"/>
    <col min="11" max="11" width="13.75" style="137" customWidth="1"/>
    <col min="12" max="12" width="1" style="137" customWidth="1"/>
    <col min="13" max="13" width="13.75" style="137" customWidth="1"/>
    <col min="14" max="14" width="1" style="137" customWidth="1"/>
    <col min="15" max="15" width="13.75" style="137" customWidth="1"/>
    <col min="16" max="16" width="2" style="137" customWidth="1"/>
    <col min="17" max="16384" width="11.375" style="137"/>
  </cols>
  <sheetData>
    <row r="1" spans="1:16" ht="27" customHeight="1">
      <c r="A1" s="408" t="s">
        <v>598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139"/>
    </row>
    <row r="2" spans="1:16" ht="27" customHeight="1">
      <c r="A2" s="133"/>
      <c r="B2" s="133"/>
      <c r="C2" s="139"/>
      <c r="D2" s="133"/>
      <c r="E2" s="139"/>
      <c r="F2" s="139"/>
      <c r="G2" s="139"/>
      <c r="H2" s="139"/>
      <c r="I2" s="139"/>
      <c r="J2" s="139"/>
      <c r="K2" s="133"/>
      <c r="L2" s="133"/>
      <c r="M2" s="133"/>
      <c r="N2" s="133"/>
      <c r="O2" s="139"/>
      <c r="P2" s="139"/>
    </row>
    <row r="3" spans="1:16" ht="27" customHeight="1">
      <c r="A3" s="131"/>
      <c r="B3" s="140">
        <v>29.4</v>
      </c>
      <c r="C3" s="140" t="s">
        <v>287</v>
      </c>
      <c r="E3" s="159"/>
      <c r="F3" s="159"/>
      <c r="G3" s="159"/>
      <c r="H3" s="160"/>
      <c r="I3" s="160"/>
      <c r="J3" s="159"/>
      <c r="K3" s="139"/>
      <c r="L3" s="138"/>
      <c r="M3" s="139"/>
      <c r="N3" s="138"/>
      <c r="O3" s="139"/>
      <c r="P3" s="139"/>
    </row>
    <row r="4" spans="1:16" ht="27" customHeight="1">
      <c r="A4" s="131"/>
      <c r="B4" s="131"/>
      <c r="C4" s="136"/>
      <c r="D4" s="138" t="s">
        <v>288</v>
      </c>
      <c r="E4" s="159"/>
      <c r="F4" s="159"/>
      <c r="G4" s="159"/>
      <c r="H4" s="160"/>
      <c r="I4" s="160"/>
      <c r="J4" s="159"/>
      <c r="K4" s="139"/>
      <c r="L4" s="138"/>
      <c r="M4" s="139"/>
      <c r="N4" s="138"/>
      <c r="O4" s="139"/>
      <c r="P4" s="139"/>
    </row>
    <row r="5" spans="1:16" ht="27" customHeight="1">
      <c r="A5" s="131"/>
      <c r="B5" s="131"/>
      <c r="C5" s="138" t="s">
        <v>289</v>
      </c>
      <c r="D5" s="161"/>
      <c r="E5" s="159"/>
      <c r="F5" s="159"/>
      <c r="G5" s="159"/>
      <c r="H5" s="160"/>
      <c r="I5" s="160"/>
      <c r="J5" s="159"/>
      <c r="K5" s="139"/>
      <c r="L5" s="138"/>
      <c r="M5" s="139"/>
      <c r="N5" s="138"/>
      <c r="O5" s="139"/>
      <c r="P5" s="139"/>
    </row>
    <row r="6" spans="1:16" ht="27" customHeight="1">
      <c r="A6" s="131"/>
      <c r="B6" s="131"/>
      <c r="C6" s="161" t="s">
        <v>290</v>
      </c>
      <c r="E6" s="159"/>
      <c r="F6" s="159"/>
      <c r="G6" s="159"/>
      <c r="H6" s="160"/>
      <c r="I6" s="160"/>
      <c r="J6" s="159"/>
      <c r="K6" s="139"/>
      <c r="L6" s="138"/>
      <c r="M6" s="139"/>
      <c r="N6" s="138"/>
      <c r="O6" s="139"/>
      <c r="P6" s="139"/>
    </row>
    <row r="7" spans="1:16" s="174" customFormat="1" ht="27" customHeight="1">
      <c r="C7" s="133" t="s">
        <v>291</v>
      </c>
      <c r="D7" s="142" t="s">
        <v>503</v>
      </c>
      <c r="E7" s="175"/>
      <c r="I7" s="176"/>
      <c r="J7" s="176"/>
      <c r="K7" s="176"/>
      <c r="L7" s="176"/>
      <c r="M7" s="176"/>
      <c r="N7" s="176"/>
      <c r="O7" s="176"/>
      <c r="P7" s="176"/>
    </row>
    <row r="8" spans="1:16" s="174" customFormat="1" ht="27" customHeight="1">
      <c r="C8" s="133" t="s">
        <v>292</v>
      </c>
      <c r="D8" s="142"/>
      <c r="E8" s="175"/>
      <c r="I8" s="176"/>
      <c r="J8" s="176"/>
      <c r="K8" s="176"/>
      <c r="L8" s="176"/>
      <c r="M8" s="176"/>
      <c r="N8" s="176"/>
      <c r="O8" s="176"/>
      <c r="P8" s="176"/>
    </row>
    <row r="9" spans="1:16" s="174" customFormat="1" ht="27" customHeight="1">
      <c r="E9" s="177"/>
      <c r="F9" s="177"/>
      <c r="G9" s="178"/>
      <c r="H9" s="178"/>
      <c r="I9" s="423" t="s">
        <v>264</v>
      </c>
      <c r="J9" s="423"/>
      <c r="K9" s="423"/>
      <c r="L9" s="423"/>
      <c r="M9" s="423"/>
      <c r="N9" s="423"/>
      <c r="O9" s="423"/>
      <c r="P9" s="176"/>
    </row>
    <row r="10" spans="1:16" s="174" customFormat="1" ht="27" customHeight="1">
      <c r="E10" s="180"/>
      <c r="F10" s="180"/>
      <c r="G10" s="181"/>
      <c r="H10" s="181"/>
      <c r="I10" s="182" t="s">
        <v>268</v>
      </c>
      <c r="J10" s="182"/>
      <c r="K10" s="182" t="s">
        <v>269</v>
      </c>
      <c r="L10" s="183"/>
      <c r="M10" s="182" t="s">
        <v>293</v>
      </c>
      <c r="N10" s="183"/>
      <c r="O10" s="422" t="s">
        <v>59</v>
      </c>
      <c r="P10" s="176"/>
    </row>
    <row r="11" spans="1:16" s="174" customFormat="1" ht="27" customHeight="1">
      <c r="E11" s="180"/>
      <c r="F11" s="180"/>
      <c r="G11" s="181"/>
      <c r="H11" s="181"/>
      <c r="I11" s="184" t="s">
        <v>271</v>
      </c>
      <c r="J11" s="182"/>
      <c r="K11" s="179" t="s">
        <v>272</v>
      </c>
      <c r="L11" s="183"/>
      <c r="M11" s="179"/>
      <c r="N11" s="183"/>
      <c r="O11" s="423"/>
      <c r="P11" s="176"/>
    </row>
    <row r="12" spans="1:16" s="174" customFormat="1" ht="27" customHeight="1">
      <c r="C12" s="185" t="s">
        <v>277</v>
      </c>
      <c r="F12" s="185"/>
      <c r="G12" s="180"/>
      <c r="H12" s="180"/>
      <c r="I12" s="28"/>
      <c r="J12" s="28"/>
      <c r="K12" s="28"/>
      <c r="L12" s="29"/>
      <c r="M12" s="28"/>
      <c r="N12" s="29"/>
      <c r="O12" s="186"/>
      <c r="P12" s="176"/>
    </row>
    <row r="13" spans="1:16" s="174" customFormat="1" ht="27" customHeight="1">
      <c r="C13" s="187" t="s">
        <v>294</v>
      </c>
      <c r="F13" s="185"/>
      <c r="G13" s="180"/>
      <c r="H13" s="180"/>
      <c r="I13" s="28">
        <v>27.38</v>
      </c>
      <c r="J13" s="28"/>
      <c r="K13" s="81">
        <v>0</v>
      </c>
      <c r="L13" s="29"/>
      <c r="M13" s="81">
        <v>0</v>
      </c>
      <c r="N13" s="29"/>
      <c r="O13" s="188">
        <f>SUM(I13:M13)</f>
        <v>27.38</v>
      </c>
      <c r="P13" s="176"/>
    </row>
    <row r="14" spans="1:16" s="174" customFormat="1" ht="27" customHeight="1">
      <c r="C14" s="189" t="s">
        <v>600</v>
      </c>
      <c r="F14" s="185"/>
      <c r="G14" s="180"/>
      <c r="H14" s="180"/>
      <c r="I14" s="89">
        <v>0</v>
      </c>
      <c r="J14" s="88"/>
      <c r="K14" s="81">
        <v>10.029999999999999</v>
      </c>
      <c r="L14" s="89"/>
      <c r="M14" s="81">
        <v>0</v>
      </c>
      <c r="N14" s="89"/>
      <c r="O14" s="190">
        <f>SUM(I14:N14)</f>
        <v>10.029999999999999</v>
      </c>
      <c r="P14" s="176"/>
    </row>
    <row r="15" spans="1:16" s="174" customFormat="1" ht="27" customHeight="1">
      <c r="C15" s="189" t="s">
        <v>599</v>
      </c>
      <c r="F15" s="185"/>
      <c r="G15" s="180"/>
      <c r="H15" s="180"/>
      <c r="I15" s="89">
        <v>0</v>
      </c>
      <c r="J15" s="88"/>
      <c r="K15" s="81">
        <v>5.44</v>
      </c>
      <c r="L15" s="89"/>
      <c r="M15" s="89">
        <v>0</v>
      </c>
      <c r="N15" s="89"/>
      <c r="O15" s="190">
        <f>SUM(I15:N15)</f>
        <v>5.44</v>
      </c>
      <c r="P15" s="176"/>
    </row>
    <row r="16" spans="1:16" s="174" customFormat="1" ht="27" customHeight="1">
      <c r="C16" s="187" t="s">
        <v>278</v>
      </c>
      <c r="F16" s="185"/>
      <c r="G16" s="180"/>
      <c r="H16" s="180"/>
      <c r="I16" s="16">
        <v>588.52</v>
      </c>
      <c r="J16" s="28"/>
      <c r="K16" s="81">
        <v>0</v>
      </c>
      <c r="L16" s="29"/>
      <c r="M16" s="81">
        <v>0</v>
      </c>
      <c r="N16" s="29"/>
      <c r="O16" s="188">
        <f>SUM(I16:M16)</f>
        <v>588.52</v>
      </c>
      <c r="P16" s="176"/>
    </row>
    <row r="17" spans="3:16" s="174" customFormat="1" ht="27" customHeight="1">
      <c r="C17" s="187" t="s">
        <v>280</v>
      </c>
      <c r="F17" s="185"/>
      <c r="G17" s="180"/>
      <c r="H17" s="180"/>
      <c r="I17" s="87">
        <v>0.57999999999999996</v>
      </c>
      <c r="J17" s="88"/>
      <c r="K17" s="81">
        <v>3.05</v>
      </c>
      <c r="L17" s="89"/>
      <c r="M17" s="81">
        <v>46.8</v>
      </c>
      <c r="N17" s="29"/>
      <c r="O17" s="188">
        <f>SUM(I17:M17)</f>
        <v>50.43</v>
      </c>
      <c r="P17" s="176"/>
    </row>
    <row r="18" spans="3:16" s="174" customFormat="1" ht="27" customHeight="1">
      <c r="C18" s="181" t="s">
        <v>190</v>
      </c>
      <c r="F18" s="181"/>
      <c r="G18" s="180"/>
      <c r="H18" s="180"/>
      <c r="I18" s="85">
        <f>SUM(I13:I17)</f>
        <v>616.48</v>
      </c>
      <c r="J18" s="16"/>
      <c r="K18" s="86">
        <f>SUM(K13:K17)</f>
        <v>18.52</v>
      </c>
      <c r="L18" s="188"/>
      <c r="M18" s="86">
        <f>SUM(M13:M17)</f>
        <v>46.8</v>
      </c>
      <c r="N18" s="188"/>
      <c r="O18" s="85">
        <f>SUM(O13:O17)</f>
        <v>681.8</v>
      </c>
      <c r="P18" s="176"/>
    </row>
    <row r="19" spans="3:16" s="174" customFormat="1" ht="27" customHeight="1">
      <c r="E19" s="181"/>
      <c r="F19" s="181"/>
      <c r="G19" s="180"/>
      <c r="H19" s="180"/>
      <c r="I19" s="17"/>
      <c r="J19" s="16"/>
      <c r="K19" s="17"/>
      <c r="L19" s="188"/>
      <c r="M19" s="17"/>
      <c r="N19" s="188"/>
      <c r="O19" s="17"/>
      <c r="P19" s="176"/>
    </row>
    <row r="20" spans="3:16" s="174" customFormat="1" ht="27" customHeight="1">
      <c r="E20" s="177"/>
      <c r="F20" s="177"/>
      <c r="G20" s="178"/>
      <c r="H20" s="178"/>
      <c r="I20" s="423" t="s">
        <v>281</v>
      </c>
      <c r="J20" s="423"/>
      <c r="K20" s="423"/>
      <c r="L20" s="423"/>
      <c r="M20" s="423"/>
      <c r="N20" s="423"/>
      <c r="O20" s="423"/>
      <c r="P20" s="176"/>
    </row>
    <row r="21" spans="3:16" s="174" customFormat="1" ht="27" customHeight="1">
      <c r="E21" s="180"/>
      <c r="F21" s="180"/>
      <c r="G21" s="181"/>
      <c r="H21" s="181"/>
      <c r="I21" s="182" t="s">
        <v>268</v>
      </c>
      <c r="J21" s="182"/>
      <c r="K21" s="182" t="s">
        <v>269</v>
      </c>
      <c r="L21" s="183"/>
      <c r="M21" s="182" t="s">
        <v>293</v>
      </c>
      <c r="N21" s="183"/>
      <c r="O21" s="422" t="s">
        <v>59</v>
      </c>
      <c r="P21" s="176"/>
    </row>
    <row r="22" spans="3:16" s="174" customFormat="1" ht="27" customHeight="1">
      <c r="E22" s="180"/>
      <c r="F22" s="180"/>
      <c r="G22" s="181"/>
      <c r="H22" s="181"/>
      <c r="I22" s="184" t="s">
        <v>271</v>
      </c>
      <c r="J22" s="182"/>
      <c r="K22" s="179" t="s">
        <v>272</v>
      </c>
      <c r="L22" s="183"/>
      <c r="M22" s="179"/>
      <c r="N22" s="183"/>
      <c r="O22" s="423"/>
      <c r="P22" s="176"/>
    </row>
    <row r="23" spans="3:16" s="174" customFormat="1" ht="27" customHeight="1">
      <c r="C23" s="185" t="s">
        <v>277</v>
      </c>
      <c r="F23" s="185"/>
      <c r="G23" s="180"/>
      <c r="H23" s="180"/>
      <c r="I23" s="28"/>
      <c r="J23" s="28"/>
      <c r="K23" s="28"/>
      <c r="L23" s="29"/>
      <c r="M23" s="28"/>
      <c r="N23" s="29"/>
      <c r="O23" s="186"/>
      <c r="P23" s="176"/>
    </row>
    <row r="24" spans="3:16" s="174" customFormat="1" ht="27" customHeight="1">
      <c r="C24" s="187" t="s">
        <v>294</v>
      </c>
      <c r="F24" s="185"/>
      <c r="G24" s="180"/>
      <c r="H24" s="180"/>
      <c r="I24" s="16">
        <v>27.34</v>
      </c>
      <c r="J24" s="28"/>
      <c r="K24" s="81">
        <v>0</v>
      </c>
      <c r="L24" s="29"/>
      <c r="M24" s="81">
        <v>0</v>
      </c>
      <c r="N24" s="29"/>
      <c r="O24" s="188">
        <f>SUM(I24:M24)</f>
        <v>27.34</v>
      </c>
      <c r="P24" s="176"/>
    </row>
    <row r="25" spans="3:16" s="174" customFormat="1" ht="27" customHeight="1">
      <c r="C25" s="189" t="s">
        <v>600</v>
      </c>
      <c r="F25" s="185"/>
      <c r="G25" s="180"/>
      <c r="H25" s="180"/>
      <c r="I25" s="89">
        <v>0</v>
      </c>
      <c r="J25" s="88"/>
      <c r="K25" s="81">
        <v>10.029999999999999</v>
      </c>
      <c r="L25" s="89"/>
      <c r="M25" s="81">
        <v>0</v>
      </c>
      <c r="N25" s="89"/>
      <c r="O25" s="190">
        <f>SUM(I25:N25)</f>
        <v>10.029999999999999</v>
      </c>
      <c r="P25" s="176"/>
    </row>
    <row r="26" spans="3:16" s="174" customFormat="1" ht="27" customHeight="1">
      <c r="C26" s="189" t="s">
        <v>599</v>
      </c>
      <c r="F26" s="185"/>
      <c r="G26" s="180"/>
      <c r="H26" s="180"/>
      <c r="I26" s="89">
        <v>0</v>
      </c>
      <c r="J26" s="88"/>
      <c r="K26" s="81">
        <v>5.44</v>
      </c>
      <c r="L26" s="89"/>
      <c r="M26" s="89">
        <v>0</v>
      </c>
      <c r="N26" s="89"/>
      <c r="O26" s="190">
        <f>SUM(I26:N26)</f>
        <v>5.44</v>
      </c>
      <c r="P26" s="176"/>
    </row>
    <row r="27" spans="3:16" s="174" customFormat="1" ht="27" customHeight="1">
      <c r="C27" s="187" t="s">
        <v>278</v>
      </c>
      <c r="F27" s="185"/>
      <c r="G27" s="180"/>
      <c r="H27" s="180"/>
      <c r="I27" s="16">
        <v>588.52</v>
      </c>
      <c r="J27" s="28"/>
      <c r="K27" s="81">
        <v>0</v>
      </c>
      <c r="L27" s="29"/>
      <c r="M27" s="81">
        <v>0</v>
      </c>
      <c r="N27" s="29"/>
      <c r="O27" s="188">
        <f>SUM(I27:M27)</f>
        <v>588.52</v>
      </c>
      <c r="P27" s="176"/>
    </row>
    <row r="28" spans="3:16" s="174" customFormat="1" ht="27" customHeight="1">
      <c r="C28" s="187" t="s">
        <v>280</v>
      </c>
      <c r="F28" s="185"/>
      <c r="G28" s="180"/>
      <c r="H28" s="180"/>
      <c r="I28" s="87">
        <v>0.57999999999999996</v>
      </c>
      <c r="J28" s="88"/>
      <c r="K28" s="81">
        <v>3.05</v>
      </c>
      <c r="L28" s="89"/>
      <c r="M28" s="81">
        <v>46.8</v>
      </c>
      <c r="N28" s="29"/>
      <c r="O28" s="188">
        <f>SUM(I28:M28)</f>
        <v>50.43</v>
      </c>
      <c r="P28" s="176"/>
    </row>
    <row r="29" spans="3:16" s="174" customFormat="1" ht="27" customHeight="1">
      <c r="C29" s="191" t="s">
        <v>282</v>
      </c>
      <c r="D29" s="192"/>
      <c r="F29" s="185"/>
      <c r="G29" s="180"/>
      <c r="H29" s="180"/>
      <c r="I29" s="16"/>
      <c r="J29" s="28"/>
      <c r="K29" s="81"/>
      <c r="L29" s="29"/>
      <c r="M29" s="81"/>
      <c r="N29" s="29"/>
      <c r="O29" s="188"/>
      <c r="P29" s="176"/>
    </row>
    <row r="30" spans="3:16" s="174" customFormat="1" ht="27" customHeight="1">
      <c r="C30" s="191" t="s">
        <v>283</v>
      </c>
      <c r="D30" s="192"/>
      <c r="F30" s="185"/>
      <c r="G30" s="180"/>
      <c r="H30" s="180"/>
      <c r="I30" s="87">
        <v>35</v>
      </c>
      <c r="J30" s="88"/>
      <c r="K30" s="81">
        <v>0</v>
      </c>
      <c r="L30" s="89"/>
      <c r="M30" s="81">
        <v>0</v>
      </c>
      <c r="N30" s="89"/>
      <c r="O30" s="190">
        <f>SUM(I30:N30)</f>
        <v>35</v>
      </c>
      <c r="P30" s="176"/>
    </row>
    <row r="31" spans="3:16" s="174" customFormat="1" ht="27" customHeight="1">
      <c r="C31" s="181" t="s">
        <v>190</v>
      </c>
      <c r="F31" s="181"/>
      <c r="G31" s="180"/>
      <c r="H31" s="180"/>
      <c r="I31" s="85">
        <f>SUM(I24:I30)</f>
        <v>651.44000000000005</v>
      </c>
      <c r="J31" s="16"/>
      <c r="K31" s="85">
        <f>SUM(K24:K30)</f>
        <v>18.52</v>
      </c>
      <c r="L31" s="188"/>
      <c r="M31" s="85">
        <f>SUM(M24:M30)</f>
        <v>46.8</v>
      </c>
      <c r="N31" s="188"/>
      <c r="O31" s="85">
        <f>SUM(O24:O30)</f>
        <v>716.75999999999988</v>
      </c>
      <c r="P31" s="176"/>
    </row>
  </sheetData>
  <mergeCells count="5">
    <mergeCell ref="O10:O11"/>
    <mergeCell ref="I9:O9"/>
    <mergeCell ref="A1:O1"/>
    <mergeCell ref="I20:O20"/>
    <mergeCell ref="O21:O22"/>
  </mergeCells>
  <pageMargins left="0.78740157480314965" right="0.39370078740157483" top="0.59055118110236227" bottom="0.39370078740157483" header="0.31496062992125984" footer="0.31496062992125984"/>
  <pageSetup paperSize="9" scale="90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U40"/>
  <sheetViews>
    <sheetView view="pageBreakPreview" topLeftCell="A25" zoomScaleNormal="95" zoomScaleSheetLayoutView="100" workbookViewId="0">
      <selection activeCell="C8" sqref="C8"/>
    </sheetView>
  </sheetViews>
  <sheetFormatPr defaultColWidth="11.375" defaultRowHeight="30" customHeight="1"/>
  <cols>
    <col min="1" max="1" width="3" style="137" customWidth="1"/>
    <col min="2" max="2" width="4.625" style="137" customWidth="1"/>
    <col min="3" max="5" width="9" style="137" customWidth="1"/>
    <col min="6" max="6" width="3.625" style="137" customWidth="1"/>
    <col min="7" max="7" width="1" style="137" customWidth="1"/>
    <col min="8" max="8" width="15.625" style="137" customWidth="1"/>
    <col min="9" max="9" width="1" style="137" customWidth="1"/>
    <col min="10" max="10" width="15.625" style="137" customWidth="1"/>
    <col min="11" max="11" width="1" style="137" customWidth="1"/>
    <col min="12" max="12" width="15.625" style="137" customWidth="1"/>
    <col min="13" max="13" width="1" style="137" customWidth="1"/>
    <col min="14" max="14" width="15.625" style="137" customWidth="1"/>
    <col min="15" max="15" width="1.625" style="137" customWidth="1"/>
    <col min="16" max="16384" width="11.375" style="137"/>
  </cols>
  <sheetData>
    <row r="1" spans="1:15" ht="25.2" customHeight="1">
      <c r="A1" s="408" t="s">
        <v>601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139"/>
    </row>
    <row r="2" spans="1:15" ht="25.2" customHeight="1">
      <c r="A2" s="133"/>
      <c r="B2" s="139"/>
      <c r="C2" s="133"/>
      <c r="D2" s="139"/>
      <c r="E2" s="139"/>
      <c r="F2" s="139"/>
      <c r="G2" s="139"/>
      <c r="H2" s="139"/>
      <c r="I2" s="139"/>
      <c r="J2" s="139"/>
      <c r="K2" s="139"/>
      <c r="L2" s="133"/>
      <c r="M2" s="133"/>
      <c r="N2" s="139"/>
      <c r="O2" s="139"/>
    </row>
    <row r="3" spans="1:15" ht="25.2" customHeight="1">
      <c r="A3" s="131"/>
      <c r="B3" s="158" t="s">
        <v>516</v>
      </c>
      <c r="C3" s="140" t="s">
        <v>295</v>
      </c>
      <c r="D3" s="159"/>
      <c r="E3" s="159"/>
      <c r="F3" s="159"/>
      <c r="G3" s="159"/>
      <c r="H3" s="159"/>
      <c r="I3" s="160"/>
      <c r="J3" s="160"/>
      <c r="K3" s="159"/>
      <c r="L3" s="139"/>
      <c r="M3" s="138"/>
      <c r="N3" s="139"/>
      <c r="O3" s="139"/>
    </row>
    <row r="4" spans="1:15" ht="25.2" customHeight="1">
      <c r="A4" s="131"/>
      <c r="B4" s="136"/>
      <c r="C4" s="138" t="s">
        <v>296</v>
      </c>
      <c r="D4" s="159"/>
      <c r="E4" s="159"/>
      <c r="F4" s="159"/>
      <c r="G4" s="159"/>
      <c r="H4" s="159"/>
      <c r="I4" s="160"/>
      <c r="J4" s="160"/>
      <c r="K4" s="159"/>
      <c r="L4" s="139"/>
      <c r="M4" s="138"/>
      <c r="N4" s="139"/>
      <c r="O4" s="139"/>
    </row>
    <row r="5" spans="1:15" ht="25.2" customHeight="1">
      <c r="A5" s="131"/>
      <c r="B5" s="141" t="s">
        <v>297</v>
      </c>
      <c r="C5" s="161"/>
      <c r="D5" s="159"/>
      <c r="E5" s="159"/>
      <c r="F5" s="159"/>
      <c r="G5" s="159"/>
      <c r="H5" s="159"/>
      <c r="I5" s="160"/>
      <c r="J5" s="160"/>
      <c r="K5" s="159"/>
      <c r="L5" s="139"/>
      <c r="M5" s="138"/>
      <c r="N5" s="139"/>
      <c r="O5" s="139"/>
    </row>
    <row r="6" spans="1:15" ht="25.2" customHeight="1">
      <c r="A6" s="131"/>
      <c r="B6" s="141" t="s">
        <v>602</v>
      </c>
      <c r="C6" s="161"/>
      <c r="D6" s="159"/>
      <c r="E6" s="159"/>
      <c r="F6" s="159"/>
      <c r="G6" s="159"/>
      <c r="H6" s="159"/>
      <c r="I6" s="160"/>
      <c r="J6" s="160"/>
      <c r="K6" s="159"/>
      <c r="L6" s="139"/>
      <c r="M6" s="138"/>
      <c r="N6" s="139"/>
      <c r="O6" s="139"/>
    </row>
    <row r="7" spans="1:15" ht="25.2" customHeight="1">
      <c r="A7" s="131"/>
      <c r="B7" s="141"/>
      <c r="C7" s="162" t="s">
        <v>298</v>
      </c>
      <c r="D7" s="159"/>
      <c r="E7" s="159"/>
      <c r="F7" s="159"/>
      <c r="G7" s="159"/>
      <c r="H7" s="159"/>
      <c r="I7" s="160"/>
      <c r="J7" s="160"/>
      <c r="K7" s="159"/>
      <c r="L7" s="139"/>
      <c r="M7" s="138"/>
      <c r="N7" s="139"/>
      <c r="O7" s="139"/>
    </row>
    <row r="8" spans="1:15" ht="25.2" customHeight="1">
      <c r="A8" s="131"/>
      <c r="B8" s="141"/>
      <c r="C8" s="159" t="s">
        <v>723</v>
      </c>
      <c r="E8" s="159"/>
      <c r="F8" s="159"/>
      <c r="G8" s="159"/>
      <c r="H8" s="159"/>
      <c r="I8" s="160"/>
      <c r="J8" s="160"/>
      <c r="K8" s="159"/>
      <c r="L8" s="139"/>
      <c r="M8" s="138"/>
      <c r="N8" s="139"/>
      <c r="O8" s="139"/>
    </row>
    <row r="9" spans="1:15" ht="25.2" customHeight="1">
      <c r="A9" s="131"/>
      <c r="B9" s="161" t="s">
        <v>603</v>
      </c>
      <c r="D9" s="159"/>
      <c r="E9" s="159"/>
      <c r="F9" s="159"/>
      <c r="G9" s="159"/>
      <c r="H9" s="159"/>
      <c r="I9" s="160"/>
      <c r="J9" s="160"/>
      <c r="K9" s="159"/>
      <c r="L9" s="139"/>
      <c r="M9" s="138"/>
      <c r="N9" s="139"/>
      <c r="O9" s="139"/>
    </row>
    <row r="10" spans="1:15" ht="25.2" customHeight="1">
      <c r="A10" s="133"/>
      <c r="B10" s="139"/>
      <c r="C10" s="133"/>
      <c r="D10" s="139"/>
      <c r="E10" s="139"/>
      <c r="F10" s="139"/>
      <c r="G10" s="139"/>
      <c r="H10" s="163"/>
      <c r="I10" s="163"/>
      <c r="J10" s="163"/>
      <c r="K10" s="163"/>
      <c r="L10" s="164"/>
      <c r="M10" s="164"/>
      <c r="N10" s="165" t="s">
        <v>604</v>
      </c>
      <c r="O10" s="139"/>
    </row>
    <row r="11" spans="1:15" ht="25.2" customHeight="1">
      <c r="A11" s="133"/>
      <c r="B11" s="139"/>
      <c r="C11" s="133"/>
      <c r="D11" s="139"/>
      <c r="E11" s="139"/>
      <c r="F11" s="139"/>
      <c r="G11" s="139"/>
      <c r="H11" s="406" t="s">
        <v>134</v>
      </c>
      <c r="I11" s="406"/>
      <c r="J11" s="406"/>
      <c r="K11" s="406"/>
      <c r="L11" s="406"/>
      <c r="M11" s="406"/>
      <c r="N11" s="406"/>
      <c r="O11" s="139"/>
    </row>
    <row r="12" spans="1:15" ht="25.2" customHeight="1">
      <c r="A12" s="133"/>
      <c r="B12" s="139"/>
      <c r="C12" s="133"/>
      <c r="D12" s="139"/>
      <c r="E12" s="139"/>
      <c r="F12" s="139"/>
      <c r="G12" s="139"/>
      <c r="H12" s="406" t="s">
        <v>504</v>
      </c>
      <c r="I12" s="406"/>
      <c r="J12" s="406"/>
      <c r="K12" s="406"/>
      <c r="L12" s="406"/>
      <c r="M12" s="406"/>
      <c r="N12" s="406"/>
      <c r="O12" s="139"/>
    </row>
    <row r="13" spans="1:15" ht="25.2" customHeight="1">
      <c r="A13" s="133"/>
      <c r="B13" s="139"/>
      <c r="C13" s="133"/>
      <c r="D13" s="139"/>
      <c r="E13" s="139"/>
      <c r="F13" s="139"/>
      <c r="G13" s="139"/>
      <c r="H13" s="90" t="s">
        <v>299</v>
      </c>
      <c r="I13" s="91"/>
      <c r="J13" s="90" t="s">
        <v>33</v>
      </c>
      <c r="K13" s="91"/>
      <c r="L13" s="90" t="s">
        <v>34</v>
      </c>
      <c r="M13" s="91"/>
      <c r="N13" s="90" t="s">
        <v>59</v>
      </c>
      <c r="O13" s="139"/>
    </row>
    <row r="14" spans="1:15" ht="25.2" customHeight="1">
      <c r="A14" s="133"/>
      <c r="B14" s="139"/>
      <c r="C14" s="136" t="s">
        <v>300</v>
      </c>
      <c r="D14" s="139"/>
      <c r="E14" s="139"/>
      <c r="F14" s="166"/>
      <c r="G14" s="139"/>
      <c r="H14" s="166"/>
      <c r="I14" s="166"/>
      <c r="J14" s="166"/>
      <c r="K14" s="166"/>
      <c r="L14" s="166"/>
      <c r="M14" s="133"/>
      <c r="N14" s="166"/>
      <c r="O14" s="139"/>
    </row>
    <row r="15" spans="1:15" ht="25.2" customHeight="1">
      <c r="A15" s="133"/>
      <c r="B15" s="139"/>
      <c r="C15" s="138" t="s">
        <v>301</v>
      </c>
      <c r="D15" s="139"/>
      <c r="E15" s="139"/>
      <c r="F15" s="10"/>
      <c r="G15" s="139"/>
      <c r="H15" s="9">
        <v>0</v>
      </c>
      <c r="I15" s="9"/>
      <c r="J15" s="9">
        <v>82.53</v>
      </c>
      <c r="K15" s="9"/>
      <c r="L15" s="9">
        <v>0</v>
      </c>
      <c r="M15" s="9"/>
      <c r="N15" s="30">
        <f>SUM(H15:L15)</f>
        <v>82.53</v>
      </c>
      <c r="O15" s="139"/>
    </row>
    <row r="16" spans="1:15" ht="25.2" customHeight="1">
      <c r="A16" s="133"/>
      <c r="B16" s="139"/>
      <c r="C16" s="136" t="s">
        <v>605</v>
      </c>
      <c r="D16" s="139"/>
      <c r="E16" s="139"/>
      <c r="F16" s="10"/>
      <c r="G16" s="139"/>
      <c r="H16" s="9"/>
      <c r="I16" s="9"/>
      <c r="J16" s="9"/>
      <c r="K16" s="9"/>
      <c r="L16" s="9"/>
      <c r="M16" s="9"/>
      <c r="N16" s="30"/>
      <c r="O16" s="139"/>
    </row>
    <row r="17" spans="1:15" ht="25.2" customHeight="1">
      <c r="A17" s="133"/>
      <c r="B17" s="139"/>
      <c r="C17" s="138" t="s">
        <v>574</v>
      </c>
      <c r="D17" s="139"/>
      <c r="E17" s="139"/>
      <c r="F17" s="10"/>
      <c r="G17" s="139"/>
      <c r="H17" s="101">
        <v>0</v>
      </c>
      <c r="I17" s="101"/>
      <c r="J17" s="101">
        <v>0</v>
      </c>
      <c r="K17" s="101"/>
      <c r="L17" s="101">
        <v>5.44</v>
      </c>
      <c r="M17" s="9"/>
      <c r="N17" s="30">
        <f>SUM(H17:L17)</f>
        <v>5.44</v>
      </c>
      <c r="O17" s="139"/>
    </row>
    <row r="18" spans="1:15" ht="25.2" customHeight="1">
      <c r="A18" s="133"/>
      <c r="B18" s="139"/>
      <c r="C18" s="138"/>
      <c r="D18" s="139"/>
      <c r="E18" s="139"/>
      <c r="F18" s="10"/>
      <c r="G18" s="139"/>
      <c r="H18" s="10"/>
      <c r="I18" s="2"/>
      <c r="J18" s="10"/>
      <c r="K18" s="2"/>
      <c r="L18" s="10"/>
      <c r="M18" s="2"/>
      <c r="N18" s="10"/>
      <c r="O18" s="139"/>
    </row>
    <row r="19" spans="1:15" ht="25.2" customHeight="1">
      <c r="A19" s="167"/>
      <c r="B19" s="158" t="s">
        <v>517</v>
      </c>
      <c r="C19" s="140" t="s">
        <v>302</v>
      </c>
      <c r="D19" s="167"/>
      <c r="E19" s="167"/>
      <c r="F19" s="167"/>
      <c r="G19" s="167"/>
      <c r="H19" s="139"/>
      <c r="I19" s="167"/>
      <c r="J19" s="167"/>
      <c r="K19" s="167"/>
      <c r="L19" s="168"/>
      <c r="M19" s="168"/>
      <c r="N19" s="167"/>
      <c r="O19" s="167"/>
    </row>
    <row r="20" spans="1:15" ht="25.2" customHeight="1">
      <c r="A20" s="133"/>
      <c r="B20" s="139"/>
      <c r="C20" s="138" t="s">
        <v>303</v>
      </c>
      <c r="D20" s="139"/>
      <c r="E20" s="139"/>
      <c r="F20" s="139"/>
      <c r="G20" s="139"/>
      <c r="I20" s="139"/>
      <c r="J20" s="139"/>
      <c r="K20" s="139"/>
      <c r="L20" s="133"/>
      <c r="M20" s="133"/>
      <c r="N20" s="139"/>
      <c r="O20" s="139"/>
    </row>
    <row r="21" spans="1:15" ht="25.2" customHeight="1">
      <c r="A21" s="133"/>
      <c r="B21" s="138" t="s">
        <v>304</v>
      </c>
      <c r="C21" s="133"/>
      <c r="D21" s="139"/>
      <c r="E21" s="139"/>
      <c r="F21" s="139"/>
      <c r="G21" s="139"/>
      <c r="H21" s="139"/>
      <c r="I21" s="139"/>
      <c r="J21" s="139"/>
      <c r="K21" s="139"/>
      <c r="L21" s="133"/>
      <c r="M21" s="133"/>
      <c r="N21" s="139"/>
      <c r="O21" s="139"/>
    </row>
    <row r="22" spans="1:15" ht="25.2" customHeight="1">
      <c r="A22" s="133"/>
      <c r="B22" s="141" t="s">
        <v>305</v>
      </c>
      <c r="C22" s="133"/>
      <c r="D22" s="139"/>
      <c r="E22" s="139"/>
      <c r="F22" s="139"/>
      <c r="G22" s="139"/>
      <c r="H22" s="139"/>
      <c r="I22" s="139"/>
      <c r="J22" s="139"/>
      <c r="K22" s="139"/>
      <c r="L22" s="133"/>
      <c r="M22" s="133"/>
      <c r="N22" s="139"/>
      <c r="O22" s="139"/>
    </row>
    <row r="23" spans="1:15" ht="25.2" customHeight="1">
      <c r="A23" s="133"/>
      <c r="C23" s="141" t="s">
        <v>505</v>
      </c>
      <c r="D23" s="139"/>
      <c r="E23" s="139"/>
      <c r="F23" s="139"/>
      <c r="G23" s="139"/>
      <c r="H23" s="139"/>
      <c r="I23" s="139"/>
      <c r="J23" s="139"/>
      <c r="K23" s="139"/>
      <c r="L23" s="133"/>
      <c r="M23" s="133"/>
      <c r="N23" s="139"/>
      <c r="O23" s="139"/>
    </row>
    <row r="24" spans="1:15" ht="25.2" customHeight="1">
      <c r="A24" s="133"/>
      <c r="B24" s="141"/>
      <c r="C24" s="133"/>
      <c r="D24" s="139"/>
      <c r="E24" s="139"/>
      <c r="F24" s="139"/>
      <c r="G24" s="139"/>
      <c r="H24" s="169"/>
      <c r="I24" s="169" t="s">
        <v>306</v>
      </c>
      <c r="J24" s="169"/>
      <c r="K24" s="139"/>
      <c r="L24" s="392" t="s">
        <v>307</v>
      </c>
      <c r="M24" s="392"/>
      <c r="N24" s="392"/>
      <c r="O24" s="139"/>
    </row>
    <row r="25" spans="1:15" ht="25.2" customHeight="1">
      <c r="A25" s="133"/>
      <c r="B25" s="139"/>
      <c r="C25" s="133"/>
      <c r="D25" s="139"/>
      <c r="E25" s="139"/>
      <c r="F25" s="139"/>
      <c r="G25" s="139"/>
      <c r="H25" s="170" t="s">
        <v>484</v>
      </c>
      <c r="I25" s="129"/>
      <c r="J25" s="170" t="s">
        <v>428</v>
      </c>
      <c r="K25" s="139"/>
      <c r="L25" s="170" t="s">
        <v>484</v>
      </c>
      <c r="M25" s="129"/>
      <c r="N25" s="170" t="s">
        <v>428</v>
      </c>
      <c r="O25" s="139"/>
    </row>
    <row r="26" spans="1:15" ht="25.2" customHeight="1">
      <c r="A26" s="133"/>
      <c r="B26" s="139"/>
      <c r="C26" s="138" t="s">
        <v>308</v>
      </c>
      <c r="D26" s="139"/>
      <c r="E26" s="139"/>
      <c r="F26" s="139"/>
      <c r="G26" s="139"/>
      <c r="H26" s="1">
        <v>3.502910702061719</v>
      </c>
      <c r="I26" s="139"/>
      <c r="J26" s="1">
        <v>3.2747691499048921</v>
      </c>
      <c r="K26" s="139"/>
      <c r="L26" s="1">
        <v>5.2918292478958548</v>
      </c>
      <c r="M26" s="133"/>
      <c r="N26" s="1">
        <v>5.1044719348754093</v>
      </c>
      <c r="O26" s="139"/>
    </row>
    <row r="27" spans="1:15" ht="25.2" customHeight="1">
      <c r="A27" s="133"/>
      <c r="B27" s="139"/>
      <c r="C27" s="138"/>
      <c r="D27" s="139"/>
      <c r="E27" s="139"/>
      <c r="F27" s="139"/>
      <c r="G27" s="139"/>
      <c r="H27" s="1"/>
      <c r="I27" s="139"/>
      <c r="J27" s="1"/>
      <c r="K27" s="139"/>
      <c r="L27" s="1"/>
      <c r="M27" s="133"/>
      <c r="N27" s="1"/>
      <c r="O27" s="139"/>
    </row>
    <row r="28" spans="1:15" ht="25.2" customHeight="1">
      <c r="A28" s="131" t="s">
        <v>314</v>
      </c>
      <c r="B28" s="140" t="s">
        <v>310</v>
      </c>
      <c r="C28" s="133"/>
      <c r="D28" s="139"/>
      <c r="E28" s="139"/>
      <c r="F28" s="139"/>
      <c r="G28" s="139"/>
      <c r="H28" s="139"/>
      <c r="I28" s="139"/>
      <c r="J28" s="139"/>
      <c r="K28" s="133"/>
      <c r="L28" s="133"/>
      <c r="M28" s="139"/>
      <c r="N28" s="139"/>
    </row>
    <row r="29" spans="1:15" ht="25.2" customHeight="1">
      <c r="A29" s="133"/>
      <c r="B29" s="158" t="s">
        <v>316</v>
      </c>
      <c r="C29" s="140" t="s">
        <v>312</v>
      </c>
      <c r="D29" s="133"/>
      <c r="E29" s="133"/>
      <c r="F29" s="133"/>
      <c r="G29" s="133"/>
      <c r="H29" s="133"/>
      <c r="I29" s="139"/>
      <c r="J29" s="139"/>
      <c r="K29" s="139"/>
      <c r="L29" s="133"/>
      <c r="M29" s="3"/>
      <c r="N29" s="139"/>
    </row>
    <row r="30" spans="1:15" ht="25.2" customHeight="1">
      <c r="A30" s="133"/>
      <c r="B30" s="133"/>
      <c r="C30" s="138" t="s">
        <v>606</v>
      </c>
      <c r="D30" s="133"/>
      <c r="E30" s="133"/>
      <c r="F30" s="133"/>
      <c r="G30" s="133"/>
      <c r="H30" s="133"/>
      <c r="I30" s="139"/>
      <c r="J30" s="139"/>
      <c r="K30" s="139"/>
      <c r="L30" s="133"/>
      <c r="M30" s="3"/>
      <c r="N30" s="139"/>
    </row>
    <row r="31" spans="1:15" ht="25.2" customHeight="1">
      <c r="A31" s="133"/>
      <c r="B31" s="141" t="s">
        <v>607</v>
      </c>
      <c r="C31" s="133"/>
      <c r="D31" s="133"/>
      <c r="E31" s="133"/>
      <c r="F31" s="171"/>
      <c r="G31" s="171"/>
      <c r="H31" s="133"/>
      <c r="I31" s="139"/>
      <c r="J31" s="139"/>
      <c r="K31" s="139"/>
      <c r="L31" s="133"/>
      <c r="M31" s="3"/>
      <c r="N31" s="139"/>
    </row>
    <row r="32" spans="1:15" ht="25.2" customHeight="1">
      <c r="A32" s="133"/>
      <c r="B32" s="158" t="s">
        <v>317</v>
      </c>
      <c r="C32" s="140" t="s">
        <v>313</v>
      </c>
      <c r="D32" s="133"/>
      <c r="E32" s="133"/>
      <c r="F32" s="133"/>
      <c r="G32" s="133"/>
      <c r="H32" s="133"/>
      <c r="I32" s="139"/>
      <c r="J32" s="139"/>
      <c r="K32" s="139"/>
      <c r="L32" s="133"/>
      <c r="M32" s="3"/>
      <c r="N32" s="139"/>
    </row>
    <row r="33" spans="1:47" ht="25.2" customHeight="1">
      <c r="A33" s="133"/>
      <c r="B33" s="133"/>
      <c r="C33" s="138" t="s">
        <v>608</v>
      </c>
      <c r="D33" s="133"/>
      <c r="E33" s="133"/>
      <c r="F33" s="133"/>
      <c r="G33" s="133"/>
      <c r="H33" s="133"/>
      <c r="I33" s="139"/>
      <c r="J33" s="139"/>
      <c r="K33" s="139"/>
      <c r="L33" s="133"/>
      <c r="M33" s="3"/>
      <c r="N33" s="139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</row>
    <row r="34" spans="1:47" ht="25.2" customHeight="1">
      <c r="A34" s="133"/>
      <c r="B34" s="141" t="s">
        <v>609</v>
      </c>
      <c r="C34" s="141"/>
      <c r="D34" s="133"/>
      <c r="E34" s="133"/>
      <c r="F34" s="133"/>
      <c r="G34" s="133"/>
      <c r="H34" s="133"/>
      <c r="I34" s="139"/>
      <c r="J34" s="139"/>
      <c r="K34" s="139"/>
    </row>
    <row r="35" spans="1:47" ht="30" customHeight="1">
      <c r="A35" s="133"/>
      <c r="B35" s="139"/>
      <c r="C35" s="138"/>
      <c r="D35" s="139"/>
      <c r="E35" s="139"/>
      <c r="F35" s="139"/>
      <c r="G35" s="139"/>
      <c r="H35" s="139"/>
      <c r="I35" s="139"/>
      <c r="J35" s="139"/>
      <c r="L35" s="2"/>
      <c r="M35" s="4"/>
      <c r="N35" s="2"/>
    </row>
    <row r="38" spans="1:47" ht="30" customHeight="1">
      <c r="A38" s="133"/>
      <c r="B38" s="139"/>
      <c r="C38" s="138"/>
      <c r="D38" s="139"/>
      <c r="E38" s="139"/>
      <c r="F38" s="139"/>
      <c r="G38" s="139"/>
      <c r="H38" s="139"/>
      <c r="I38" s="139"/>
      <c r="J38" s="139"/>
      <c r="L38" s="2"/>
      <c r="M38" s="4"/>
      <c r="N38" s="2"/>
    </row>
    <row r="39" spans="1:47" ht="30" customHeight="1">
      <c r="A39" s="133"/>
      <c r="B39" s="139"/>
      <c r="C39" s="138"/>
      <c r="D39" s="139"/>
      <c r="E39" s="139"/>
      <c r="F39" s="139"/>
      <c r="G39" s="139"/>
      <c r="H39" s="139"/>
      <c r="I39" s="139"/>
      <c r="J39" s="139"/>
      <c r="L39" s="2"/>
      <c r="M39" s="4"/>
      <c r="N39" s="2"/>
    </row>
    <row r="40" spans="1:47" ht="30" customHeight="1">
      <c r="A40" s="133"/>
      <c r="B40" s="173"/>
      <c r="C40" s="141"/>
      <c r="D40" s="133"/>
      <c r="E40" s="133"/>
      <c r="F40" s="133"/>
      <c r="G40" s="133"/>
      <c r="H40" s="133"/>
      <c r="I40" s="139"/>
      <c r="J40" s="139"/>
      <c r="K40" s="139"/>
      <c r="L40" s="133"/>
      <c r="M40" s="3"/>
      <c r="N40" s="139"/>
    </row>
  </sheetData>
  <mergeCells count="4">
    <mergeCell ref="A1:N1"/>
    <mergeCell ref="H11:N11"/>
    <mergeCell ref="L24:N24"/>
    <mergeCell ref="H12:N12"/>
  </mergeCells>
  <phoneticPr fontId="6" type="noConversion"/>
  <pageMargins left="0.70866141732283472" right="0.35433070866141736" top="0.59055118110236227" bottom="0.74803149606299213" header="0.31496062992125984" footer="0.31496062992125984"/>
  <pageSetup paperSize="9" scale="9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134"/>
  <sheetViews>
    <sheetView view="pageBreakPreview" topLeftCell="A118" zoomScale="90" zoomScaleNormal="100" zoomScaleSheetLayoutView="90" workbookViewId="0">
      <selection activeCell="M133" sqref="M133"/>
    </sheetView>
  </sheetViews>
  <sheetFormatPr defaultColWidth="11.375" defaultRowHeight="26.25" customHeight="1"/>
  <cols>
    <col min="1" max="1" width="5.25" style="137" customWidth="1"/>
    <col min="2" max="2" width="7.125" style="137" customWidth="1"/>
    <col min="3" max="3" width="9" style="137" customWidth="1"/>
    <col min="4" max="4" width="5.75" style="137" customWidth="1"/>
    <col min="5" max="7" width="9" style="137" customWidth="1"/>
    <col min="8" max="8" width="1" style="137" customWidth="1"/>
    <col min="9" max="9" width="16.25" style="137" customWidth="1"/>
    <col min="10" max="10" width="1" style="137" customWidth="1"/>
    <col min="11" max="11" width="17" style="137" customWidth="1"/>
    <col min="12" max="12" width="1" style="137" customWidth="1"/>
    <col min="13" max="13" width="16.625" style="137" customWidth="1"/>
    <col min="14" max="14" width="2.25" style="137" customWidth="1"/>
    <col min="15" max="16384" width="11.375" style="137"/>
  </cols>
  <sheetData>
    <row r="1" spans="1:13" ht="25.2" customHeight="1">
      <c r="A1" s="427" t="s">
        <v>610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</row>
    <row r="2" spans="1:13" ht="25.2" customHeight="1">
      <c r="A2" s="133"/>
      <c r="B2" s="139"/>
      <c r="C2" s="139"/>
      <c r="D2" s="133"/>
      <c r="E2" s="139"/>
      <c r="F2" s="139"/>
      <c r="G2" s="139"/>
      <c r="H2" s="139"/>
      <c r="I2" s="139"/>
      <c r="J2" s="139"/>
      <c r="K2" s="139"/>
      <c r="L2" s="133"/>
      <c r="M2" s="133"/>
    </row>
    <row r="3" spans="1:13" ht="25.2" customHeight="1">
      <c r="A3" s="131" t="s">
        <v>372</v>
      </c>
      <c r="B3" s="140" t="s">
        <v>315</v>
      </c>
      <c r="C3" s="141"/>
      <c r="D3" s="133"/>
      <c r="E3" s="133"/>
      <c r="F3" s="133"/>
      <c r="G3" s="133"/>
      <c r="H3" s="133"/>
      <c r="I3" s="139"/>
      <c r="J3" s="139"/>
      <c r="K3" s="139"/>
      <c r="L3" s="133"/>
      <c r="M3" s="3"/>
    </row>
    <row r="4" spans="1:13" ht="25.2" customHeight="1">
      <c r="A4" s="133"/>
      <c r="B4" s="387" t="s">
        <v>506</v>
      </c>
      <c r="C4" s="141"/>
      <c r="D4" s="133"/>
      <c r="E4" s="133"/>
      <c r="F4" s="133"/>
      <c r="G4" s="133"/>
      <c r="H4" s="133"/>
      <c r="I4" s="139"/>
      <c r="J4" s="139"/>
      <c r="K4" s="139"/>
      <c r="L4" s="133"/>
      <c r="M4" s="3"/>
    </row>
    <row r="5" spans="1:13" ht="25.2" customHeight="1">
      <c r="A5" s="142"/>
      <c r="B5" s="143" t="s">
        <v>518</v>
      </c>
      <c r="C5" s="138" t="s">
        <v>379</v>
      </c>
      <c r="D5" s="142"/>
      <c r="E5" s="142"/>
      <c r="F5" s="142"/>
      <c r="G5" s="142"/>
      <c r="H5" s="142"/>
      <c r="I5" s="144"/>
      <c r="J5" s="144"/>
      <c r="K5" s="144"/>
      <c r="L5" s="142"/>
      <c r="M5" s="92"/>
    </row>
    <row r="6" spans="1:13" ht="25.2" customHeight="1">
      <c r="A6" s="142"/>
      <c r="B6" s="138" t="s">
        <v>318</v>
      </c>
      <c r="C6" s="142"/>
      <c r="D6" s="142"/>
      <c r="E6" s="142"/>
      <c r="F6" s="142"/>
      <c r="G6" s="142"/>
      <c r="H6" s="142"/>
      <c r="I6" s="144"/>
      <c r="J6" s="144"/>
      <c r="K6" s="144"/>
      <c r="L6" s="142"/>
      <c r="M6" s="92"/>
    </row>
    <row r="7" spans="1:13" ht="25.2" customHeight="1">
      <c r="A7" s="142"/>
      <c r="B7" s="138" t="s">
        <v>319</v>
      </c>
      <c r="C7" s="142"/>
      <c r="D7" s="142"/>
      <c r="E7" s="142"/>
      <c r="F7" s="142"/>
      <c r="G7" s="142"/>
      <c r="H7" s="142"/>
      <c r="I7" s="144"/>
      <c r="J7" s="144"/>
      <c r="K7" s="144"/>
      <c r="L7" s="142"/>
      <c r="M7" s="144"/>
    </row>
    <row r="8" spans="1:13" ht="25.2" customHeight="1">
      <c r="A8" s="142"/>
      <c r="B8" s="141" t="s">
        <v>320</v>
      </c>
      <c r="C8" s="142"/>
      <c r="D8" s="142"/>
      <c r="E8" s="142"/>
      <c r="F8" s="142"/>
      <c r="G8" s="142"/>
      <c r="H8" s="142"/>
      <c r="I8" s="144"/>
      <c r="J8" s="144"/>
      <c r="K8" s="144"/>
      <c r="L8" s="142"/>
      <c r="M8" s="144"/>
    </row>
    <row r="9" spans="1:13" ht="25.2" customHeight="1">
      <c r="A9" s="142"/>
      <c r="B9" s="141"/>
      <c r="C9" s="142" t="s">
        <v>321</v>
      </c>
      <c r="D9" s="142"/>
      <c r="E9" s="142"/>
      <c r="F9" s="142"/>
      <c r="G9" s="142"/>
      <c r="H9" s="142"/>
      <c r="I9" s="144"/>
      <c r="J9" s="144"/>
      <c r="K9" s="144"/>
      <c r="L9" s="142"/>
      <c r="M9" s="144"/>
    </row>
    <row r="10" spans="1:13" ht="25.2" customHeight="1">
      <c r="A10" s="142"/>
      <c r="B10" s="141"/>
      <c r="C10" s="142" t="s">
        <v>322</v>
      </c>
      <c r="D10" s="142"/>
      <c r="E10" s="142"/>
      <c r="F10" s="142"/>
      <c r="G10" s="142"/>
      <c r="H10" s="142"/>
      <c r="I10" s="144"/>
      <c r="J10" s="144"/>
      <c r="K10" s="144"/>
      <c r="L10" s="142"/>
      <c r="M10" s="144"/>
    </row>
    <row r="11" spans="1:13" ht="25.2" customHeight="1">
      <c r="A11" s="133"/>
      <c r="B11" s="133"/>
      <c r="C11" s="138" t="s">
        <v>323</v>
      </c>
      <c r="D11" s="133"/>
      <c r="E11" s="133"/>
      <c r="F11" s="133"/>
      <c r="G11" s="133"/>
      <c r="H11" s="133"/>
      <c r="I11" s="139"/>
      <c r="J11" s="139"/>
      <c r="K11" s="139"/>
      <c r="L11" s="133"/>
      <c r="M11" s="3"/>
    </row>
    <row r="12" spans="1:13" ht="25.2" customHeight="1">
      <c r="A12" s="133"/>
      <c r="B12" s="138" t="s">
        <v>324</v>
      </c>
      <c r="C12" s="133"/>
      <c r="D12" s="133"/>
      <c r="E12" s="133"/>
      <c r="F12" s="133"/>
      <c r="G12" s="133"/>
      <c r="H12" s="133"/>
      <c r="I12" s="139"/>
      <c r="J12" s="139"/>
      <c r="K12" s="139"/>
      <c r="L12" s="133"/>
      <c r="M12" s="3"/>
    </row>
    <row r="13" spans="1:13" ht="25.2" customHeight="1">
      <c r="A13" s="133"/>
      <c r="B13" s="138" t="s">
        <v>325</v>
      </c>
      <c r="C13" s="133"/>
      <c r="D13" s="133"/>
      <c r="E13" s="133"/>
      <c r="F13" s="133"/>
      <c r="G13" s="133"/>
      <c r="H13" s="133"/>
      <c r="I13" s="139"/>
      <c r="J13" s="139"/>
      <c r="K13" s="139"/>
      <c r="L13" s="133"/>
      <c r="M13" s="3"/>
    </row>
    <row r="14" spans="1:13" ht="25.2" customHeight="1">
      <c r="A14" s="133"/>
      <c r="B14" s="138"/>
      <c r="C14" s="138" t="s">
        <v>326</v>
      </c>
      <c r="D14" s="133"/>
      <c r="E14" s="133"/>
      <c r="F14" s="133"/>
      <c r="G14" s="133"/>
      <c r="H14" s="133"/>
      <c r="I14" s="139"/>
      <c r="J14" s="139"/>
      <c r="K14" s="139"/>
      <c r="L14" s="133"/>
      <c r="M14" s="3"/>
    </row>
    <row r="15" spans="1:13" ht="25.2" customHeight="1">
      <c r="A15" s="133"/>
      <c r="B15" s="138" t="s">
        <v>327</v>
      </c>
      <c r="C15" s="138"/>
      <c r="D15" s="133"/>
      <c r="E15" s="133"/>
      <c r="F15" s="133"/>
      <c r="G15" s="133"/>
      <c r="H15" s="133"/>
      <c r="I15" s="139"/>
      <c r="J15" s="139"/>
      <c r="K15" s="139"/>
      <c r="L15" s="133"/>
      <c r="M15" s="3"/>
    </row>
    <row r="16" spans="1:13" ht="25.2" customHeight="1">
      <c r="A16" s="133"/>
      <c r="B16" s="138" t="s">
        <v>328</v>
      </c>
      <c r="C16" s="138"/>
      <c r="D16" s="133"/>
      <c r="E16" s="133"/>
      <c r="F16" s="133"/>
      <c r="G16" s="133"/>
      <c r="H16" s="133"/>
      <c r="I16" s="139"/>
      <c r="J16" s="139"/>
      <c r="K16" s="139"/>
      <c r="L16" s="133"/>
      <c r="M16" s="3"/>
    </row>
    <row r="17" spans="1:16" ht="25.2" customHeight="1">
      <c r="A17" s="133"/>
      <c r="B17" s="138" t="s">
        <v>329</v>
      </c>
      <c r="C17" s="138"/>
      <c r="D17" s="133"/>
      <c r="E17" s="133"/>
      <c r="F17" s="133"/>
      <c r="G17" s="133"/>
      <c r="H17" s="133"/>
      <c r="I17" s="139"/>
      <c r="J17" s="139"/>
      <c r="K17" s="139"/>
      <c r="L17" s="133"/>
      <c r="M17" s="3"/>
    </row>
    <row r="18" spans="1:16" ht="25.2" customHeight="1">
      <c r="A18" s="133"/>
      <c r="B18" s="145"/>
      <c r="C18" s="133" t="s">
        <v>330</v>
      </c>
      <c r="D18" s="133"/>
      <c r="E18" s="133"/>
      <c r="F18" s="133"/>
      <c r="G18" s="133"/>
      <c r="H18" s="133"/>
      <c r="I18" s="139"/>
      <c r="J18" s="139"/>
      <c r="K18" s="139"/>
      <c r="L18" s="133"/>
      <c r="M18" s="3"/>
    </row>
    <row r="19" spans="1:16" ht="25.2" customHeight="1">
      <c r="A19" s="133"/>
      <c r="B19" s="145" t="s">
        <v>331</v>
      </c>
      <c r="C19" s="133"/>
      <c r="D19" s="133"/>
      <c r="E19" s="133"/>
      <c r="F19" s="133"/>
      <c r="G19" s="133"/>
      <c r="H19" s="133"/>
      <c r="I19" s="133"/>
      <c r="J19" s="139"/>
      <c r="K19" s="139"/>
      <c r="L19" s="139"/>
      <c r="M19" s="133"/>
    </row>
    <row r="20" spans="1:16" ht="25.2" customHeight="1">
      <c r="A20" s="133"/>
      <c r="B20" s="145" t="s">
        <v>332</v>
      </c>
      <c r="C20" s="141"/>
      <c r="D20" s="133"/>
      <c r="E20" s="133"/>
      <c r="F20" s="133"/>
      <c r="G20" s="133"/>
      <c r="H20" s="133"/>
      <c r="I20" s="133"/>
      <c r="J20" s="139"/>
      <c r="K20" s="139"/>
      <c r="L20" s="139"/>
      <c r="M20" s="133"/>
    </row>
    <row r="21" spans="1:16" ht="25.2" customHeight="1">
      <c r="A21" s="131"/>
      <c r="B21" s="145" t="s">
        <v>333</v>
      </c>
      <c r="C21" s="141"/>
      <c r="D21" s="133"/>
      <c r="E21" s="133"/>
      <c r="F21" s="133"/>
      <c r="G21" s="133"/>
      <c r="H21" s="133"/>
      <c r="I21" s="139"/>
      <c r="J21" s="139"/>
      <c r="K21" s="139"/>
      <c r="L21" s="133"/>
      <c r="M21" s="3"/>
      <c r="O21" s="146"/>
    </row>
    <row r="22" spans="1:16" ht="25.2" customHeight="1">
      <c r="A22" s="131"/>
      <c r="B22" s="145" t="s">
        <v>334</v>
      </c>
      <c r="D22" s="133"/>
      <c r="E22" s="133"/>
      <c r="F22" s="133"/>
      <c r="G22" s="133"/>
      <c r="H22" s="133"/>
      <c r="I22" s="139"/>
      <c r="J22" s="139"/>
      <c r="K22" s="139"/>
      <c r="L22" s="133"/>
      <c r="M22" s="3"/>
    </row>
    <row r="23" spans="1:16" ht="25.2" customHeight="1">
      <c r="A23" s="131"/>
      <c r="B23" s="138" t="s">
        <v>450</v>
      </c>
      <c r="C23" s="141"/>
      <c r="D23" s="133"/>
      <c r="E23" s="133"/>
      <c r="F23" s="133"/>
      <c r="G23" s="133"/>
      <c r="H23" s="133"/>
      <c r="I23" s="139"/>
      <c r="J23" s="139"/>
      <c r="K23" s="139"/>
      <c r="L23" s="133"/>
      <c r="M23" s="3"/>
      <c r="P23" s="139"/>
    </row>
    <row r="24" spans="1:16" ht="25.2" customHeight="1">
      <c r="A24" s="131"/>
      <c r="B24" s="138" t="s">
        <v>462</v>
      </c>
      <c r="C24" s="141"/>
      <c r="D24" s="133"/>
      <c r="E24" s="133"/>
      <c r="F24" s="133"/>
      <c r="G24" s="133"/>
      <c r="H24" s="133"/>
      <c r="I24" s="139"/>
      <c r="J24" s="139"/>
      <c r="K24" s="139"/>
      <c r="L24" s="133"/>
      <c r="M24" s="3"/>
    </row>
    <row r="25" spans="1:16" ht="25.2" customHeight="1">
      <c r="A25" s="131"/>
      <c r="B25" s="138" t="s">
        <v>463</v>
      </c>
      <c r="C25" s="141"/>
      <c r="D25" s="133"/>
      <c r="E25" s="133"/>
      <c r="F25" s="133"/>
      <c r="G25" s="133"/>
      <c r="H25" s="133"/>
      <c r="I25" s="139"/>
      <c r="J25" s="139"/>
      <c r="K25" s="139"/>
      <c r="L25" s="133"/>
      <c r="M25" s="3"/>
    </row>
    <row r="26" spans="1:16" ht="30.75" customHeight="1">
      <c r="G26" s="138"/>
      <c r="H26" s="138"/>
      <c r="I26" s="138"/>
      <c r="J26" s="138"/>
      <c r="K26" s="138"/>
      <c r="L26" s="138"/>
      <c r="M26" s="138"/>
      <c r="N26" s="138"/>
    </row>
    <row r="27" spans="1:16" ht="30.75" customHeight="1">
      <c r="D27" s="133"/>
      <c r="G27" s="138"/>
      <c r="H27" s="138"/>
      <c r="I27" s="138"/>
      <c r="J27" s="138"/>
      <c r="K27" s="138"/>
      <c r="L27" s="138"/>
      <c r="M27" s="138"/>
      <c r="N27" s="138"/>
    </row>
    <row r="28" spans="1:16" ht="26.25" customHeight="1">
      <c r="A28" s="427" t="s">
        <v>611</v>
      </c>
      <c r="B28" s="428"/>
      <c r="C28" s="428"/>
      <c r="D28" s="428"/>
      <c r="E28" s="428"/>
      <c r="F28" s="428"/>
      <c r="G28" s="428"/>
      <c r="H28" s="428"/>
      <c r="I28" s="428"/>
      <c r="J28" s="428"/>
      <c r="K28" s="428"/>
      <c r="L28" s="428"/>
      <c r="M28" s="428"/>
    </row>
    <row r="29" spans="1:16" ht="26.25" customHeight="1">
      <c r="A29" s="133"/>
      <c r="B29" s="141"/>
      <c r="C29" s="133"/>
      <c r="D29" s="133"/>
      <c r="E29" s="133"/>
      <c r="F29" s="133"/>
      <c r="G29" s="133"/>
      <c r="H29" s="133"/>
      <c r="I29" s="139"/>
      <c r="J29" s="139"/>
      <c r="K29" s="139"/>
      <c r="L29" s="133"/>
      <c r="M29" s="3"/>
    </row>
    <row r="30" spans="1:16" ht="26.25" customHeight="1">
      <c r="A30" s="133"/>
      <c r="B30" s="143" t="s">
        <v>519</v>
      </c>
      <c r="C30" s="138" t="s">
        <v>335</v>
      </c>
      <c r="D30" s="133"/>
      <c r="E30" s="133"/>
      <c r="F30" s="133"/>
      <c r="G30" s="133"/>
      <c r="H30" s="133"/>
      <c r="I30" s="139"/>
      <c r="J30" s="139"/>
      <c r="K30" s="139"/>
      <c r="L30" s="133"/>
      <c r="M30" s="3"/>
    </row>
    <row r="31" spans="1:16" ht="26.25" customHeight="1">
      <c r="A31" s="133"/>
      <c r="B31" s="138" t="s">
        <v>336</v>
      </c>
      <c r="C31" s="133"/>
      <c r="D31" s="133"/>
      <c r="E31" s="133"/>
      <c r="F31" s="133"/>
      <c r="G31" s="133"/>
      <c r="H31" s="133"/>
      <c r="I31" s="139"/>
      <c r="J31" s="139"/>
      <c r="K31" s="139"/>
      <c r="L31" s="133"/>
      <c r="M31" s="3"/>
    </row>
    <row r="32" spans="1:16" ht="26.25" customHeight="1">
      <c r="A32" s="133"/>
      <c r="B32" s="141" t="s">
        <v>337</v>
      </c>
      <c r="C32" s="133"/>
      <c r="D32" s="133"/>
      <c r="E32" s="133"/>
      <c r="F32" s="133"/>
      <c r="G32" s="133"/>
      <c r="H32" s="133"/>
      <c r="I32" s="139"/>
      <c r="J32" s="139"/>
      <c r="K32" s="139"/>
      <c r="L32" s="133"/>
      <c r="M32" s="3"/>
    </row>
    <row r="33" spans="1:13" ht="26.25" customHeight="1">
      <c r="A33" s="133"/>
      <c r="B33" s="133"/>
      <c r="C33" s="138" t="s">
        <v>524</v>
      </c>
      <c r="D33" s="133"/>
      <c r="E33" s="138" t="s">
        <v>338</v>
      </c>
      <c r="F33" s="133"/>
      <c r="G33" s="133"/>
      <c r="H33" s="133"/>
      <c r="I33" s="139"/>
      <c r="J33" s="139"/>
      <c r="K33" s="139"/>
      <c r="L33" s="133"/>
      <c r="M33" s="3"/>
    </row>
    <row r="34" spans="1:13" ht="26.25" customHeight="1">
      <c r="A34" s="133"/>
      <c r="B34" s="133"/>
      <c r="C34" s="133"/>
      <c r="D34" s="133"/>
      <c r="E34" s="138" t="s">
        <v>339</v>
      </c>
      <c r="F34" s="133"/>
      <c r="G34" s="133"/>
      <c r="H34" s="133"/>
      <c r="I34" s="139"/>
      <c r="J34" s="139"/>
      <c r="K34" s="139"/>
      <c r="L34" s="133"/>
      <c r="M34" s="3"/>
    </row>
    <row r="35" spans="1:13" ht="26.25" customHeight="1">
      <c r="A35" s="133"/>
      <c r="B35" s="133"/>
      <c r="C35" s="133"/>
      <c r="D35" s="133"/>
      <c r="E35" s="138" t="s">
        <v>340</v>
      </c>
      <c r="F35" s="133"/>
      <c r="G35" s="133"/>
      <c r="H35" s="133"/>
      <c r="I35" s="139"/>
      <c r="J35" s="139"/>
      <c r="K35" s="139"/>
      <c r="L35" s="133"/>
      <c r="M35" s="3"/>
    </row>
    <row r="36" spans="1:13" ht="26.25" customHeight="1">
      <c r="A36" s="133"/>
      <c r="B36" s="133"/>
      <c r="C36" s="133"/>
      <c r="D36" s="133"/>
      <c r="E36" s="141" t="s">
        <v>341</v>
      </c>
      <c r="F36" s="133"/>
      <c r="G36" s="133"/>
      <c r="H36" s="133"/>
      <c r="I36" s="139"/>
      <c r="J36" s="139"/>
      <c r="K36" s="139"/>
      <c r="L36" s="133"/>
      <c r="M36" s="3"/>
    </row>
    <row r="37" spans="1:13" ht="26.25" customHeight="1">
      <c r="A37" s="133"/>
      <c r="B37" s="133"/>
      <c r="C37" s="138" t="s">
        <v>525</v>
      </c>
      <c r="D37" s="133"/>
      <c r="E37" s="138" t="s">
        <v>342</v>
      </c>
      <c r="F37" s="133"/>
      <c r="G37" s="133"/>
      <c r="H37" s="133"/>
      <c r="I37" s="133"/>
      <c r="J37" s="133"/>
      <c r="K37" s="139"/>
      <c r="L37" s="139"/>
      <c r="M37" s="139"/>
    </row>
    <row r="38" spans="1:13" ht="26.25" customHeight="1">
      <c r="A38" s="133"/>
      <c r="B38" s="133"/>
      <c r="C38" s="133"/>
      <c r="D38" s="133"/>
      <c r="E38" s="138" t="s">
        <v>380</v>
      </c>
      <c r="F38" s="133"/>
      <c r="G38" s="133"/>
      <c r="H38" s="133"/>
      <c r="I38" s="133"/>
      <c r="J38" s="133"/>
      <c r="K38" s="139"/>
      <c r="L38" s="139"/>
      <c r="M38" s="139"/>
    </row>
    <row r="39" spans="1:13" ht="26.25" customHeight="1">
      <c r="A39" s="133"/>
      <c r="B39" s="133"/>
      <c r="C39" s="133"/>
      <c r="D39" s="133"/>
      <c r="E39" s="138" t="s">
        <v>343</v>
      </c>
      <c r="F39" s="133"/>
      <c r="G39" s="133"/>
      <c r="H39" s="133"/>
      <c r="I39" s="133"/>
      <c r="J39" s="133"/>
      <c r="K39" s="139"/>
      <c r="L39" s="139"/>
      <c r="M39" s="139"/>
    </row>
    <row r="40" spans="1:13" ht="26.25" customHeight="1">
      <c r="A40" s="133"/>
      <c r="B40" s="133"/>
      <c r="C40" s="133"/>
      <c r="D40" s="133"/>
      <c r="E40" s="138" t="s">
        <v>344</v>
      </c>
      <c r="F40" s="133"/>
      <c r="G40" s="133"/>
      <c r="H40" s="133"/>
      <c r="I40" s="133"/>
      <c r="J40" s="133"/>
      <c r="K40" s="139"/>
      <c r="L40" s="139"/>
      <c r="M40" s="139"/>
    </row>
    <row r="41" spans="1:13" ht="26.25" customHeight="1">
      <c r="A41" s="133"/>
      <c r="B41" s="133"/>
      <c r="C41" s="133"/>
      <c r="D41" s="133"/>
      <c r="E41" s="138" t="s">
        <v>345</v>
      </c>
      <c r="F41" s="133"/>
      <c r="G41" s="133"/>
      <c r="H41" s="133"/>
      <c r="I41" s="133"/>
      <c r="J41" s="133"/>
      <c r="K41" s="139"/>
      <c r="L41" s="139"/>
      <c r="M41" s="139"/>
    </row>
    <row r="42" spans="1:13" ht="26.25" customHeight="1">
      <c r="A42" s="133"/>
      <c r="B42" s="133"/>
      <c r="C42" s="133"/>
      <c r="D42" s="133"/>
      <c r="E42" s="141" t="s">
        <v>346</v>
      </c>
      <c r="F42" s="133"/>
      <c r="G42" s="133"/>
      <c r="H42" s="133"/>
      <c r="I42" s="133"/>
      <c r="J42" s="133"/>
      <c r="K42" s="139"/>
      <c r="L42" s="139"/>
      <c r="M42" s="139"/>
    </row>
    <row r="43" spans="1:13" ht="26.25" customHeight="1">
      <c r="A43" s="133"/>
      <c r="B43" s="133"/>
      <c r="C43" s="133"/>
      <c r="D43" s="133"/>
      <c r="E43" s="138" t="s">
        <v>347</v>
      </c>
      <c r="F43" s="133"/>
      <c r="G43" s="133"/>
      <c r="H43" s="133"/>
      <c r="I43" s="133"/>
      <c r="J43" s="133"/>
      <c r="K43" s="139"/>
      <c r="L43" s="139"/>
      <c r="M43" s="139"/>
    </row>
    <row r="44" spans="1:13" ht="26.25" customHeight="1">
      <c r="A44" s="133"/>
      <c r="B44" s="133"/>
      <c r="C44" s="133"/>
      <c r="D44" s="133"/>
      <c r="E44" s="138" t="s">
        <v>348</v>
      </c>
      <c r="F44" s="133"/>
      <c r="G44" s="133"/>
      <c r="H44" s="133"/>
      <c r="I44" s="133"/>
      <c r="J44" s="133"/>
      <c r="K44" s="139"/>
      <c r="L44" s="139"/>
      <c r="M44" s="139"/>
    </row>
    <row r="45" spans="1:13" ht="26.25" customHeight="1">
      <c r="A45" s="133"/>
      <c r="B45" s="133"/>
      <c r="C45" s="133"/>
      <c r="D45" s="133"/>
      <c r="E45" s="138" t="s">
        <v>381</v>
      </c>
      <c r="F45" s="133"/>
      <c r="G45" s="133"/>
      <c r="H45" s="133"/>
      <c r="I45" s="133"/>
      <c r="J45" s="133"/>
      <c r="K45" s="139"/>
      <c r="L45" s="139"/>
      <c r="M45" s="139"/>
    </row>
    <row r="46" spans="1:13" ht="26.25" customHeight="1">
      <c r="A46" s="133"/>
      <c r="B46" s="133"/>
      <c r="C46" s="133"/>
      <c r="D46" s="133"/>
      <c r="E46" s="138" t="s">
        <v>431</v>
      </c>
      <c r="F46" s="133"/>
      <c r="G46" s="133"/>
      <c r="H46" s="133"/>
      <c r="I46" s="133"/>
      <c r="J46" s="133"/>
      <c r="K46" s="139"/>
      <c r="L46" s="139"/>
      <c r="M46" s="139"/>
    </row>
    <row r="47" spans="1:13" ht="26.25" customHeight="1">
      <c r="A47" s="133"/>
      <c r="B47" s="133"/>
      <c r="C47" s="138" t="s">
        <v>526</v>
      </c>
      <c r="D47" s="133"/>
      <c r="E47" s="138" t="s">
        <v>349</v>
      </c>
      <c r="F47" s="133"/>
      <c r="G47" s="133"/>
      <c r="H47" s="133"/>
      <c r="I47" s="139"/>
      <c r="J47" s="139"/>
      <c r="K47" s="139"/>
      <c r="L47" s="133"/>
      <c r="M47" s="3"/>
    </row>
    <row r="48" spans="1:13" ht="26.25" customHeight="1">
      <c r="A48" s="133"/>
      <c r="B48" s="133"/>
      <c r="C48" s="133"/>
      <c r="D48" s="133"/>
      <c r="E48" s="138" t="s">
        <v>350</v>
      </c>
      <c r="F48" s="133"/>
      <c r="G48" s="133"/>
      <c r="H48" s="133"/>
      <c r="I48" s="139"/>
      <c r="J48" s="139"/>
      <c r="K48" s="139"/>
      <c r="L48" s="133"/>
      <c r="M48" s="3"/>
    </row>
    <row r="49" spans="1:13" ht="26.25" customHeight="1">
      <c r="A49" s="133"/>
      <c r="B49" s="133"/>
      <c r="C49" s="133"/>
      <c r="D49" s="133"/>
      <c r="E49" s="138" t="s">
        <v>351</v>
      </c>
      <c r="F49" s="133"/>
      <c r="G49" s="133"/>
      <c r="H49" s="133"/>
      <c r="I49" s="139"/>
      <c r="J49" s="139"/>
      <c r="K49" s="139"/>
      <c r="L49" s="133"/>
      <c r="M49" s="3"/>
    </row>
    <row r="50" spans="1:13" ht="26.25" customHeight="1">
      <c r="A50" s="133"/>
      <c r="B50" s="133"/>
      <c r="C50" s="133"/>
      <c r="D50" s="133"/>
      <c r="E50" s="138" t="s">
        <v>352</v>
      </c>
      <c r="F50" s="133"/>
      <c r="G50" s="133"/>
      <c r="H50" s="133"/>
      <c r="I50" s="139"/>
      <c r="J50" s="139"/>
      <c r="K50" s="139"/>
      <c r="L50" s="133"/>
      <c r="M50" s="3"/>
    </row>
    <row r="51" spans="1:13" ht="26.25" customHeight="1">
      <c r="A51" s="133"/>
      <c r="B51" s="133"/>
      <c r="C51" s="133"/>
      <c r="D51" s="133"/>
      <c r="E51" s="138" t="s">
        <v>353</v>
      </c>
      <c r="F51" s="133"/>
      <c r="G51" s="133"/>
      <c r="H51" s="133"/>
      <c r="I51" s="139"/>
      <c r="J51" s="139"/>
      <c r="K51" s="139"/>
      <c r="L51" s="133"/>
      <c r="M51" s="3"/>
    </row>
    <row r="52" spans="1:13" ht="26.25" customHeight="1">
      <c r="A52" s="133"/>
      <c r="B52" s="133"/>
      <c r="C52" s="133"/>
      <c r="D52" s="133"/>
      <c r="E52" s="141" t="s">
        <v>354</v>
      </c>
      <c r="F52" s="133"/>
      <c r="G52" s="133"/>
      <c r="H52" s="133"/>
      <c r="I52" s="139"/>
      <c r="J52" s="139"/>
      <c r="K52" s="139"/>
      <c r="L52" s="133"/>
      <c r="M52" s="3"/>
    </row>
    <row r="53" spans="1:13" ht="26.25" customHeight="1">
      <c r="A53" s="133"/>
      <c r="B53" s="133"/>
      <c r="C53" s="133"/>
      <c r="D53" s="133"/>
      <c r="E53" s="141" t="s">
        <v>355</v>
      </c>
      <c r="F53" s="133"/>
      <c r="G53" s="133"/>
      <c r="H53" s="133"/>
      <c r="I53" s="139"/>
      <c r="J53" s="139"/>
      <c r="K53" s="139"/>
      <c r="L53" s="133"/>
      <c r="M53" s="3"/>
    </row>
    <row r="54" spans="1:13" ht="26.25" customHeight="1">
      <c r="A54" s="133"/>
      <c r="B54" s="133"/>
      <c r="C54" s="138" t="s">
        <v>527</v>
      </c>
      <c r="D54" s="133"/>
      <c r="E54" s="138" t="s">
        <v>356</v>
      </c>
      <c r="F54" s="133"/>
      <c r="G54" s="133"/>
      <c r="H54" s="133"/>
      <c r="I54" s="139"/>
      <c r="J54" s="139"/>
      <c r="K54" s="139"/>
      <c r="L54" s="133"/>
      <c r="M54" s="3"/>
    </row>
    <row r="55" spans="1:13" ht="26.25" customHeight="1">
      <c r="A55" s="133"/>
      <c r="B55" s="133"/>
      <c r="C55" s="133"/>
      <c r="D55" s="133"/>
      <c r="E55" s="138" t="s">
        <v>357</v>
      </c>
      <c r="F55" s="133"/>
      <c r="G55" s="133"/>
      <c r="H55" s="133"/>
      <c r="I55" s="139"/>
      <c r="J55" s="139"/>
      <c r="K55" s="139"/>
      <c r="L55" s="133"/>
      <c r="M55" s="3"/>
    </row>
    <row r="56" spans="1:13" ht="26.25" customHeight="1">
      <c r="A56" s="133"/>
      <c r="B56" s="133"/>
      <c r="C56" s="133"/>
      <c r="D56" s="133"/>
      <c r="E56" s="138" t="s">
        <v>358</v>
      </c>
      <c r="F56" s="133"/>
      <c r="G56" s="133"/>
      <c r="H56" s="133"/>
      <c r="I56" s="139"/>
      <c r="J56" s="139"/>
      <c r="K56" s="139"/>
      <c r="L56" s="133"/>
      <c r="M56" s="3"/>
    </row>
    <row r="57" spans="1:13" ht="26.25" customHeight="1">
      <c r="A57" s="133"/>
      <c r="B57" s="133"/>
      <c r="C57" s="133"/>
      <c r="D57" s="133"/>
      <c r="E57" s="138" t="s">
        <v>359</v>
      </c>
      <c r="F57" s="133"/>
      <c r="G57" s="133"/>
      <c r="H57" s="133"/>
      <c r="I57" s="139"/>
      <c r="J57" s="139"/>
      <c r="K57" s="139"/>
      <c r="L57" s="133"/>
      <c r="M57" s="3"/>
    </row>
    <row r="58" spans="1:13" ht="26.25" customHeight="1">
      <c r="A58" s="133"/>
      <c r="B58" s="133"/>
      <c r="C58" s="133"/>
      <c r="D58" s="133"/>
      <c r="E58" s="138" t="s">
        <v>360</v>
      </c>
      <c r="F58" s="133"/>
      <c r="G58" s="133"/>
      <c r="H58" s="133"/>
      <c r="I58" s="139"/>
      <c r="J58" s="139"/>
      <c r="K58" s="139"/>
      <c r="L58" s="133"/>
      <c r="M58" s="3"/>
    </row>
    <row r="59" spans="1:13" ht="26.25" customHeight="1">
      <c r="A59" s="133"/>
      <c r="B59" s="133"/>
      <c r="C59" s="133"/>
      <c r="D59" s="133"/>
      <c r="E59" s="141" t="s">
        <v>361</v>
      </c>
      <c r="F59" s="133"/>
      <c r="G59" s="133"/>
      <c r="H59" s="133"/>
      <c r="I59" s="139"/>
      <c r="J59" s="139"/>
      <c r="K59" s="139"/>
      <c r="L59" s="133"/>
      <c r="M59" s="3"/>
    </row>
    <row r="60" spans="1:13" ht="26.25" customHeight="1">
      <c r="A60" s="133"/>
      <c r="B60" s="133"/>
      <c r="C60" s="133"/>
      <c r="D60" s="133"/>
      <c r="E60" s="141" t="s">
        <v>362</v>
      </c>
      <c r="F60" s="133"/>
      <c r="G60" s="133"/>
      <c r="H60" s="133"/>
      <c r="I60" s="139"/>
      <c r="J60" s="139"/>
      <c r="K60" s="139"/>
      <c r="L60" s="133"/>
      <c r="M60" s="3"/>
    </row>
    <row r="61" spans="1:13" ht="26.25" customHeight="1">
      <c r="A61" s="133"/>
      <c r="B61" s="133"/>
      <c r="C61" s="133"/>
      <c r="D61" s="133"/>
      <c r="E61" s="141"/>
      <c r="F61" s="133"/>
      <c r="G61" s="133"/>
      <c r="H61" s="133"/>
      <c r="I61" s="139"/>
      <c r="J61" s="139"/>
      <c r="K61" s="139"/>
      <c r="L61" s="133"/>
      <c r="M61" s="3"/>
    </row>
    <row r="62" spans="1:13" ht="24" customHeight="1">
      <c r="A62" s="427" t="s">
        <v>612</v>
      </c>
      <c r="B62" s="428"/>
      <c r="C62" s="428"/>
      <c r="D62" s="428"/>
      <c r="E62" s="428"/>
      <c r="F62" s="428"/>
      <c r="G62" s="428"/>
      <c r="H62" s="428"/>
      <c r="I62" s="428"/>
      <c r="J62" s="428"/>
      <c r="K62" s="428"/>
      <c r="L62" s="428"/>
      <c r="M62" s="428"/>
    </row>
    <row r="63" spans="1:13" ht="24" customHeight="1">
      <c r="A63" s="133"/>
      <c r="B63" s="133"/>
      <c r="C63" s="133"/>
      <c r="D63" s="133"/>
      <c r="E63" s="141"/>
      <c r="F63" s="133"/>
      <c r="G63" s="133"/>
      <c r="H63" s="133"/>
      <c r="I63" s="139"/>
      <c r="J63" s="139"/>
      <c r="K63" s="139"/>
      <c r="L63" s="133"/>
      <c r="M63" s="3"/>
    </row>
    <row r="64" spans="1:13" ht="24" customHeight="1">
      <c r="A64" s="133"/>
      <c r="B64" s="138"/>
      <c r="C64" s="138" t="s">
        <v>363</v>
      </c>
      <c r="D64" s="133"/>
      <c r="E64" s="133"/>
      <c r="F64" s="133"/>
      <c r="G64" s="133"/>
      <c r="H64" s="133"/>
      <c r="I64" s="133"/>
      <c r="J64" s="139"/>
      <c r="K64" s="139"/>
      <c r="L64" s="139"/>
      <c r="M64" s="133"/>
    </row>
    <row r="65" spans="1:16" ht="24" customHeight="1">
      <c r="A65" s="133"/>
      <c r="B65" s="138"/>
      <c r="C65" s="138" t="s">
        <v>364</v>
      </c>
      <c r="D65" s="133"/>
      <c r="E65" s="133"/>
      <c r="F65" s="133"/>
      <c r="G65" s="133"/>
      <c r="H65" s="133"/>
      <c r="I65" s="133"/>
      <c r="J65" s="139"/>
      <c r="K65" s="139"/>
      <c r="L65" s="139"/>
      <c r="M65" s="133"/>
    </row>
    <row r="66" spans="1:16" ht="24" customHeight="1">
      <c r="A66" s="133"/>
      <c r="B66" s="138"/>
      <c r="C66" s="133" t="s">
        <v>365</v>
      </c>
      <c r="D66" s="138"/>
      <c r="E66" s="133"/>
      <c r="F66" s="133"/>
      <c r="G66" s="133"/>
      <c r="H66" s="133"/>
      <c r="I66" s="133"/>
      <c r="J66" s="139"/>
      <c r="K66" s="139"/>
      <c r="L66" s="139"/>
      <c r="M66" s="133"/>
    </row>
    <row r="67" spans="1:16" ht="24" customHeight="1">
      <c r="A67" s="133"/>
      <c r="B67" s="138"/>
      <c r="C67" s="133" t="s">
        <v>366</v>
      </c>
      <c r="D67" s="138"/>
      <c r="E67" s="133"/>
      <c r="F67" s="133"/>
      <c r="G67" s="133"/>
      <c r="H67" s="133"/>
      <c r="I67" s="133"/>
      <c r="J67" s="139"/>
      <c r="K67" s="139"/>
      <c r="L67" s="139"/>
      <c r="M67" s="133"/>
    </row>
    <row r="68" spans="1:16" ht="24" customHeight="1">
      <c r="A68" s="133"/>
      <c r="B68" s="138"/>
      <c r="C68" s="133" t="s">
        <v>367</v>
      </c>
      <c r="D68" s="133"/>
      <c r="E68" s="133"/>
      <c r="F68" s="133"/>
      <c r="G68" s="133"/>
      <c r="H68" s="133"/>
      <c r="I68" s="133"/>
      <c r="J68" s="139"/>
      <c r="K68" s="139"/>
      <c r="L68" s="139"/>
      <c r="M68" s="133"/>
    </row>
    <row r="69" spans="1:16" ht="24" customHeight="1">
      <c r="A69" s="133"/>
      <c r="B69" s="138"/>
      <c r="C69" s="133" t="s">
        <v>368</v>
      </c>
      <c r="D69" s="138"/>
      <c r="E69" s="133"/>
      <c r="F69" s="133"/>
      <c r="G69" s="133"/>
      <c r="H69" s="133"/>
      <c r="I69" s="133"/>
      <c r="J69" s="139"/>
      <c r="K69" s="139"/>
      <c r="L69" s="139"/>
      <c r="M69" s="133"/>
    </row>
    <row r="70" spans="1:16" ht="24" customHeight="1">
      <c r="A70" s="133"/>
      <c r="B70" s="138" t="s">
        <v>464</v>
      </c>
      <c r="C70" s="133"/>
      <c r="D70" s="133"/>
      <c r="F70" s="133"/>
      <c r="G70" s="133"/>
      <c r="H70" s="133"/>
      <c r="I70" s="139"/>
      <c r="J70" s="139"/>
      <c r="K70" s="139"/>
      <c r="L70" s="133"/>
      <c r="M70" s="3"/>
      <c r="O70" s="139"/>
    </row>
    <row r="71" spans="1:16" ht="24" customHeight="1">
      <c r="A71" s="133"/>
      <c r="B71" s="138" t="s">
        <v>465</v>
      </c>
      <c r="C71" s="133"/>
      <c r="D71" s="133"/>
      <c r="F71" s="133"/>
      <c r="G71" s="133"/>
      <c r="H71" s="133"/>
      <c r="I71" s="139"/>
      <c r="J71" s="139"/>
      <c r="K71" s="139"/>
      <c r="L71" s="133"/>
      <c r="M71" s="3"/>
    </row>
    <row r="72" spans="1:16" ht="24" customHeight="1">
      <c r="A72" s="133"/>
      <c r="B72" s="138" t="s">
        <v>449</v>
      </c>
      <c r="C72" s="143"/>
      <c r="D72" s="133"/>
      <c r="F72" s="133"/>
      <c r="G72" s="133"/>
      <c r="H72" s="133"/>
      <c r="I72" s="139"/>
      <c r="J72" s="139"/>
      <c r="K72" s="139"/>
      <c r="L72" s="133"/>
      <c r="M72" s="3"/>
    </row>
    <row r="73" spans="1:16" ht="24" customHeight="1">
      <c r="A73" s="133"/>
      <c r="B73" s="138" t="s">
        <v>724</v>
      </c>
      <c r="C73" s="138"/>
      <c r="D73" s="133"/>
      <c r="F73" s="133"/>
      <c r="G73" s="133"/>
      <c r="H73" s="133"/>
      <c r="I73" s="139"/>
      <c r="J73" s="139"/>
      <c r="K73" s="139"/>
      <c r="L73" s="133"/>
      <c r="M73" s="3"/>
    </row>
    <row r="74" spans="1:16" ht="24" customHeight="1">
      <c r="A74" s="133"/>
      <c r="B74" s="138" t="s">
        <v>725</v>
      </c>
      <c r="C74" s="138"/>
      <c r="D74" s="133"/>
      <c r="F74" s="133"/>
      <c r="G74" s="133"/>
      <c r="H74" s="133"/>
      <c r="I74" s="139"/>
      <c r="J74" s="139"/>
      <c r="K74" s="139"/>
      <c r="L74" s="133"/>
      <c r="M74" s="3"/>
    </row>
    <row r="75" spans="1:16" ht="24" customHeight="1">
      <c r="A75" s="138"/>
      <c r="B75" s="143" t="s">
        <v>520</v>
      </c>
      <c r="C75" s="147" t="s">
        <v>369</v>
      </c>
      <c r="D75" s="148"/>
      <c r="E75" s="133"/>
      <c r="F75" s="133"/>
      <c r="G75" s="133"/>
      <c r="H75" s="133"/>
      <c r="I75" s="133"/>
      <c r="J75" s="133"/>
      <c r="K75" s="133"/>
      <c r="L75" s="149"/>
      <c r="M75" s="149"/>
      <c r="P75" s="146"/>
    </row>
    <row r="76" spans="1:16" ht="24" customHeight="1">
      <c r="A76" s="138"/>
      <c r="B76" s="148" t="s">
        <v>370</v>
      </c>
      <c r="C76" s="148"/>
      <c r="D76" s="133"/>
      <c r="E76" s="133"/>
      <c r="F76" s="133"/>
      <c r="G76" s="133"/>
      <c r="H76" s="133"/>
      <c r="I76" s="133"/>
      <c r="J76" s="133"/>
      <c r="K76" s="133"/>
      <c r="L76" s="149"/>
      <c r="M76" s="149"/>
    </row>
    <row r="77" spans="1:16" ht="24" customHeight="1">
      <c r="A77" s="138"/>
      <c r="B77" s="148" t="s">
        <v>371</v>
      </c>
      <c r="C77" s="148"/>
      <c r="D77" s="133"/>
      <c r="E77" s="133"/>
      <c r="F77" s="133"/>
      <c r="G77" s="133"/>
      <c r="H77" s="133"/>
      <c r="I77" s="133"/>
      <c r="J77" s="133"/>
      <c r="K77" s="133"/>
      <c r="L77" s="149"/>
      <c r="M77" s="149"/>
    </row>
    <row r="78" spans="1:16" ht="24" customHeight="1">
      <c r="A78" s="138"/>
      <c r="B78" s="148" t="s">
        <v>430</v>
      </c>
      <c r="C78" s="148"/>
      <c r="D78" s="133"/>
      <c r="E78" s="133"/>
      <c r="F78" s="133"/>
      <c r="G78" s="133"/>
      <c r="H78" s="133"/>
      <c r="I78" s="133"/>
      <c r="J78" s="133"/>
      <c r="K78" s="133"/>
      <c r="L78" s="149"/>
      <c r="M78" s="149"/>
    </row>
    <row r="79" spans="1:16" ht="24" customHeight="1">
      <c r="A79" s="138"/>
      <c r="B79" s="148" t="s">
        <v>646</v>
      </c>
      <c r="C79" s="148" t="s">
        <v>387</v>
      </c>
      <c r="D79" s="133"/>
      <c r="E79" s="133"/>
      <c r="F79" s="133"/>
      <c r="G79" s="133"/>
      <c r="H79" s="133"/>
      <c r="I79" s="133"/>
      <c r="J79" s="133"/>
      <c r="K79" s="133"/>
      <c r="L79" s="149"/>
      <c r="M79" s="149"/>
    </row>
    <row r="80" spans="1:16" ht="24" customHeight="1">
      <c r="A80" s="138"/>
      <c r="B80" s="148" t="s">
        <v>388</v>
      </c>
      <c r="C80" s="148"/>
      <c r="D80" s="133"/>
      <c r="E80" s="133"/>
      <c r="F80" s="133"/>
      <c r="G80" s="133"/>
      <c r="H80" s="133"/>
      <c r="I80" s="133"/>
      <c r="J80" s="133"/>
      <c r="K80" s="133"/>
      <c r="L80" s="149"/>
      <c r="M80" s="149"/>
    </row>
    <row r="81" spans="1:13" ht="24" customHeight="1">
      <c r="A81" s="133"/>
      <c r="B81" s="148" t="s">
        <v>389</v>
      </c>
      <c r="C81" s="148"/>
      <c r="D81" s="133"/>
      <c r="E81" s="150"/>
      <c r="F81" s="133"/>
      <c r="G81" s="133"/>
      <c r="H81" s="133"/>
      <c r="I81" s="149"/>
      <c r="J81" s="149"/>
      <c r="K81" s="149"/>
      <c r="L81" s="133"/>
      <c r="M81" s="93"/>
    </row>
    <row r="82" spans="1:13" ht="24" customHeight="1">
      <c r="A82" s="133"/>
      <c r="B82" s="148" t="s">
        <v>390</v>
      </c>
      <c r="C82" s="148"/>
      <c r="D82" s="133"/>
      <c r="E82" s="150"/>
      <c r="F82" s="133"/>
      <c r="G82" s="133"/>
      <c r="H82" s="133"/>
      <c r="I82" s="149"/>
      <c r="J82" s="149"/>
      <c r="K82" s="149"/>
      <c r="L82" s="133"/>
      <c r="M82" s="93"/>
    </row>
    <row r="83" spans="1:13" ht="24" customHeight="1">
      <c r="A83" s="133"/>
      <c r="B83" s="148" t="s">
        <v>392</v>
      </c>
      <c r="C83" s="148"/>
      <c r="D83" s="148"/>
      <c r="E83" s="150"/>
      <c r="F83" s="133"/>
      <c r="G83" s="133"/>
      <c r="H83" s="133"/>
      <c r="I83" s="149"/>
      <c r="J83" s="149"/>
      <c r="K83" s="149"/>
      <c r="L83" s="133"/>
      <c r="M83" s="93"/>
    </row>
    <row r="84" spans="1:13" ht="24" customHeight="1">
      <c r="A84" s="133"/>
      <c r="B84" s="148" t="s">
        <v>391</v>
      </c>
      <c r="C84" s="148"/>
      <c r="D84" s="148"/>
      <c r="E84" s="150"/>
      <c r="F84" s="133"/>
      <c r="G84" s="133"/>
      <c r="H84" s="133"/>
      <c r="I84" s="149"/>
      <c r="J84" s="149"/>
      <c r="K84" s="149"/>
      <c r="L84" s="133"/>
      <c r="M84" s="93"/>
    </row>
    <row r="85" spans="1:13" ht="24" customHeight="1">
      <c r="A85" s="133"/>
      <c r="B85" s="133"/>
      <c r="C85" s="148" t="s">
        <v>393</v>
      </c>
      <c r="D85" s="148"/>
      <c r="E85" s="150"/>
      <c r="F85" s="133"/>
      <c r="G85" s="133"/>
      <c r="H85" s="133"/>
      <c r="I85" s="149"/>
      <c r="J85" s="149"/>
      <c r="K85" s="149"/>
      <c r="L85" s="133"/>
      <c r="M85" s="93"/>
    </row>
    <row r="86" spans="1:13" ht="24" customHeight="1">
      <c r="A86" s="133"/>
      <c r="B86" s="148" t="s">
        <v>382</v>
      </c>
      <c r="C86" s="148"/>
      <c r="D86" s="148"/>
      <c r="E86" s="150"/>
      <c r="F86" s="133"/>
      <c r="G86" s="133"/>
      <c r="H86" s="133"/>
      <c r="I86" s="149"/>
      <c r="J86" s="149"/>
      <c r="K86" s="149"/>
      <c r="L86" s="133"/>
      <c r="M86" s="93"/>
    </row>
    <row r="87" spans="1:13" ht="24" customHeight="1">
      <c r="A87" s="133"/>
      <c r="B87" s="148" t="s">
        <v>726</v>
      </c>
      <c r="C87" s="148"/>
      <c r="D87" s="148"/>
      <c r="E87" s="150"/>
      <c r="F87" s="133"/>
      <c r="G87" s="133"/>
      <c r="H87" s="133"/>
      <c r="I87" s="149"/>
      <c r="J87" s="149"/>
      <c r="K87" s="149"/>
      <c r="L87" s="133"/>
      <c r="M87" s="93"/>
    </row>
    <row r="88" spans="1:13" ht="24" customHeight="1">
      <c r="A88" s="133"/>
      <c r="B88" s="148" t="s">
        <v>727</v>
      </c>
      <c r="C88" s="148"/>
      <c r="D88" s="148"/>
      <c r="E88" s="150"/>
      <c r="F88" s="133"/>
      <c r="G88" s="133"/>
      <c r="H88" s="133"/>
      <c r="I88" s="149"/>
      <c r="J88" s="149"/>
      <c r="K88" s="149"/>
      <c r="L88" s="133"/>
      <c r="M88" s="93"/>
    </row>
    <row r="89" spans="1:13" ht="24" customHeight="1">
      <c r="A89" s="133"/>
      <c r="B89" s="148" t="s">
        <v>728</v>
      </c>
      <c r="C89" s="148"/>
      <c r="D89" s="148"/>
      <c r="E89" s="150"/>
      <c r="F89" s="133"/>
      <c r="G89" s="133"/>
      <c r="H89" s="133"/>
      <c r="I89" s="149"/>
      <c r="J89" s="149"/>
      <c r="K89" s="149"/>
      <c r="L89" s="133"/>
      <c r="M89" s="93"/>
    </row>
    <row r="90" spans="1:13" ht="24" customHeight="1">
      <c r="A90" s="133"/>
      <c r="B90" s="148" t="s">
        <v>647</v>
      </c>
      <c r="C90" s="148" t="s">
        <v>386</v>
      </c>
      <c r="D90" s="148"/>
      <c r="E90" s="150"/>
      <c r="F90" s="133"/>
      <c r="G90" s="133"/>
      <c r="H90" s="133"/>
      <c r="I90" s="149"/>
      <c r="J90" s="149"/>
      <c r="K90" s="149"/>
      <c r="L90" s="133"/>
      <c r="M90" s="93"/>
    </row>
    <row r="91" spans="1:13" ht="24" customHeight="1">
      <c r="A91" s="133"/>
      <c r="B91" s="138" t="s">
        <v>385</v>
      </c>
      <c r="C91" s="148"/>
      <c r="D91" s="148"/>
      <c r="E91" s="150"/>
      <c r="F91" s="133"/>
      <c r="G91" s="133"/>
      <c r="H91" s="133"/>
      <c r="I91" s="149"/>
      <c r="J91" s="149"/>
      <c r="K91" s="149"/>
      <c r="L91" s="133"/>
      <c r="M91" s="93"/>
    </row>
    <row r="92" spans="1:13" ht="24" customHeight="1">
      <c r="A92" s="133"/>
      <c r="B92" s="148" t="s">
        <v>649</v>
      </c>
      <c r="C92" s="148"/>
      <c r="D92" s="148"/>
      <c r="E92" s="150"/>
      <c r="F92" s="133"/>
      <c r="G92" s="133"/>
      <c r="H92" s="133"/>
      <c r="I92" s="149"/>
      <c r="J92" s="149"/>
      <c r="K92" s="149"/>
      <c r="L92" s="133"/>
      <c r="M92" s="93"/>
    </row>
    <row r="93" spans="1:13" ht="24" customHeight="1">
      <c r="A93" s="133"/>
      <c r="B93" s="138" t="s">
        <v>383</v>
      </c>
      <c r="C93" s="148"/>
      <c r="D93" s="148"/>
      <c r="E93" s="150"/>
      <c r="F93" s="133"/>
      <c r="G93" s="133"/>
      <c r="H93" s="133"/>
      <c r="I93" s="149"/>
      <c r="J93" s="149"/>
      <c r="K93" s="149"/>
      <c r="L93" s="133"/>
      <c r="M93" s="93"/>
    </row>
    <row r="94" spans="1:13" ht="24" customHeight="1">
      <c r="A94" s="133"/>
      <c r="B94" s="151" t="s">
        <v>384</v>
      </c>
      <c r="C94" s="148"/>
      <c r="D94" s="148"/>
      <c r="E94" s="150"/>
      <c r="F94" s="133"/>
      <c r="G94" s="133"/>
      <c r="H94" s="133"/>
      <c r="I94" s="149"/>
      <c r="J94" s="149"/>
      <c r="K94" s="149"/>
      <c r="L94" s="133"/>
      <c r="M94" s="93"/>
    </row>
    <row r="95" spans="1:13" ht="24" customHeight="1">
      <c r="A95" s="133"/>
      <c r="B95" s="152" t="s">
        <v>648</v>
      </c>
      <c r="C95" s="138" t="s">
        <v>433</v>
      </c>
      <c r="D95" s="138"/>
      <c r="E95" s="153"/>
      <c r="F95" s="153"/>
      <c r="G95" s="153"/>
      <c r="H95" s="153"/>
      <c r="I95" s="153"/>
      <c r="J95" s="153"/>
      <c r="K95" s="153"/>
      <c r="L95" s="154"/>
      <c r="M95" s="154"/>
    </row>
    <row r="96" spans="1:13" ht="24" customHeight="1">
      <c r="A96" s="133"/>
      <c r="B96" s="138" t="s">
        <v>477</v>
      </c>
      <c r="C96" s="155"/>
      <c r="D96" s="133"/>
      <c r="E96" s="153"/>
      <c r="F96" s="153"/>
      <c r="G96" s="153"/>
      <c r="H96" s="153"/>
      <c r="I96" s="153"/>
      <c r="J96" s="153"/>
      <c r="K96" s="153"/>
      <c r="L96" s="154"/>
      <c r="M96" s="154"/>
    </row>
    <row r="97" spans="1:16" ht="24" customHeight="1">
      <c r="A97" s="133"/>
      <c r="B97" s="138" t="s">
        <v>478</v>
      </c>
      <c r="C97" s="155"/>
      <c r="D97" s="133"/>
      <c r="E97" s="153"/>
      <c r="F97" s="153"/>
      <c r="G97" s="153"/>
      <c r="H97" s="153"/>
      <c r="I97" s="153"/>
      <c r="J97" s="153"/>
      <c r="K97" s="153"/>
      <c r="L97" s="154"/>
      <c r="M97" s="154"/>
    </row>
    <row r="98" spans="1:16" ht="24" customHeight="1">
      <c r="A98" s="133"/>
      <c r="B98" s="138" t="s">
        <v>479</v>
      </c>
      <c r="C98" s="155"/>
      <c r="D98" s="133"/>
      <c r="E98" s="153"/>
      <c r="F98" s="153"/>
      <c r="G98" s="153"/>
      <c r="H98" s="153"/>
      <c r="I98" s="153"/>
      <c r="J98" s="153"/>
      <c r="K98" s="153"/>
      <c r="L98" s="154"/>
      <c r="M98" s="154"/>
    </row>
    <row r="99" spans="1:16" ht="24" customHeight="1">
      <c r="A99" s="133"/>
      <c r="B99" s="138" t="s">
        <v>480</v>
      </c>
      <c r="C99" s="155"/>
      <c r="D99" s="133"/>
      <c r="E99" s="153"/>
      <c r="F99" s="153"/>
      <c r="G99" s="153"/>
      <c r="H99" s="153"/>
      <c r="I99" s="153"/>
      <c r="J99" s="153"/>
      <c r="K99" s="153"/>
      <c r="L99" s="154"/>
      <c r="M99" s="154"/>
    </row>
    <row r="100" spans="1:16" ht="24" customHeight="1">
      <c r="A100" s="133"/>
      <c r="B100" s="138" t="s">
        <v>613</v>
      </c>
      <c r="C100" s="138"/>
      <c r="D100" s="138"/>
      <c r="E100" s="141"/>
      <c r="F100" s="133"/>
      <c r="G100" s="153"/>
      <c r="H100" s="153"/>
      <c r="I100" s="153"/>
      <c r="J100" s="153"/>
      <c r="K100" s="153"/>
      <c r="L100" s="154"/>
      <c r="M100" s="154"/>
    </row>
    <row r="101" spans="1:16" ht="24" customHeight="1">
      <c r="A101" s="133"/>
      <c r="B101" s="138"/>
      <c r="C101" s="138"/>
      <c r="D101" s="138"/>
      <c r="E101" s="141"/>
      <c r="F101" s="133"/>
      <c r="G101" s="153"/>
      <c r="H101" s="153"/>
      <c r="I101" s="153"/>
      <c r="J101" s="153"/>
      <c r="K101" s="153"/>
      <c r="L101" s="154"/>
      <c r="M101" s="154"/>
    </row>
    <row r="102" spans="1:16" ht="24.6" customHeight="1">
      <c r="A102" s="427" t="s">
        <v>614</v>
      </c>
      <c r="B102" s="428"/>
      <c r="C102" s="428"/>
      <c r="D102" s="428"/>
      <c r="E102" s="428"/>
      <c r="F102" s="428"/>
      <c r="G102" s="428"/>
      <c r="H102" s="428"/>
      <c r="I102" s="428"/>
      <c r="J102" s="428"/>
      <c r="K102" s="428"/>
      <c r="L102" s="428"/>
      <c r="M102" s="428"/>
    </row>
    <row r="103" spans="1:16" ht="24.6" customHeight="1">
      <c r="A103" s="133"/>
      <c r="B103" s="138"/>
      <c r="C103" s="138"/>
      <c r="D103" s="138"/>
      <c r="E103" s="141"/>
      <c r="F103" s="133"/>
      <c r="G103" s="133"/>
      <c r="H103" s="133"/>
      <c r="I103" s="139"/>
      <c r="J103" s="139"/>
      <c r="K103" s="139"/>
      <c r="L103" s="133"/>
      <c r="M103" s="3"/>
    </row>
    <row r="104" spans="1:16" ht="24.6" customHeight="1">
      <c r="A104" s="133"/>
      <c r="B104" s="143" t="s">
        <v>521</v>
      </c>
      <c r="C104" s="133" t="s">
        <v>434</v>
      </c>
      <c r="D104" s="133"/>
      <c r="E104" s="141"/>
      <c r="F104" s="133"/>
      <c r="G104" s="138"/>
      <c r="H104" s="138"/>
      <c r="I104" s="133"/>
      <c r="J104" s="133"/>
      <c r="K104" s="133"/>
      <c r="L104" s="133"/>
      <c r="M104" s="72"/>
      <c r="O104" s="143"/>
    </row>
    <row r="105" spans="1:16" ht="24.6" customHeight="1">
      <c r="A105" s="133"/>
      <c r="B105" s="133" t="s">
        <v>435</v>
      </c>
      <c r="C105" s="138"/>
      <c r="D105" s="133"/>
      <c r="E105" s="141"/>
      <c r="F105" s="133"/>
      <c r="G105" s="138"/>
      <c r="H105" s="138"/>
      <c r="I105" s="133"/>
      <c r="J105" s="133"/>
      <c r="K105" s="133"/>
      <c r="L105" s="133"/>
      <c r="M105" s="72"/>
      <c r="O105" s="133"/>
      <c r="P105" s="138"/>
    </row>
    <row r="106" spans="1:16" ht="24.6" customHeight="1">
      <c r="A106" s="133"/>
      <c r="B106" s="133" t="s">
        <v>436</v>
      </c>
      <c r="C106" s="138"/>
      <c r="D106" s="133"/>
      <c r="E106" s="141"/>
      <c r="F106" s="133"/>
      <c r="G106" s="138"/>
      <c r="H106" s="138"/>
      <c r="I106" s="133"/>
      <c r="J106" s="133"/>
      <c r="K106" s="133"/>
      <c r="L106" s="133"/>
      <c r="M106" s="72"/>
      <c r="O106" s="133"/>
      <c r="P106" s="138"/>
    </row>
    <row r="107" spans="1:16" ht="24.6" customHeight="1">
      <c r="A107" s="133"/>
      <c r="B107" s="133" t="s">
        <v>437</v>
      </c>
      <c r="C107" s="138"/>
      <c r="D107" s="133"/>
      <c r="E107" s="141"/>
      <c r="F107" s="133"/>
      <c r="G107" s="138"/>
      <c r="H107" s="138"/>
      <c r="I107" s="133"/>
      <c r="J107" s="133"/>
      <c r="K107" s="133"/>
      <c r="L107" s="133"/>
      <c r="M107" s="72"/>
      <c r="O107" s="133"/>
      <c r="P107" s="138"/>
    </row>
    <row r="108" spans="1:16" ht="24.6" customHeight="1">
      <c r="A108" s="133"/>
      <c r="B108" s="133" t="s">
        <v>438</v>
      </c>
      <c r="C108" s="138"/>
      <c r="D108" s="133"/>
      <c r="E108" s="141"/>
      <c r="F108" s="133"/>
      <c r="G108" s="138"/>
      <c r="H108" s="138"/>
      <c r="I108" s="133"/>
      <c r="J108" s="133"/>
      <c r="K108" s="133"/>
      <c r="L108" s="133"/>
      <c r="M108" s="72"/>
      <c r="O108" s="133"/>
      <c r="P108" s="138"/>
    </row>
    <row r="109" spans="1:16" ht="24.6" customHeight="1">
      <c r="A109" s="133"/>
      <c r="B109" s="133" t="s">
        <v>439</v>
      </c>
      <c r="C109" s="138"/>
      <c r="D109" s="133"/>
      <c r="E109" s="141"/>
      <c r="F109" s="133"/>
      <c r="G109" s="138"/>
      <c r="H109" s="138"/>
      <c r="I109" s="133"/>
      <c r="J109" s="133"/>
      <c r="K109" s="133"/>
      <c r="L109" s="133"/>
      <c r="M109" s="72"/>
      <c r="O109" s="133"/>
      <c r="P109" s="138"/>
    </row>
    <row r="110" spans="1:16" ht="24.6" customHeight="1">
      <c r="A110" s="133"/>
      <c r="B110" s="133" t="s">
        <v>440</v>
      </c>
      <c r="C110" s="138"/>
      <c r="D110" s="133"/>
      <c r="E110" s="141"/>
      <c r="F110" s="133"/>
      <c r="G110" s="138"/>
      <c r="H110" s="138"/>
      <c r="I110" s="133"/>
      <c r="J110" s="133"/>
      <c r="K110" s="133"/>
      <c r="L110" s="133"/>
      <c r="M110" s="72"/>
      <c r="O110" s="133"/>
      <c r="P110" s="138"/>
    </row>
    <row r="111" spans="1:16" ht="24.6" customHeight="1">
      <c r="A111" s="133"/>
      <c r="B111" s="133" t="s">
        <v>441</v>
      </c>
      <c r="C111" s="138"/>
      <c r="D111" s="133"/>
      <c r="E111" s="141"/>
      <c r="F111" s="133"/>
      <c r="G111" s="138"/>
      <c r="H111" s="138"/>
      <c r="I111" s="133"/>
      <c r="J111" s="133"/>
      <c r="K111" s="133"/>
      <c r="L111" s="133"/>
      <c r="M111" s="72"/>
      <c r="O111" s="133"/>
      <c r="P111" s="138"/>
    </row>
    <row r="112" spans="1:16" ht="24.6" customHeight="1">
      <c r="A112" s="133"/>
      <c r="B112" s="133" t="s">
        <v>442</v>
      </c>
      <c r="C112" s="138"/>
      <c r="D112" s="133"/>
      <c r="E112" s="141"/>
      <c r="F112" s="133"/>
      <c r="G112" s="138"/>
      <c r="H112" s="138"/>
      <c r="I112" s="133"/>
      <c r="J112" s="133"/>
      <c r="K112" s="133"/>
      <c r="L112" s="133"/>
      <c r="M112" s="72"/>
      <c r="O112" s="133"/>
      <c r="P112" s="138"/>
    </row>
    <row r="113" spans="1:16" ht="24.6" customHeight="1">
      <c r="A113" s="133"/>
      <c r="B113" s="133" t="s">
        <v>443</v>
      </c>
      <c r="C113" s="138"/>
      <c r="D113" s="133"/>
      <c r="E113" s="141"/>
      <c r="F113" s="133"/>
      <c r="G113" s="138"/>
      <c r="H113" s="138"/>
      <c r="I113" s="133"/>
      <c r="J113" s="133"/>
      <c r="K113" s="133"/>
      <c r="L113" s="133"/>
      <c r="M113" s="72"/>
      <c r="O113" s="133"/>
      <c r="P113" s="138"/>
    </row>
    <row r="114" spans="1:16" ht="24.6" customHeight="1">
      <c r="A114" s="133"/>
      <c r="B114" s="133" t="s">
        <v>650</v>
      </c>
      <c r="C114" s="138"/>
      <c r="D114" s="133"/>
      <c r="E114" s="141"/>
      <c r="F114" s="133"/>
      <c r="G114" s="138"/>
      <c r="H114" s="138"/>
      <c r="I114" s="133"/>
      <c r="J114" s="133"/>
      <c r="K114" s="133"/>
      <c r="L114" s="133"/>
      <c r="M114" s="72"/>
      <c r="O114" s="133"/>
      <c r="P114" s="138"/>
    </row>
    <row r="115" spans="1:16" ht="24.6" customHeight="1">
      <c r="A115" s="133"/>
      <c r="B115" s="133"/>
      <c r="C115" s="133" t="s">
        <v>445</v>
      </c>
      <c r="D115" s="133"/>
      <c r="E115" s="141"/>
      <c r="F115" s="133"/>
      <c r="G115" s="138"/>
      <c r="H115" s="138"/>
      <c r="I115" s="133"/>
      <c r="J115" s="133"/>
      <c r="K115" s="133"/>
      <c r="L115" s="133"/>
      <c r="M115" s="72"/>
      <c r="P115" s="138"/>
    </row>
    <row r="116" spans="1:16" ht="24.6" customHeight="1">
      <c r="A116" s="133"/>
      <c r="B116" s="133" t="s">
        <v>444</v>
      </c>
      <c r="C116" s="133"/>
      <c r="D116" s="133"/>
      <c r="E116" s="141"/>
      <c r="F116" s="133"/>
      <c r="G116" s="133"/>
      <c r="H116" s="133"/>
      <c r="I116" s="139"/>
      <c r="J116" s="139"/>
      <c r="K116" s="139"/>
      <c r="L116" s="133"/>
      <c r="M116" s="3"/>
      <c r="P116" s="138"/>
    </row>
    <row r="117" spans="1:16" ht="24.6" customHeight="1">
      <c r="A117" s="131" t="s">
        <v>378</v>
      </c>
      <c r="B117" s="136" t="s">
        <v>373</v>
      </c>
      <c r="C117" s="156"/>
      <c r="D117" s="133"/>
      <c r="E117" s="141"/>
      <c r="F117" s="133"/>
      <c r="I117" s="133"/>
      <c r="J117" s="133"/>
      <c r="K117" s="133"/>
      <c r="L117" s="133"/>
      <c r="M117" s="72"/>
    </row>
    <row r="118" spans="1:16" ht="24.6" customHeight="1">
      <c r="A118" s="131"/>
      <c r="B118" s="136"/>
      <c r="C118" s="133" t="s">
        <v>394</v>
      </c>
      <c r="D118" s="133"/>
      <c r="E118" s="141"/>
      <c r="F118" s="133"/>
      <c r="I118" s="133"/>
      <c r="J118" s="133"/>
      <c r="K118" s="133"/>
      <c r="L118" s="133"/>
      <c r="M118" s="72"/>
    </row>
    <row r="119" spans="1:16" ht="24.6" customHeight="1">
      <c r="A119" s="131"/>
      <c r="B119" s="138" t="s">
        <v>395</v>
      </c>
      <c r="C119" s="133"/>
      <c r="D119" s="133"/>
      <c r="E119" s="141"/>
      <c r="F119" s="133"/>
      <c r="I119" s="133"/>
      <c r="J119" s="133"/>
      <c r="K119" s="133"/>
      <c r="L119" s="133"/>
      <c r="M119" s="72"/>
    </row>
    <row r="120" spans="1:16" ht="24.6" customHeight="1">
      <c r="A120" s="131"/>
      <c r="B120" s="138" t="s">
        <v>396</v>
      </c>
      <c r="C120" s="156"/>
      <c r="D120" s="133"/>
      <c r="E120" s="141"/>
      <c r="F120" s="133"/>
      <c r="I120" s="133"/>
      <c r="J120" s="133"/>
      <c r="K120" s="133"/>
      <c r="L120" s="133"/>
      <c r="M120" s="72"/>
    </row>
    <row r="121" spans="1:16" ht="24.6" customHeight="1">
      <c r="A121" s="131"/>
      <c r="B121" s="133" t="s">
        <v>398</v>
      </c>
      <c r="C121" s="156"/>
      <c r="D121" s="133"/>
      <c r="E121" s="141"/>
      <c r="F121" s="133"/>
      <c r="I121" s="133"/>
      <c r="J121" s="133"/>
      <c r="K121" s="133"/>
      <c r="L121" s="133"/>
      <c r="M121" s="72"/>
    </row>
    <row r="122" spans="1:16" ht="24.6" customHeight="1">
      <c r="A122" s="131"/>
      <c r="B122" s="133" t="s">
        <v>616</v>
      </c>
      <c r="C122" s="156"/>
      <c r="D122" s="133"/>
      <c r="E122" s="141"/>
      <c r="F122" s="133"/>
      <c r="I122" s="133"/>
      <c r="J122" s="133"/>
      <c r="K122" s="133"/>
      <c r="L122" s="133"/>
      <c r="M122" s="72"/>
    </row>
    <row r="123" spans="1:16" ht="24.6" customHeight="1">
      <c r="A123" s="131"/>
      <c r="B123" s="133" t="s">
        <v>617</v>
      </c>
      <c r="C123" s="156"/>
      <c r="D123" s="133"/>
      <c r="E123" s="141"/>
      <c r="F123" s="133"/>
      <c r="I123" s="133"/>
      <c r="J123" s="133"/>
      <c r="K123" s="133"/>
      <c r="L123" s="133"/>
      <c r="M123" s="72"/>
    </row>
    <row r="124" spans="1:16" ht="24.6" customHeight="1">
      <c r="A124" s="133"/>
      <c r="B124" s="133"/>
      <c r="C124" s="133"/>
      <c r="D124" s="133"/>
      <c r="E124" s="141"/>
      <c r="F124" s="133"/>
      <c r="I124" s="405" t="s">
        <v>615</v>
      </c>
      <c r="J124" s="405"/>
      <c r="K124" s="405"/>
      <c r="L124" s="405"/>
      <c r="M124" s="405"/>
    </row>
    <row r="125" spans="1:16" ht="24.6" customHeight="1">
      <c r="A125" s="133"/>
      <c r="B125" s="133"/>
      <c r="C125" s="133"/>
      <c r="D125" s="133"/>
      <c r="E125" s="141"/>
      <c r="F125" s="133"/>
      <c r="I125" s="157" t="s">
        <v>374</v>
      </c>
      <c r="J125" s="129"/>
      <c r="K125" s="157" t="s">
        <v>375</v>
      </c>
      <c r="L125" s="129"/>
      <c r="M125" s="157" t="s">
        <v>376</v>
      </c>
    </row>
    <row r="126" spans="1:16" ht="24.6" customHeight="1">
      <c r="A126" s="133"/>
      <c r="B126" s="133" t="s">
        <v>377</v>
      </c>
      <c r="C126" s="133"/>
      <c r="D126" s="133"/>
      <c r="E126" s="141"/>
      <c r="F126" s="133"/>
      <c r="I126" s="133"/>
      <c r="J126" s="133"/>
      <c r="K126" s="133"/>
      <c r="L126" s="133"/>
      <c r="M126" s="72"/>
    </row>
    <row r="127" spans="1:16" ht="24.6" customHeight="1">
      <c r="A127" s="133"/>
      <c r="B127" s="133"/>
      <c r="C127" s="133" t="s">
        <v>664</v>
      </c>
      <c r="D127" s="133"/>
      <c r="E127" s="141"/>
      <c r="F127" s="133"/>
      <c r="I127" s="94">
        <v>0</v>
      </c>
      <c r="J127" s="94"/>
      <c r="K127" s="94">
        <v>10000000</v>
      </c>
      <c r="L127" s="94"/>
      <c r="M127" s="94">
        <f>I127+K127</f>
        <v>10000000</v>
      </c>
    </row>
    <row r="128" spans="1:16" ht="24.6" customHeight="1">
      <c r="A128" s="133"/>
      <c r="B128" s="133"/>
      <c r="C128" s="323" t="s">
        <v>466</v>
      </c>
      <c r="D128" s="133"/>
      <c r="E128" s="141"/>
      <c r="F128" s="133"/>
      <c r="I128" s="94">
        <v>10000000</v>
      </c>
      <c r="J128" s="94"/>
      <c r="K128" s="94">
        <v>-10000000</v>
      </c>
      <c r="L128" s="94"/>
      <c r="M128" s="94">
        <f>I128+K128</f>
        <v>0</v>
      </c>
    </row>
    <row r="131" spans="1:4" ht="26.25" customHeight="1">
      <c r="A131" s="131"/>
      <c r="B131" s="136"/>
      <c r="C131" s="133"/>
      <c r="D131" s="133"/>
    </row>
    <row r="132" spans="1:4" ht="26.25" customHeight="1">
      <c r="A132" s="133"/>
      <c r="C132" s="138"/>
      <c r="D132" s="133"/>
    </row>
    <row r="133" spans="1:4" ht="26.25" customHeight="1">
      <c r="B133" s="138"/>
    </row>
    <row r="134" spans="1:4" ht="26.25" customHeight="1">
      <c r="A134" s="138"/>
      <c r="B134" s="138"/>
      <c r="C134" s="138"/>
      <c r="D134" s="138"/>
    </row>
  </sheetData>
  <mergeCells count="5">
    <mergeCell ref="I124:M124"/>
    <mergeCell ref="A1:M1"/>
    <mergeCell ref="A28:M28"/>
    <mergeCell ref="A62:M62"/>
    <mergeCell ref="A102:M102"/>
  </mergeCells>
  <pageMargins left="0.78740157480314965" right="0.23622047244094491" top="0.59055118110236227" bottom="0.51181102362204722" header="0.31496062992125984" footer="0.27559055118110237"/>
  <pageSetup paperSize="9" scale="85" fitToHeight="0" orientation="portrait" r:id="rId1"/>
  <rowBreaks count="3" manualBreakCount="3">
    <brk id="27" max="13" man="1"/>
    <brk id="61" max="13" man="1"/>
    <brk id="101" max="1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D226E-8BBC-4351-B0C7-FA44B4A3E8D5}">
  <dimension ref="A1:N24"/>
  <sheetViews>
    <sheetView zoomScaleNormal="100" zoomScaleSheetLayoutView="100" workbookViewId="0">
      <selection activeCell="N9" sqref="N9"/>
    </sheetView>
  </sheetViews>
  <sheetFormatPr defaultColWidth="9" defaultRowHeight="27" customHeight="1"/>
  <cols>
    <col min="1" max="1" width="3.625" style="130" customWidth="1"/>
    <col min="2" max="2" width="2.375" style="130" customWidth="1"/>
    <col min="3" max="6" width="9.125" style="130" customWidth="1"/>
    <col min="7" max="7" width="1.75" style="130" customWidth="1"/>
    <col min="8" max="8" width="15.75" style="130" customWidth="1"/>
    <col min="9" max="9" width="1.75" style="130" customWidth="1"/>
    <col min="10" max="10" width="15.75" style="130" customWidth="1"/>
    <col min="11" max="11" width="1.75" style="130" customWidth="1"/>
    <col min="12" max="12" width="15.75" style="130" customWidth="1"/>
    <col min="13" max="13" width="1.75" style="130" customWidth="1"/>
    <col min="14" max="14" width="15.75" style="130" customWidth="1"/>
    <col min="15" max="15" width="1" style="130" customWidth="1"/>
    <col min="16" max="16384" width="9" style="130"/>
  </cols>
  <sheetData>
    <row r="1" spans="1:14" ht="25.5" customHeight="1">
      <c r="A1" s="408" t="s">
        <v>663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</row>
    <row r="2" spans="1:14" ht="25.5" customHeight="1">
      <c r="A2" s="128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4" ht="25.5" customHeight="1">
      <c r="A3" s="131" t="s">
        <v>426</v>
      </c>
      <c r="B3" s="132" t="s">
        <v>729</v>
      </c>
      <c r="C3" s="133"/>
      <c r="D3" s="133"/>
      <c r="E3" s="133"/>
      <c r="F3" s="134"/>
      <c r="G3" s="133"/>
      <c r="H3" s="133"/>
      <c r="I3" s="133"/>
      <c r="J3" s="133"/>
      <c r="K3" s="133"/>
      <c r="L3" s="135"/>
      <c r="M3" s="135"/>
      <c r="N3" s="135"/>
    </row>
    <row r="4" spans="1:14" ht="25.5" customHeight="1">
      <c r="A4" s="133"/>
      <c r="B4" s="133"/>
      <c r="C4" s="133"/>
      <c r="D4" s="133"/>
      <c r="E4" s="133"/>
      <c r="F4" s="134"/>
      <c r="G4" s="133"/>
      <c r="H4" s="164"/>
      <c r="I4" s="164"/>
      <c r="J4" s="164"/>
      <c r="K4" s="164"/>
      <c r="L4" s="242"/>
      <c r="M4" s="242"/>
      <c r="N4" s="373" t="s">
        <v>653</v>
      </c>
    </row>
    <row r="5" spans="1:14" ht="25.5" customHeight="1">
      <c r="A5" s="133"/>
      <c r="B5" s="133"/>
      <c r="C5" s="133"/>
      <c r="D5" s="133"/>
      <c r="E5" s="133"/>
      <c r="F5" s="134"/>
      <c r="G5" s="133"/>
      <c r="H5" s="429" t="s">
        <v>152</v>
      </c>
      <c r="I5" s="429"/>
      <c r="J5" s="429"/>
      <c r="K5" s="374"/>
      <c r="L5" s="429" t="s">
        <v>52</v>
      </c>
      <c r="M5" s="429"/>
      <c r="N5" s="429"/>
    </row>
    <row r="6" spans="1:14" ht="25.5" customHeight="1">
      <c r="A6" s="133"/>
      <c r="B6" s="133"/>
      <c r="C6" s="133"/>
      <c r="D6" s="133"/>
      <c r="E6" s="133"/>
      <c r="F6" s="134"/>
      <c r="G6" s="133"/>
      <c r="H6" s="375" t="s">
        <v>484</v>
      </c>
      <c r="I6" s="376"/>
      <c r="J6" s="375" t="s">
        <v>486</v>
      </c>
      <c r="K6" s="376"/>
      <c r="L6" s="375" t="s">
        <v>484</v>
      </c>
      <c r="M6" s="376"/>
      <c r="N6" s="375" t="s">
        <v>486</v>
      </c>
    </row>
    <row r="7" spans="1:14" ht="27" customHeight="1">
      <c r="B7" s="240" t="s">
        <v>654</v>
      </c>
      <c r="C7" s="132"/>
      <c r="D7" s="132"/>
      <c r="E7" s="132"/>
      <c r="F7" s="239"/>
      <c r="G7" s="239"/>
      <c r="H7" s="239"/>
      <c r="I7" s="239"/>
      <c r="J7" s="239"/>
      <c r="K7" s="239"/>
      <c r="L7" s="239"/>
      <c r="M7" s="239"/>
      <c r="N7" s="239"/>
    </row>
    <row r="8" spans="1:14" ht="27" customHeight="1" thickBot="1">
      <c r="B8" s="132"/>
      <c r="C8" s="240" t="s">
        <v>655</v>
      </c>
      <c r="D8" s="240"/>
      <c r="E8" s="240"/>
      <c r="F8" s="239"/>
      <c r="G8" s="239"/>
      <c r="H8" s="377">
        <v>-17919655.229999997</v>
      </c>
      <c r="I8" s="378"/>
      <c r="J8" s="377">
        <v>-49635234.420000002</v>
      </c>
      <c r="K8" s="378"/>
      <c r="L8" s="377">
        <v>-18158984.68</v>
      </c>
      <c r="M8" s="378"/>
      <c r="N8" s="377">
        <v>-49594734.420000002</v>
      </c>
    </row>
    <row r="9" spans="1:14" ht="27" customHeight="1" thickTop="1">
      <c r="B9" s="239"/>
      <c r="C9" s="134"/>
      <c r="D9" s="134"/>
      <c r="E9" s="134"/>
      <c r="F9" s="239"/>
      <c r="G9" s="239"/>
      <c r="H9" s="239"/>
      <c r="I9" s="239"/>
      <c r="J9" s="239"/>
      <c r="K9" s="239"/>
      <c r="L9" s="239"/>
      <c r="M9" s="239"/>
      <c r="N9" s="239"/>
    </row>
    <row r="10" spans="1:14" ht="27" customHeight="1">
      <c r="B10" s="134" t="s">
        <v>656</v>
      </c>
      <c r="C10" s="134"/>
      <c r="D10" s="134"/>
      <c r="E10" s="134"/>
      <c r="F10" s="239"/>
      <c r="G10" s="239"/>
      <c r="H10" s="239"/>
      <c r="I10" s="239"/>
      <c r="J10" s="239"/>
      <c r="K10" s="239"/>
      <c r="L10" s="239"/>
      <c r="M10" s="239"/>
      <c r="N10" s="239"/>
    </row>
    <row r="11" spans="1:14" ht="27" customHeight="1">
      <c r="B11" s="239"/>
      <c r="C11" s="134" t="s">
        <v>657</v>
      </c>
      <c r="D11" s="134"/>
      <c r="E11" s="134"/>
      <c r="F11" s="239"/>
      <c r="G11" s="239"/>
      <c r="H11" s="378">
        <v>0</v>
      </c>
      <c r="I11" s="378"/>
      <c r="J11" s="378">
        <v>3613536044</v>
      </c>
      <c r="K11" s="378"/>
      <c r="L11" s="378">
        <v>0</v>
      </c>
      <c r="M11" s="378"/>
      <c r="N11" s="378">
        <v>3613536044</v>
      </c>
    </row>
    <row r="12" spans="1:14" ht="27" customHeight="1">
      <c r="B12" s="239"/>
      <c r="C12" s="134" t="s">
        <v>658</v>
      </c>
      <c r="D12" s="134"/>
      <c r="E12" s="134"/>
      <c r="F12" s="239"/>
      <c r="G12" s="239"/>
      <c r="H12" s="378">
        <v>4548172413</v>
      </c>
      <c r="I12" s="378"/>
      <c r="J12" s="378">
        <v>0</v>
      </c>
      <c r="K12" s="378"/>
      <c r="L12" s="378">
        <v>4548172413</v>
      </c>
      <c r="M12" s="378"/>
      <c r="N12" s="378">
        <v>0</v>
      </c>
    </row>
    <row r="13" spans="1:14" ht="27" customHeight="1">
      <c r="B13" s="134" t="s">
        <v>659</v>
      </c>
      <c r="C13" s="134"/>
      <c r="D13" s="134"/>
      <c r="E13" s="134"/>
      <c r="F13" s="239"/>
      <c r="G13" s="239"/>
      <c r="H13" s="378">
        <v>0</v>
      </c>
      <c r="I13" s="378"/>
      <c r="J13" s="378">
        <f>934636369-514690164.85</f>
        <v>419946204.14999998</v>
      </c>
      <c r="K13" s="378"/>
      <c r="L13" s="378">
        <v>0</v>
      </c>
      <c r="M13" s="378"/>
      <c r="N13" s="378">
        <f>934636369-514690164.85</f>
        <v>419946204.14999998</v>
      </c>
    </row>
    <row r="14" spans="1:14" ht="27" customHeight="1">
      <c r="B14" s="134" t="s">
        <v>660</v>
      </c>
      <c r="C14" s="134"/>
      <c r="D14" s="134"/>
      <c r="E14" s="134"/>
      <c r="F14" s="239"/>
      <c r="G14" s="239"/>
      <c r="H14" s="379">
        <v>10632885.470000001</v>
      </c>
      <c r="I14" s="378"/>
      <c r="J14" s="379">
        <v>0</v>
      </c>
      <c r="K14" s="378"/>
      <c r="L14" s="379">
        <v>10632885.470000001</v>
      </c>
      <c r="M14" s="378"/>
      <c r="N14" s="379">
        <v>0</v>
      </c>
    </row>
    <row r="15" spans="1:14" ht="27" customHeight="1">
      <c r="B15" s="240" t="s">
        <v>661</v>
      </c>
      <c r="C15" s="240"/>
      <c r="D15" s="240"/>
      <c r="E15" s="240"/>
      <c r="F15" s="239"/>
      <c r="G15" s="239"/>
    </row>
    <row r="16" spans="1:14" ht="27" customHeight="1">
      <c r="B16" s="240"/>
      <c r="C16" s="240" t="s">
        <v>662</v>
      </c>
      <c r="D16" s="240"/>
      <c r="E16" s="240"/>
      <c r="F16" s="239"/>
      <c r="G16" s="239"/>
      <c r="H16" s="378">
        <f>SUM(H11:H14)</f>
        <v>4558805298.4700003</v>
      </c>
      <c r="I16" s="378"/>
      <c r="J16" s="378">
        <f>SUM(J11:J14)</f>
        <v>4033482248.1500001</v>
      </c>
      <c r="K16" s="378"/>
      <c r="L16" s="378">
        <f>SUM(L11:L14)</f>
        <v>4558805298.4700003</v>
      </c>
      <c r="M16" s="378"/>
      <c r="N16" s="378">
        <f>SUM(N11:N14)</f>
        <v>4033482248.1500001</v>
      </c>
    </row>
    <row r="17" spans="1:14" ht="27" customHeight="1" thickBot="1">
      <c r="B17" s="240" t="s">
        <v>682</v>
      </c>
      <c r="C17" s="134"/>
      <c r="D17" s="134"/>
      <c r="E17" s="134"/>
      <c r="F17" s="239"/>
      <c r="G17" s="239"/>
      <c r="H17" s="380">
        <f>+H8/H16</f>
        <v>-3.930778802072132E-3</v>
      </c>
      <c r="I17" s="378"/>
      <c r="J17" s="380">
        <f>+J8/J16</f>
        <v>-1.2305802124892389E-2</v>
      </c>
      <c r="K17" s="378"/>
      <c r="L17" s="380">
        <f>+L8/L16</f>
        <v>-3.9832770849183696E-3</v>
      </c>
      <c r="M17" s="378"/>
      <c r="N17" s="380">
        <f>+N8/N16</f>
        <v>-1.2295761173300604E-2</v>
      </c>
    </row>
    <row r="18" spans="1:14" ht="27" customHeight="1" thickTop="1"/>
    <row r="19" spans="1:14" ht="27" customHeight="1">
      <c r="C19" s="134" t="s">
        <v>680</v>
      </c>
      <c r="D19" s="134"/>
      <c r="E19" s="134"/>
    </row>
    <row r="20" spans="1:14" ht="27" customHeight="1">
      <c r="B20" s="134" t="s">
        <v>681</v>
      </c>
    </row>
    <row r="22" spans="1:14" ht="27" customHeight="1">
      <c r="A22" s="131" t="s">
        <v>651</v>
      </c>
      <c r="B22" s="136" t="s">
        <v>730</v>
      </c>
      <c r="C22" s="133"/>
      <c r="D22" s="133"/>
      <c r="E22" s="133"/>
    </row>
    <row r="23" spans="1:14" ht="27" customHeight="1">
      <c r="A23" s="133"/>
      <c r="B23" s="137"/>
      <c r="C23" s="138" t="s">
        <v>731</v>
      </c>
      <c r="D23" s="138"/>
      <c r="E23" s="138"/>
    </row>
    <row r="24" spans="1:14" ht="27" customHeight="1">
      <c r="A24" s="137"/>
      <c r="B24" s="138"/>
      <c r="C24" s="137"/>
      <c r="D24" s="137"/>
      <c r="E24" s="137"/>
    </row>
  </sheetData>
  <mergeCells count="3">
    <mergeCell ref="A1:N1"/>
    <mergeCell ref="H5:J5"/>
    <mergeCell ref="L5:N5"/>
  </mergeCells>
  <pageMargins left="0.78740157480314965" right="0.31496062992125984" top="0.62992125984251968" bottom="0.39370078740157483" header="0.31496062992125984" footer="0.31496062992125984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8ddf728-707d-4041-94c9-c5d426ec9020" xsi:nil="true"/>
    <_x0e2b__x0e21__x0e32__x0e22__x0e40__x0e2b__x0e15__x0e38_ xmlns="68ddf728-707d-4041-94c9-c5d426ec9020" xsi:nil="true"/>
    <Reviewer_x0020_Sign_x002d_off xmlns="68ddf728-707d-4041-94c9-c5d426ec902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8A3CD1F4F07D4490B812846ECB0CD9" ma:contentTypeVersion="7" ma:contentTypeDescription="Create a new document." ma:contentTypeScope="" ma:versionID="e1a106d66b4b1a6a70405ae9b7006ab3">
  <xsd:schema xmlns:xsd="http://www.w3.org/2001/XMLSchema" xmlns:xs="http://www.w3.org/2001/XMLSchema" xmlns:p="http://schemas.microsoft.com/office/2006/metadata/properties" xmlns:ns2="68ddf728-707d-4041-94c9-c5d426ec9020" targetNamespace="http://schemas.microsoft.com/office/2006/metadata/properties" ma:root="true" ma:fieldsID="2863e98758f7080ae03f7faca4f1a831" ns2:_="">
    <xsd:import namespace="68ddf728-707d-4041-94c9-c5d426ec90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df728-707d-4041-94c9-c5d426ec902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3E4424-972D-4114-ABA0-251CD11276F1}">
  <ds:schemaRefs>
    <ds:schemaRef ds:uri="http://schemas.microsoft.com/office/2006/metadata/properties"/>
    <ds:schemaRef ds:uri="http://purl.org/dc/terms/"/>
    <ds:schemaRef ds:uri="68ddf728-707d-4041-94c9-c5d426ec9020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C762C78-1380-4879-9753-A2B7F9F41E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df728-707d-4041-94c9-c5d426ec9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7E190C-CE24-486D-B352-0CE36DF5B5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13</vt:i4>
      </vt:variant>
    </vt:vector>
  </HeadingPairs>
  <TitlesOfParts>
    <vt:vector size="32" baseType="lpstr">
      <vt:lpstr>p1-2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p12-13</vt:lpstr>
      <vt:lpstr>P14-15</vt:lpstr>
      <vt:lpstr>p16</vt:lpstr>
      <vt:lpstr>p17-18</vt:lpstr>
      <vt:lpstr>p19</vt:lpstr>
      <vt:lpstr>p20</vt:lpstr>
      <vt:lpstr>p21</vt:lpstr>
      <vt:lpstr>p22-25</vt:lpstr>
      <vt:lpstr>P26</vt:lpstr>
      <vt:lpstr>'P14-15'!_Hlk78751014</vt:lpstr>
      <vt:lpstr>'p11'!Print_Area</vt:lpstr>
      <vt:lpstr>'p1-2'!Print_Area</vt:lpstr>
      <vt:lpstr>'p12-13'!Print_Area</vt:lpstr>
      <vt:lpstr>'P14-15'!Print_Area</vt:lpstr>
      <vt:lpstr>'p16'!Print_Area</vt:lpstr>
      <vt:lpstr>'p21'!Print_Area</vt:lpstr>
      <vt:lpstr>'p22-25'!Print_Area</vt:lpstr>
      <vt:lpstr>'P3'!Print_Area</vt:lpstr>
      <vt:lpstr>'p4'!Print_Area</vt:lpstr>
      <vt:lpstr>'p7'!Print_Area</vt:lpstr>
      <vt:lpstr>'p8'!Print_Area</vt:lpstr>
      <vt:lpstr>'p9'!Print_Area</vt:lpstr>
    </vt:vector>
  </TitlesOfParts>
  <Manager/>
  <Company>D I A International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boonrat</dc:creator>
  <cp:keywords/>
  <dc:description/>
  <cp:lastModifiedBy>อรอุมา เจือเสถียรรัตน์</cp:lastModifiedBy>
  <cp:revision/>
  <cp:lastPrinted>2025-05-14T10:25:21Z</cp:lastPrinted>
  <dcterms:created xsi:type="dcterms:W3CDTF">2000-05-27T04:39:49Z</dcterms:created>
  <dcterms:modified xsi:type="dcterms:W3CDTF">2025-05-14T16:05:00Z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0x010100758A3CD1F4F07D4490B812846ECB0CD9</vt:lpwstr>
  </property>
</Properties>
</file>