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tammakitsirichok\Desktop\TU\2025\Q1-2025\SET\"/>
    </mc:Choice>
  </mc:AlternateContent>
  <xr:revisionPtr revIDLastSave="0" documentId="13_ncr:1_{AF7D303E-A523-46A5-AAF9-A8E07677BA73}" xr6:coauthVersionLast="47" xr6:coauthVersionMax="47" xr10:uidLastSave="{00000000-0000-0000-0000-000000000000}"/>
  <bookViews>
    <workbookView xWindow="-110" yWindow="-110" windowWidth="19420" windowHeight="10300" xr2:uid="{867031A3-841E-48D8-B531-9A53977D9145}"/>
  </bookViews>
  <sheets>
    <sheet name="BS" sheetId="7" r:id="rId1"/>
    <sheet name="PL" sheetId="3" r:id="rId2"/>
    <sheet name="SH-Conso" sheetId="5" r:id="rId3"/>
    <sheet name="SH-Seperate" sheetId="6" r:id="rId4"/>
    <sheet name="CF" sheetId="4" r:id="rId5"/>
  </sheets>
  <definedNames>
    <definedName name="_Hlk120336604" localSheetId="4">CF!#REF!</definedName>
    <definedName name="DS_20231106tufs3q2023th.pdf_page.12_709893794" localSheetId="4" hidden="1">CF!$L$9</definedName>
    <definedName name="DS_20231106tufs3q2023th.pdf_page.6_348208990" localSheetId="1" hidden="1">PL!$L$10</definedName>
    <definedName name="DS_20231106tufs3q2023th.pdf_page.7_48454582" localSheetId="1" hidden="1">PL!$L$49</definedName>
    <definedName name="DS_TU_Q224_FSTH.pdf_page.4_711621045" localSheetId="0" hidden="1">BS!$L$10</definedName>
    <definedName name="DS_TU_Q224_FSTH.pdf_page.5_367681713" localSheetId="0" hidden="1">BS!#REF!</definedName>
    <definedName name="DS_TU_Q224_FSTH.pdf_page.6_692737335" localSheetId="0" hidden="1">BS!#REF!</definedName>
    <definedName name="_xlnm.Print_Area" localSheetId="0">BS!$A$1:$J$105</definedName>
    <definedName name="_xlnm.Print_Area" localSheetId="4">CF!$A$1:$J$85</definedName>
    <definedName name="_xlnm.Print_Area" localSheetId="1">PL!$A$1:$J$78</definedName>
    <definedName name="_xlnm.Print_Area" localSheetId="2">'SH-Conso'!$A$1:$AJ$45</definedName>
    <definedName name="_xlnm.Print_Area" localSheetId="3">'SH-Seperate'!$A$1:$X$40</definedName>
    <definedName name="_xlnm.Print_Titles" localSheetId="2">'SH-Conso'!$1:$12</definedName>
    <definedName name="Z_A3B3E038_AAE0_4F24_B01A_BCF5B017EAC3_.wvu.PrintArea" localSheetId="0" hidden="1">BS!$A$1:$J$104</definedName>
    <definedName name="Z_A3B3E038_AAE0_4F24_B01A_BCF5B017EAC3_.wvu.PrintArea" localSheetId="4" hidden="1">CF!$A$1:$J$82</definedName>
    <definedName name="Z_A3B3E038_AAE0_4F24_B01A_BCF5B017EAC3_.wvu.PrintArea" localSheetId="1" hidden="1">PL!$A$1:$J$78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0" i="7" l="1"/>
  <c r="H40" i="7"/>
  <c r="F40" i="7"/>
  <c r="D40" i="7"/>
  <c r="J38" i="7"/>
  <c r="H38" i="7"/>
  <c r="F38" i="7"/>
  <c r="D38" i="7"/>
  <c r="J21" i="7"/>
  <c r="H21" i="7"/>
  <c r="F21" i="7"/>
  <c r="D21" i="7"/>
  <c r="J72" i="7"/>
  <c r="H72" i="7"/>
  <c r="F72" i="7"/>
  <c r="D72" i="7"/>
  <c r="J60" i="7"/>
  <c r="H60" i="7"/>
  <c r="F60" i="7"/>
  <c r="D60" i="7"/>
  <c r="J70" i="7"/>
  <c r="H70" i="7"/>
  <c r="F70" i="7"/>
  <c r="D70" i="7"/>
</calcChain>
</file>

<file path=xl/sharedStrings.xml><?xml version="1.0" encoding="utf-8"?>
<sst xmlns="http://schemas.openxmlformats.org/spreadsheetml/2006/main" count="402" uniqueCount="247">
  <si>
    <t>บริษัท ไทยยูเนี่ยน กรุ๊ป จำกัด (มหาชน) และบริษัทย่อย</t>
  </si>
  <si>
    <t xml:space="preserve">งบการเงินรวม 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</si>
  <si>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</si>
  <si>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</si>
  <si>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</si>
  <si>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</si>
  <si>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</si>
  <si>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</si>
  <si>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</si>
  <si>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</si>
  <si>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</si>
  <si>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</si>
  <si>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สินทรัพย์สัญญาอนุพันธ์</t>
  </si>
  <si>
    <t>สินทรัพย์หมุนเวียนอื่น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</si>
  <si>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</si>
  <si>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</si>
  <si>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</si>
  <si>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</si>
  <si>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เงินลงทุนที่รับรู้ตามวิธีส่วนได้เสีย สุทธิ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</si>
  <si>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</si>
  <si>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</si>
  <si>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</si>
  <si>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 สุทธิ</t>
  </si>
  <si>
    <t xml:space="preserve">สินทรัพย์ไม่มีตัวตน สุทธิ </t>
  </si>
  <si>
    <t>ค่าความนิยม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</si>
  <si>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</si>
  <si>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</si>
  <si>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</si>
  <si>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</si>
  <si>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</si>
  <si>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</si>
  <si>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</si>
  <si>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</si>
  <si>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สุทธิ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</si>
  <si>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</si>
  <si>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</si>
  <si>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</si>
  <si>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</si>
  <si>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</si>
  <si>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</si>
  <si>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</si>
  <si>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</si>
  <si>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</si>
  <si>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</si>
  <si>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</si>
  <si>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</si>
  <si>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</si>
  <si>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</si>
  <si>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</si>
  <si>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</t>
  </si>
  <si>
    <t xml:space="preserve">กำไรสะสม </t>
  </si>
  <si>
    <t>รวม</t>
  </si>
  <si>
    <t>ส่วนได้เสียที่ไม่มีอำนาจควบคุม</t>
  </si>
  <si>
    <t xml:space="preserve">งบกำไรขาดทุน (ไม่ได้ตรวจสอบ) </t>
  </si>
  <si>
    <t>สำหรับงวดสามเดือนสิ้นสุดวันที่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</si>
  <si>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</si>
  <si>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</si>
  <si>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</si>
  <si>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</si>
  <si>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</si>
  <si>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</si>
  <si>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</si>
  <si>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</si>
  <si>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งบกำไรขาดทุนเบ็ดเสร็จ (ไม่ได้ตรวจสอบ) </t>
  </si>
  <si>
    <t xml:space="preserve">   ส่วนที่เป็นของส่วนได้เสียที่ไม่มีอำนาจควบคุม</t>
  </si>
  <si>
    <t>งบกระแสเงินสด (ไม่ได้ตรวจสอบ)</t>
  </si>
  <si>
    <t>กระแสเงินสดจากกิจกรรมลงทุน</t>
  </si>
  <si>
    <t>เงินสดจ่ายเพื่อเงินให้กู้ยืมระยะยาวแก่กิจการที่เกี่ยวข้องกัน</t>
  </si>
  <si>
    <t>ดอกเบี้ยรับ</t>
  </si>
  <si>
    <t xml:space="preserve">เงินปันผลรับ 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</si>
  <si>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</si>
  <si>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</si>
  <si>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เงินสดจ่ายคืนหุ้นกู้</t>
  </si>
  <si>
    <t>เงินสดจ่ายต้นทุนทางการเงินสำหรับเงินกู้ยืมระยะยาวจากสถาบันการเงิน</t>
  </si>
  <si>
    <t>จ่ายดอกเบี้ยและต้นทุนทางการเงินอื่น</t>
  </si>
  <si>
    <t>เงินสดจ่ายเพื่อชำระหนี้สินตามสัญญาเช่า</t>
  </si>
  <si>
    <t>ดอกเบี้ยจ่ายเพื่อหุ้นกู้ที่มีลักษณะคล้ายทุน</t>
  </si>
  <si>
    <t>เงินปันผลจ่ายให้แก่ผู้เป็นเจ้าของของบริษัทใหญ่</t>
  </si>
  <si>
    <t>เงินสดจ่ายสุทธิเพื่อชำระหุ้นทุนซื้อคืน</t>
  </si>
  <si>
    <t>ผลต่างของอัตราแลกเปลี่ยนของเงินสดและรายการเทียบเท่าเงินสด</t>
  </si>
  <si>
    <t>รายการที่ไม่กระทบเงินสด</t>
  </si>
  <si>
    <t>เจ้าหนี้ค่าซื้อที่ดิน อาคารและอุปกรณ์ และสินทรัพย์ไม่มีตัวตน</t>
  </si>
  <si>
    <t>การได้มาของสิทธิการใช้สินทรัพย์ภายใต้สัญญาเช่า</t>
  </si>
  <si>
    <t>งบการเงินรวม</t>
  </si>
  <si>
    <t>กำไรสะสม</t>
  </si>
  <si>
    <t>ส่วนแบ่ง</t>
  </si>
  <si>
    <t>การเปลี่ยน</t>
  </si>
  <si>
    <t>สำรอง</t>
  </si>
  <si>
    <t>เบ็ดเสร็จ</t>
  </si>
  <si>
    <t>จัดสรรแล้ว -</t>
  </si>
  <si>
    <t>แปลงในมูลค่า</t>
  </si>
  <si>
    <t>รายการ</t>
  </si>
  <si>
    <t>จากเงินลงทุน</t>
  </si>
  <si>
    <t>แปลงสัดส่วน</t>
  </si>
  <si>
    <t>องค์ประกอบ</t>
  </si>
  <si>
    <t>หุ้นกู้ที่มี</t>
  </si>
  <si>
    <t>ส่วนเกิน</t>
  </si>
  <si>
    <t>สำรองตาม</t>
  </si>
  <si>
    <t>หุ้นทุน</t>
  </si>
  <si>
    <t>ยังไม่ได้</t>
  </si>
  <si>
    <t>ยุติธรรมของ</t>
  </si>
  <si>
    <t>ป้องกัน</t>
  </si>
  <si>
    <t>ที่รับรู้ตามวิธี</t>
  </si>
  <si>
    <t>อื่นของส่วน</t>
  </si>
  <si>
    <t>ลักษณะ</t>
  </si>
  <si>
    <t>ชำระแล้ว</t>
  </si>
  <si>
    <t>มูลค่าหุ้น</t>
  </si>
  <si>
    <t>กฎหมาย</t>
  </si>
  <si>
    <t>ซื้อคืน</t>
  </si>
  <si>
    <t>จัดสรร</t>
  </si>
  <si>
    <t>งบการเงิน</t>
  </si>
  <si>
    <t>ตราสารทุน</t>
  </si>
  <si>
    <t>ความเสี่ยง</t>
  </si>
  <si>
    <t>ส่วนได้เสีย</t>
  </si>
  <si>
    <t>สำรองอื่น</t>
  </si>
  <si>
    <t>คล้ายทุน</t>
  </si>
  <si>
    <t>การจ่ายเงินปันผล</t>
  </si>
  <si>
    <t>การจ่ายดอกเบี้ยหุ้นกู้ที่มีลักษณะคล้ายทุน</t>
  </si>
  <si>
    <t>หุ้นทุนซื้อคืน</t>
  </si>
  <si>
    <t>งบการเงินเฉพาะกิจการ</t>
  </si>
  <si>
    <t>สำรองรายการ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</si>
  <si>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</si>
  <si>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 สุทธิ</t>
  </si>
  <si>
    <t>หุ้นกู้ สุทธิ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</si>
  <si>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</si>
  <si>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</si>
  <si>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</si>
  <si>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ทุนที่ออกและชำระแล้ว</t>
  </si>
  <si>
    <t>กำไรก่อนภาษีเงินได้</t>
  </si>
  <si>
    <t>กำไร (ขาดทุน) เบ็ดเสร็จอื่น:</t>
  </si>
  <si>
    <t>การเปลี่ยนแปลงในมูลค่ายุติธรรมของตราสารทุนสุทธิจากภาษีเงินได้</t>
  </si>
  <si>
    <t>ผลต่างของอัตราแลกเปลี่ยนจากการแปลงค่างบการเงิน</t>
  </si>
  <si>
    <t xml:space="preserve">   ตามวิธีส่วนได้เสียสุทธิจากภาษีเงินได้</t>
  </si>
  <si>
    <t>การจัดประเภทรายการใหม่จากสำรองรายการบัญชี</t>
  </si>
  <si>
    <t xml:space="preserve">   ป้องกันความเสี่ยงสุทธิจากภาษีเงินได้</t>
  </si>
  <si>
    <t xml:space="preserve">   ป้องกันความเสี่ยงสัญญาอนุพันธ์สุทธิจากภาษีเงินได้</t>
  </si>
  <si>
    <t>การแปลงค่า</t>
  </si>
  <si>
    <t>เงินลงทุน</t>
  </si>
  <si>
    <t>ในบริษัทย่อย</t>
  </si>
  <si>
    <t>ของผู้ถือหุ้น</t>
  </si>
  <si>
    <t>ส่วนของ</t>
  </si>
  <si>
    <t>ผู้ถือหุ้น</t>
  </si>
  <si>
    <t>ที่ไม่มี</t>
  </si>
  <si>
    <t>อำนาจควบคุม</t>
  </si>
  <si>
    <t>ยอดคงเหลือ ณ วันที่ 1 มกราคม 2567</t>
  </si>
  <si>
    <t>ทุน</t>
  </si>
  <si>
    <t>ที่ออกและ</t>
  </si>
  <si>
    <t>ผู้ถือหุ้นของ</t>
  </si>
  <si>
    <t>เงินสดรับสุทธิจากเงินกู้ยืมระยะสั้นจากสถาบันการเงิน</t>
  </si>
  <si>
    <t xml:space="preserve">เงินสดและรายการเทียบเท่าเงินสด ณ 1 มกราคม </t>
  </si>
  <si>
    <t>เงินให้กู้ยืมระยะสั้นแก่กิจการที่เกี่ยวข้องกันและกิจการอื่น สุทธิ</t>
  </si>
  <si>
    <t>เงินลงทุนในตราสารหนี้ที่วัดมูลค่าด้วยราคาทุนตัดจำหน่าย</t>
  </si>
  <si>
    <t>เงินลงทุนในบริษัทย่อย บริษัทร่วม และการร่วมค้าตามวิธีราคาทุน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</si>
  <si>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หุ้นทุนซื้อคืน</t>
    </r>
  </si>
  <si>
    <t>กำไร (ขาดทุน) จากการวัดมูลค่าใหม่ของภาระผูกพัน</t>
  </si>
  <si>
    <t>รายการกับผู้ถือหุ้นที่บันทึกโดยตรงเข้าส่วนของผู้ถือหุ้น</t>
  </si>
  <si>
    <t>รวมกำไร (ขาดทุน) เบ็ดเสร็จสำหรับงวด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</si>
  <si>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</si>
  <si>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</si>
  <si>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</si>
  <si>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</si>
  <si>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>ที่รับรู้ตามวิธีส่วนได้เสีย</t>
  </si>
  <si>
    <t>ส่วนที่เป็นของส่วนได้เสียที่ไม่มีอำนาจควบคุม</t>
  </si>
  <si>
    <t>งบฐานะการเงิน</t>
  </si>
  <si>
    <t>งบการเปลี่ยนแปลงส่วนของผู้ถือหุ้น (ไม่ได้ตรวจสอบ)</t>
  </si>
  <si>
    <t>ข้อมูลงบกระแสเงินสดเปิดเผยเพิ่มเติม</t>
  </si>
  <si>
    <t>เงินเบิกเกินบัญชี</t>
  </si>
  <si>
    <t>สุทธิ</t>
  </si>
  <si>
    <t>เงินสดและรายการเทียบเท่าเงินสด ประกอบด้วย :</t>
  </si>
  <si>
    <t>การเปลี่ยนแปลงในมูลค่ายุติธรรมของรายการบัญชี</t>
  </si>
  <si>
    <t>ส่วนแบ่งกำไรจากเงินลงทุนที่รับรู้ตามวิธีส่วนได้เสีย</t>
  </si>
  <si>
    <t>เงินปันผลจ่ายให้แก่ส่วนได้เสียที่ไม่มีอำนาจควบคุม</t>
  </si>
  <si>
    <t>กำไรก่อนส่วนแบ่งกำไรจากเงินลงทุน</t>
  </si>
  <si>
    <t>กำไร</t>
  </si>
  <si>
    <t>การแบ่งปันกำไร (ขาดทุน) :</t>
  </si>
  <si>
    <t>ป้องกันความเสี่ยงสัญญาอนุพันธ์สุทธิจากภาษีเงินได้</t>
  </si>
  <si>
    <t>ผลประโยชน์พนักงานสุทธิจากภาษีเงินได้</t>
  </si>
  <si>
    <t>ยังไม่ได้จัดสรร</t>
  </si>
  <si>
    <t>สำรองหุ้นทุนซื้อคืน</t>
  </si>
  <si>
    <t>จัดสรรแล้ว - สำรองตามกฎหมาย</t>
  </si>
  <si>
    <t>กำไร (ขาดทุน) อื่น สุทธิ</t>
  </si>
  <si>
    <t>ของ</t>
  </si>
  <si>
    <t>รวมส่วน</t>
  </si>
  <si>
    <t>รวมส่วนของบริษัท</t>
  </si>
  <si>
    <t xml:space="preserve">   ส่วนที่เป็นของบริษัท</t>
  </si>
  <si>
    <t>ส่วนที่เป็นของบริษัท</t>
  </si>
  <si>
    <t>รายการที่จะหรืออาจจะถูกจัดประเภทใหม่ไว้ในกำไรหรือขาดทุนในภายหลัง</t>
  </si>
  <si>
    <t>บริษัท</t>
  </si>
  <si>
    <t xml:space="preserve">   กำไรหรือขาดทุนในภายหลัง</t>
  </si>
  <si>
    <t>รวมรายการที่จะหรืออาจจะถูกจัดประเภทใหม่ไว้ใน</t>
  </si>
  <si>
    <t>กำไร (ขาดทุน) ต่อหุ้นขั้นพื้นฐานและหุ้นปรับลดที่เป็นของ</t>
  </si>
  <si>
    <t>ส่วนที่เป็นของผู้เป็นเจ้าของของบริษัท (บาท)</t>
  </si>
  <si>
    <t>เงินสดจ่ายเพื่อซื้อเงินลงทุนในบริษัทร่วม</t>
  </si>
  <si>
    <t>เงินสดจ่ายเพื่อซื้อเงินลงทุนในการร่วมค้า</t>
  </si>
  <si>
    <t>เงินสดรับจากเงินลงทุนในตราสารหนี้</t>
  </si>
  <si>
    <t>เงินสดจ่ายเพื่อซื้อเงินลงทุนในตราสารหนี้</t>
  </si>
  <si>
    <t>ขาดทุนจากการด้อยค่าสินทรัพย์ทางการเงิน สุทธิ</t>
  </si>
  <si>
    <t>การเพิ่มเงินลงทุนในบริษัทย่อยโดยการแปลงสภาพ</t>
  </si>
  <si>
    <t xml:space="preserve">   เงินให้กู้ยืมและดอกเบี้ยค้างรับเป็นเงินลงทุน</t>
  </si>
  <si>
    <t>เงินสดรับจากการจำหน่ายเงินลงทุนระยะยาวอื่น</t>
  </si>
  <si>
    <t>เงินสดรับชำระคืนจากเงินให้กู้ยืมระยะยาวแก่กิจการที่เกี่ยวข้องกัน</t>
  </si>
  <si>
    <t>เงินสดและรายการเทียบเท่าเงินสดลดลงสุทธิ</t>
  </si>
  <si>
    <t>31 มีนาคม</t>
  </si>
  <si>
    <t xml:space="preserve">31 มีนาคม 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</si>
  <si>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</si>
  <si>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</si>
  <si>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</si>
  <si>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</si>
  <si>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</si>
  <si>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ขาดทุน</t>
  </si>
  <si>
    <t>รวมขาดทุนเบ็ดเสร็จสำหรับงวด</t>
  </si>
  <si>
    <t>เงินสดรับ (จ่าย) สุทธิเพื่อเงินให้กู้ยืมระยะสั้นแก่กิจการที่เกี่ยวข้องกันและกิจการอื่น</t>
  </si>
  <si>
    <t>เงินสดและรายการเทียบเท่าเงินสด ณ 31 มีนาคม</t>
  </si>
  <si>
    <t>8, 17</t>
  </si>
  <si>
    <t>เงินให้กู้ยืมระยะยาวแก่กิจการที่เกี่ยวข้องกัน สุทธิ</t>
  </si>
  <si>
    <t>เงินกู้ยืมระยะสั้นจากกิจการที่เกี่ยวข้องกัน</t>
  </si>
  <si>
    <t xml:space="preserve">   (หุ้นสามัญจำนวน 5,655,132,696 หุ้น มูลค่า 0.25 บาทต่อหุ้น)</t>
  </si>
  <si>
    <t xml:space="preserve">   (หุ้นสามัญจำนวน 4,455,132,696 หุ้น มูลค่า 0.25 บาทต่อหุ้น)</t>
  </si>
  <si>
    <t>5, 17</t>
  </si>
  <si>
    <t>กำไร (ขาดทุน) สำหรับงวด</t>
  </si>
  <si>
    <t>กำไร (ขาดทุน) เบ็ดเสร็จรวมสำหรับงวด</t>
  </si>
  <si>
    <t>รายได้จากการขายและการให้บริการ</t>
  </si>
  <si>
    <t>รวมกำไรเบ็ดเสร็จสำหรับงวด</t>
  </si>
  <si>
    <t>เงินสดจ่ายเพื่อซื้อเงินลงทุนระยะสั้นสุทธิ</t>
  </si>
  <si>
    <t>เงินฝากสถาบันการเงินที่มีภาระค้ำประกันเพิ่มขึ้น</t>
  </si>
  <si>
    <t>เงินลงทุนระยะสั้นและเงินลงทุนในตราสารหนี้</t>
  </si>
  <si>
    <t xml:space="preserve">   ที่วัดมูลค่าด้วยวิธีราคาทุนตัดจำหน่าย</t>
  </si>
  <si>
    <t>รายการที่จะไม่ถูกจัดประเภทใหม่ไว้ในกำไรหรือขาดทุนในภายหลัง</t>
  </si>
  <si>
    <t>สำรองอื่นลดลง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</si>
  <si>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</si>
  <si>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</t>
  </si>
  <si>
    <t>ขาดทุนเบ็ดเสร็จอื่น</t>
  </si>
  <si>
    <t>กำไรเบ็ดเสร็จอื่น</t>
  </si>
  <si>
    <t>เงินสดรับ (จ่าย) สุทธิจากเงินกู้ยืมระยะสั้นจากกิจการที่เกี่ยวข้องกัน</t>
  </si>
  <si>
    <t xml:space="preserve">   โดยการโอนดอกเบี้ยค้างรับเป็นเงินให้กู้ยืม</t>
  </si>
  <si>
    <t>รายได้ (ค่าใช้จ่าย) ภาษีเงินได้</t>
  </si>
  <si>
    <t>ส่วนแบ่งขาดทุนเบ็ดเสร็จจากเงินลงทุนที่รับรู้</t>
  </si>
  <si>
    <t>การแบ่งปันกำไร (ขาดทุน) เบ็ดเสร็จรวม :</t>
  </si>
  <si>
    <t xml:space="preserve">การเพิ่มเงินให้กู้ยืมระยะยาวแก่บริษัทย่อย
</t>
  </si>
  <si>
    <t>เงินให้กู้ยืมระยะยาวแก่กิจการที่เกี่ยวข้องกัน</t>
  </si>
  <si>
    <t>ต้นทุนขายและการให้บริการ</t>
  </si>
  <si>
    <t>ซื้อที่ดิน อาคารและอุปกรณ์ และสินทรัพย์ไม่มีตัวตน</t>
  </si>
  <si>
    <t>เงินสดรับจากการจำหน่ายที่ดิน อาคารและอุปกรณ์ และสินทรัพย์ไม่มีตัวตน</t>
  </si>
  <si>
    <t>กระแสเงินสดสุทธิได้มาจาก (ใช้ไปใน) กิจกรรมจัดหาเงิน</t>
  </si>
  <si>
    <t>กำไร (ขาดทุน) เบ็ดเสร็จอื่นสำหรับงวดสุทธิจากภาษีเงินได้</t>
  </si>
  <si>
    <t>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</si>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</sst>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;\(#,##0\);\-"/>
    <numFmt numFmtId="167" formatCode="#,##0.0;\(#,##0.0\)"/>
    <numFmt numFmtId="168" formatCode="#,##0\ ;\(#,##0\)"/>
    <numFmt numFmtId="169" formatCode="_(* #,##0.00_);_(* \(#,##0.00\);_(* &quot;-&quot;_);_(@_)"/>
  </numFmts>
  <fonts count="40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9"/>
      <name val="Arial"/>
      <family val="2"/>
    </font>
    <font>
      <sz val="12"/>
      <color indexed="10"/>
      <name val="Angsana New"/>
      <family val="1"/>
    </font>
    <font>
      <sz val="9"/>
      <name val="Angsana New"/>
      <family val="1"/>
    </font>
    <font>
      <sz val="13"/>
      <name val="Browall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sz val="13"/>
      <name val="Browall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Browallia New"/>
      <family val="2"/>
    </font>
    <font>
      <sz val="13"/>
      <name val="Angsana New"/>
      <family val="1"/>
    </font>
    <font>
      <sz val="11"/>
      <color indexed="8"/>
      <name val="Angsana New"/>
      <family val="1"/>
    </font>
    <font>
      <i/>
      <sz val="13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i/>
      <sz val="16"/>
      <color rgb="FF0000FF"/>
      <name val="Angsana New"/>
      <family val="1"/>
    </font>
    <font>
      <b/>
      <sz val="16"/>
      <name val="Browallia New"/>
      <family val="2"/>
    </font>
    <font>
      <sz val="16"/>
      <name val="Browallia New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Browallia New"/>
      <family val="2"/>
    </font>
    <font>
      <sz val="15"/>
      <color indexed="8"/>
      <name val="Browallia New"/>
      <family val="2"/>
    </font>
    <font>
      <sz val="16"/>
      <color indexed="8"/>
      <name val="Browallia New"/>
      <family val="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3"/>
      <name val="Browallia New"/>
      <family val="2"/>
    </font>
    <font>
      <i/>
      <sz val="15"/>
      <color indexed="8"/>
      <name val="Browallia New"/>
      <family val="2"/>
    </font>
    <font>
      <i/>
      <sz val="11"/>
      <color indexed="8"/>
      <name val="Browallia New"/>
      <family val="2"/>
    </font>
    <font>
      <sz val="15"/>
      <color rgb="FF000000"/>
      <name val="Angsana New"/>
      <family val="1"/>
    </font>
    <font>
      <sz val="15"/>
      <color rgb="FF3F3F76"/>
      <name val="Angsana New"/>
      <family val="1"/>
    </font>
    <font>
      <i/>
      <sz val="15"/>
      <name val="Angsana New"/>
      <family val="1"/>
      <charset val="222"/>
    </font>
    <font>
      <sz val="1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rgb="FFE7D6E7"/>
        <bgColor indexed="64"/>
      </patternFill>
    </fill>
    <fill>
      <patternFill patternType="solid">
        <fgColor rgb="FFD9E1F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43" fontId="11" fillId="0" borderId="0" applyFont="0" applyFill="0" applyBorder="0" applyAlignment="0" applyProtection="0"/>
    <xf numFmtId="0" fontId="15" fillId="0" borderId="0"/>
    <xf numFmtId="0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6" fillId="2" borderId="9"/>
    <xf numFmtId="0" fontId="37" fillId="3" borderId="9"/>
  </cellStyleXfs>
  <cellXfs count="250">
    <xf numFmtId="0" fontId="0" fillId="0" borderId="0" xfId="0"/>
    <xf numFmtId="43" fontId="3" fillId="0" borderId="0" xfId="1" applyFont="1" applyFill="1" applyAlignment="1"/>
    <xf numFmtId="43" fontId="0" fillId="0" borderId="0" xfId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3" xfId="1" applyNumberFormat="1" applyFont="1" applyFill="1" applyBorder="1" applyAlignment="1"/>
    <xf numFmtId="41" fontId="0" fillId="0" borderId="0" xfId="1" applyNumberFormat="1" applyFont="1" applyFill="1" applyAlignment="1">
      <alignment horizontal="center"/>
    </xf>
    <xf numFmtId="41" fontId="0" fillId="0" borderId="3" xfId="1" applyNumberFormat="1" applyFont="1" applyFill="1" applyBorder="1"/>
    <xf numFmtId="41" fontId="0" fillId="0" borderId="0" xfId="1" applyNumberFormat="1" applyFont="1" applyFill="1"/>
    <xf numFmtId="41" fontId="0" fillId="0" borderId="4" xfId="1" applyNumberFormat="1" applyFont="1" applyFill="1" applyBorder="1"/>
    <xf numFmtId="41" fontId="10" fillId="0" borderId="0" xfId="1" applyNumberFormat="1" applyFont="1" applyFill="1" applyAlignment="1"/>
    <xf numFmtId="41" fontId="10" fillId="0" borderId="0" xfId="1" applyNumberFormat="1" applyFont="1" applyFill="1" applyBorder="1" applyAlignment="1"/>
    <xf numFmtId="41" fontId="10" fillId="0" borderId="8" xfId="1" applyNumberFormat="1" applyFont="1" applyFill="1" applyBorder="1" applyAlignment="1"/>
    <xf numFmtId="41" fontId="1" fillId="0" borderId="3" xfId="1" applyNumberFormat="1" applyFont="1" applyFill="1" applyBorder="1" applyAlignment="1"/>
    <xf numFmtId="41" fontId="10" fillId="0" borderId="2" xfId="1" applyNumberFormat="1" applyFont="1" applyFill="1" applyBorder="1" applyAlignment="1"/>
    <xf numFmtId="41" fontId="32" fillId="0" borderId="0" xfId="1" applyNumberFormat="1" applyFont="1" applyFill="1"/>
    <xf numFmtId="41" fontId="31" fillId="0" borderId="0" xfId="1" applyNumberFormat="1" applyFont="1" applyFill="1"/>
    <xf numFmtId="41" fontId="1" fillId="0" borderId="0" xfId="1" applyNumberFormat="1" applyFont="1" applyFill="1" applyAlignment="1"/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7" fillId="0" borderId="0" xfId="0" applyFont="1" applyAlignment="1">
      <alignment horizontal="center"/>
    </xf>
    <xf numFmtId="0" fontId="0" fillId="0" borderId="0" xfId="0" applyAlignment="1">
      <alignment horizontal="left"/>
    </xf>
    <xf numFmtId="37" fontId="0" fillId="0" borderId="0" xfId="0" applyNumberFormat="1"/>
    <xf numFmtId="164" fontId="0" fillId="0" borderId="0" xfId="0" applyNumberFormat="1"/>
    <xf numFmtId="41" fontId="0" fillId="0" borderId="0" xfId="0" applyNumberFormat="1" applyAlignment="1">
      <alignment horizontal="center"/>
    </xf>
    <xf numFmtId="37" fontId="27" fillId="0" borderId="0" xfId="0" applyNumberFormat="1" applyFont="1" applyAlignment="1">
      <alignment horizontal="center"/>
    </xf>
    <xf numFmtId="41" fontId="1" fillId="0" borderId="0" xfId="2" applyNumberFormat="1" applyFont="1" applyAlignment="1">
      <alignment vertical="center"/>
    </xf>
    <xf numFmtId="0" fontId="10" fillId="0" borderId="0" xfId="0" applyFont="1" applyAlignment="1">
      <alignment horizontal="left"/>
    </xf>
    <xf numFmtId="164" fontId="4" fillId="0" borderId="1" xfId="0" applyNumberFormat="1" applyFont="1" applyBorder="1"/>
    <xf numFmtId="37" fontId="4" fillId="0" borderId="0" xfId="0" applyNumberFormat="1" applyFont="1"/>
    <xf numFmtId="164" fontId="4" fillId="0" borderId="0" xfId="0" applyNumberFormat="1" applyFont="1"/>
    <xf numFmtId="0" fontId="3" fillId="0" borderId="0" xfId="0" applyFont="1" applyAlignment="1">
      <alignment horizontal="left"/>
    </xf>
    <xf numFmtId="37" fontId="3" fillId="0" borderId="0" xfId="0" applyNumberFormat="1" applyFont="1"/>
    <xf numFmtId="41" fontId="0" fillId="0" borderId="0" xfId="0" applyNumberFormat="1"/>
    <xf numFmtId="0" fontId="0" fillId="0" borderId="0" xfId="0" applyAlignment="1">
      <alignment wrapText="1"/>
    </xf>
    <xf numFmtId="37" fontId="0" fillId="0" borderId="3" xfId="0" applyNumberFormat="1" applyBorder="1"/>
    <xf numFmtId="41" fontId="0" fillId="0" borderId="3" xfId="0" applyNumberFormat="1" applyBorder="1"/>
    <xf numFmtId="41" fontId="10" fillId="0" borderId="1" xfId="0" applyNumberFormat="1" applyFont="1" applyBorder="1"/>
    <xf numFmtId="37" fontId="10" fillId="0" borderId="0" xfId="0" applyNumberFormat="1" applyFont="1"/>
    <xf numFmtId="41" fontId="10" fillId="0" borderId="0" xfId="0" applyNumberFormat="1" applyFont="1"/>
    <xf numFmtId="41" fontId="10" fillId="0" borderId="2" xfId="0" applyNumberFormat="1" applyFont="1" applyBorder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28" fillId="0" borderId="0" xfId="0" applyFont="1"/>
    <xf numFmtId="165" fontId="28" fillId="0" borderId="0" xfId="0" applyNumberFormat="1" applyFont="1" applyAlignment="1">
      <alignment vertical="center"/>
    </xf>
    <xf numFmtId="41" fontId="10" fillId="0" borderId="3" xfId="0" applyNumberFormat="1" applyFont="1" applyBorder="1"/>
    <xf numFmtId="41" fontId="10" fillId="0" borderId="4" xfId="0" applyNumberFormat="1" applyFont="1" applyBorder="1"/>
    <xf numFmtId="0" fontId="27" fillId="0" borderId="0" xfId="0" quotePrefix="1" applyFont="1" applyAlignment="1">
      <alignment horizontal="center"/>
    </xf>
    <xf numFmtId="0" fontId="0" fillId="0" borderId="0" xfId="0" applyAlignment="1">
      <alignment horizontal="left" indent="1"/>
    </xf>
    <xf numFmtId="41" fontId="0" fillId="0" borderId="3" xfId="0" applyNumberFormat="1" applyBorder="1" applyAlignment="1">
      <alignment horizontal="center"/>
    </xf>
    <xf numFmtId="0" fontId="12" fillId="0" borderId="0" xfId="0" applyFont="1" applyAlignment="1">
      <alignment horizontal="left"/>
    </xf>
    <xf numFmtId="164" fontId="3" fillId="0" borderId="0" xfId="0" applyNumberFormat="1" applyFont="1"/>
    <xf numFmtId="0" fontId="22" fillId="0" borderId="0" xfId="0" applyFont="1"/>
    <xf numFmtId="0" fontId="22" fillId="0" borderId="0" xfId="0" applyFont="1" applyAlignment="1">
      <alignment horizontal="right"/>
    </xf>
    <xf numFmtId="0" fontId="2" fillId="0" borderId="0" xfId="0" applyFont="1"/>
    <xf numFmtId="0" fontId="10" fillId="0" borderId="0" xfId="0" applyFont="1"/>
    <xf numFmtId="0" fontId="0" fillId="0" borderId="0" xfId="0" applyAlignment="1">
      <alignment horizontal="right"/>
    </xf>
    <xf numFmtId="41" fontId="10" fillId="0" borderId="3" xfId="0" applyNumberFormat="1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0" fontId="18" fillId="0" borderId="0" xfId="0" applyFont="1"/>
    <xf numFmtId="41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vertical="center"/>
    </xf>
    <xf numFmtId="41" fontId="27" fillId="0" borderId="0" xfId="0" applyNumberFormat="1" applyFont="1" applyAlignment="1">
      <alignment horizontal="center"/>
    </xf>
    <xf numFmtId="0" fontId="26" fillId="0" borderId="0" xfId="0" applyFont="1" applyAlignment="1">
      <alignment horizontal="center"/>
    </xf>
    <xf numFmtId="41" fontId="26" fillId="0" borderId="0" xfId="0" applyNumberFormat="1" applyFont="1" applyAlignment="1">
      <alignment horizontal="center"/>
    </xf>
    <xf numFmtId="41" fontId="10" fillId="0" borderId="2" xfId="0" applyNumberFormat="1" applyFont="1" applyBorder="1" applyAlignment="1">
      <alignment horizontal="center"/>
    </xf>
    <xf numFmtId="164" fontId="27" fillId="0" borderId="0" xfId="0" applyNumberFormat="1" applyFont="1" applyAlignment="1">
      <alignment horizontal="center"/>
    </xf>
    <xf numFmtId="49" fontId="26" fillId="0" borderId="0" xfId="0" applyNumberFormat="1" applyFont="1"/>
    <xf numFmtId="168" fontId="0" fillId="0" borderId="0" xfId="0" applyNumberFormat="1"/>
    <xf numFmtId="49" fontId="0" fillId="0" borderId="0" xfId="0" applyNumberFormat="1"/>
    <xf numFmtId="49" fontId="1" fillId="0" borderId="0" xfId="0" applyNumberFormat="1" applyFont="1"/>
    <xf numFmtId="49" fontId="10" fillId="0" borderId="0" xfId="0" applyNumberFormat="1" applyFont="1"/>
    <xf numFmtId="41" fontId="10" fillId="0" borderId="8" xfId="0" applyNumberFormat="1" applyFont="1" applyBorder="1"/>
    <xf numFmtId="0" fontId="18" fillId="0" borderId="0" xfId="0" applyFont="1" applyAlignment="1">
      <alignment horizontal="right"/>
    </xf>
    <xf numFmtId="165" fontId="25" fillId="0" borderId="0" xfId="2" applyNumberFormat="1" applyFont="1" applyAlignment="1">
      <alignment vertical="center"/>
    </xf>
    <xf numFmtId="166" fontId="25" fillId="0" borderId="0" xfId="2" applyNumberFormat="1" applyFont="1" applyAlignment="1">
      <alignment vertical="center"/>
    </xf>
    <xf numFmtId="166" fontId="25" fillId="0" borderId="0" xfId="2" applyNumberFormat="1" applyFont="1" applyAlignment="1">
      <alignment horizontal="center" vertical="center"/>
    </xf>
    <xf numFmtId="166" fontId="25" fillId="0" borderId="0" xfId="2" applyNumberFormat="1" applyFont="1" applyAlignment="1">
      <alignment horizontal="right" vertical="center"/>
    </xf>
    <xf numFmtId="0" fontId="30" fillId="0" borderId="0" xfId="3" applyFont="1"/>
    <xf numFmtId="165" fontId="24" fillId="0" borderId="0" xfId="2" applyNumberFormat="1" applyFont="1" applyAlignment="1">
      <alignment vertical="center"/>
    </xf>
    <xf numFmtId="166" fontId="24" fillId="0" borderId="0" xfId="2" applyNumberFormat="1" applyFont="1" applyAlignment="1">
      <alignment vertical="center"/>
    </xf>
    <xf numFmtId="166" fontId="24" fillId="0" borderId="0" xfId="2" applyNumberFormat="1" applyFont="1" applyAlignment="1">
      <alignment horizontal="center" vertical="center"/>
    </xf>
    <xf numFmtId="166" fontId="24" fillId="0" borderId="0" xfId="2" applyNumberFormat="1" applyFont="1" applyAlignment="1">
      <alignment horizontal="right" vertical="center"/>
    </xf>
    <xf numFmtId="165" fontId="22" fillId="0" borderId="0" xfId="2" applyNumberFormat="1" applyFont="1" applyAlignment="1">
      <alignment vertical="center"/>
    </xf>
    <xf numFmtId="0" fontId="17" fillId="0" borderId="0" xfId="3" applyFont="1"/>
    <xf numFmtId="165" fontId="1" fillId="0" borderId="0" xfId="2" applyNumberFormat="1" applyFont="1" applyAlignment="1">
      <alignment vertical="center"/>
    </xf>
    <xf numFmtId="0" fontId="31" fillId="0" borderId="0" xfId="3" applyFont="1"/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2" applyNumberFormat="1" applyFont="1" applyAlignment="1">
      <alignment horizontal="center" vertical="center"/>
    </xf>
    <xf numFmtId="165" fontId="0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165" fontId="27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vertical="center"/>
    </xf>
    <xf numFmtId="41" fontId="10" fillId="0" borderId="0" xfId="2" applyNumberFormat="1" applyFont="1" applyAlignment="1">
      <alignment vertical="center"/>
    </xf>
    <xf numFmtId="165" fontId="26" fillId="0" borderId="0" xfId="2" applyNumberFormat="1" applyFont="1" applyAlignment="1">
      <alignment horizontal="left" vertical="center" indent="1"/>
    </xf>
    <xf numFmtId="165" fontId="1" fillId="0" borderId="0" xfId="2" applyNumberFormat="1" applyFont="1" applyAlignment="1">
      <alignment horizontal="left" vertical="center"/>
    </xf>
    <xf numFmtId="165" fontId="26" fillId="0" borderId="0" xfId="2" applyNumberFormat="1" applyFont="1" applyAlignment="1">
      <alignment vertical="center"/>
    </xf>
    <xf numFmtId="41" fontId="10" fillId="0" borderId="1" xfId="2" applyNumberFormat="1" applyFont="1" applyBorder="1" applyAlignment="1">
      <alignment vertical="center"/>
    </xf>
    <xf numFmtId="165" fontId="10" fillId="0" borderId="0" xfId="2" applyNumberFormat="1" applyFont="1" applyAlignment="1">
      <alignment horizontal="left" vertical="center"/>
    </xf>
    <xf numFmtId="165" fontId="0" fillId="0" borderId="0" xfId="2" applyNumberFormat="1" applyFont="1" applyAlignment="1">
      <alignment vertical="center"/>
    </xf>
    <xf numFmtId="41" fontId="1" fillId="0" borderId="3" xfId="2" applyNumberFormat="1" applyFont="1" applyBorder="1" applyAlignment="1">
      <alignment vertical="center"/>
    </xf>
    <xf numFmtId="41" fontId="10" fillId="0" borderId="2" xfId="2" applyNumberFormat="1" applyFont="1" applyBorder="1" applyAlignment="1">
      <alignment vertical="center"/>
    </xf>
    <xf numFmtId="41" fontId="31" fillId="0" borderId="0" xfId="3" applyNumberFormat="1" applyFont="1"/>
    <xf numFmtId="165" fontId="9" fillId="0" borderId="0" xfId="2" applyNumberFormat="1" applyFont="1" applyAlignment="1">
      <alignment vertical="center"/>
    </xf>
    <xf numFmtId="166" fontId="9" fillId="0" borderId="0" xfId="2" applyNumberFormat="1" applyFont="1" applyAlignment="1">
      <alignment vertical="center"/>
    </xf>
    <xf numFmtId="165" fontId="14" fillId="0" borderId="0" xfId="2" applyNumberFormat="1" applyFont="1" applyAlignment="1">
      <alignment vertical="center"/>
    </xf>
    <xf numFmtId="41" fontId="17" fillId="0" borderId="0" xfId="3" applyNumberFormat="1" applyFont="1"/>
    <xf numFmtId="165" fontId="33" fillId="0" borderId="0" xfId="2" applyNumberFormat="1" applyFont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166" fontId="14" fillId="0" borderId="0" xfId="2" applyNumberFormat="1" applyFont="1" applyAlignment="1">
      <alignment vertical="center"/>
    </xf>
    <xf numFmtId="166" fontId="14" fillId="0" borderId="0" xfId="2" applyNumberFormat="1" applyFont="1" applyAlignment="1">
      <alignment horizontal="center" vertical="center"/>
    </xf>
    <xf numFmtId="165" fontId="18" fillId="0" borderId="0" xfId="2" applyNumberFormat="1" applyFont="1" applyAlignment="1">
      <alignment vertical="center"/>
    </xf>
    <xf numFmtId="167" fontId="20" fillId="0" borderId="0" xfId="2" applyNumberFormat="1" applyFont="1" applyAlignment="1">
      <alignment horizontal="center" vertical="center"/>
    </xf>
    <xf numFmtId="165" fontId="18" fillId="0" borderId="0" xfId="2" applyNumberFormat="1" applyFont="1" applyAlignment="1">
      <alignment horizontal="center" vertical="center"/>
    </xf>
    <xf numFmtId="166" fontId="18" fillId="0" borderId="0" xfId="2" applyNumberFormat="1" applyFont="1" applyAlignment="1">
      <alignment horizontal="center" vertical="center"/>
    </xf>
    <xf numFmtId="166" fontId="18" fillId="0" borderId="0" xfId="2" applyNumberFormat="1" applyFont="1" applyAlignment="1">
      <alignment horizontal="right" vertical="center"/>
    </xf>
    <xf numFmtId="166" fontId="18" fillId="0" borderId="0" xfId="2" applyNumberFormat="1" applyFont="1" applyAlignment="1">
      <alignment vertical="center"/>
    </xf>
    <xf numFmtId="0" fontId="19" fillId="0" borderId="0" xfId="3" applyFont="1"/>
    <xf numFmtId="166" fontId="10" fillId="0" borderId="0" xfId="2" applyNumberFormat="1" applyFont="1" applyAlignment="1">
      <alignment horizontal="center" vertical="center"/>
    </xf>
    <xf numFmtId="166" fontId="10" fillId="0" borderId="0" xfId="2" applyNumberFormat="1" applyFont="1" applyAlignment="1">
      <alignment vertical="center"/>
    </xf>
    <xf numFmtId="166" fontId="1" fillId="0" borderId="0" xfId="2" quotePrefix="1" applyNumberFormat="1" applyFont="1" applyAlignment="1">
      <alignment horizontal="center" vertical="center"/>
    </xf>
    <xf numFmtId="167" fontId="27" fillId="0" borderId="0" xfId="2" applyNumberFormat="1" applyFont="1" applyAlignment="1">
      <alignment horizontal="center" vertical="center"/>
    </xf>
    <xf numFmtId="166" fontId="27" fillId="0" borderId="0" xfId="2" applyNumberFormat="1" applyFont="1" applyAlignment="1">
      <alignment horizontal="center" vertical="center"/>
    </xf>
    <xf numFmtId="41" fontId="10" fillId="0" borderId="0" xfId="2" applyNumberFormat="1" applyFont="1" applyAlignment="1">
      <alignment horizontal="right" vertical="center"/>
    </xf>
    <xf numFmtId="41" fontId="1" fillId="0" borderId="0" xfId="2" applyNumberFormat="1" applyFont="1" applyAlignment="1">
      <alignment horizontal="right" vertical="center"/>
    </xf>
    <xf numFmtId="165" fontId="0" fillId="0" borderId="0" xfId="2" applyNumberFormat="1" applyFont="1" applyAlignment="1">
      <alignment horizontal="left" vertical="center"/>
    </xf>
    <xf numFmtId="165" fontId="26" fillId="0" borderId="0" xfId="2" applyNumberFormat="1" applyFont="1" applyAlignment="1">
      <alignment horizontal="left" vertical="center"/>
    </xf>
    <xf numFmtId="41" fontId="10" fillId="0" borderId="1" xfId="2" applyNumberFormat="1" applyFont="1" applyBorder="1" applyAlignment="1">
      <alignment horizontal="right" vertical="center"/>
    </xf>
    <xf numFmtId="41" fontId="1" fillId="0" borderId="3" xfId="2" applyNumberFormat="1" applyFont="1" applyBorder="1" applyAlignment="1">
      <alignment horizontal="right" vertical="center"/>
    </xf>
    <xf numFmtId="41" fontId="10" fillId="0" borderId="3" xfId="2" applyNumberFormat="1" applyFont="1" applyBorder="1" applyAlignment="1">
      <alignment horizontal="right" vertical="center"/>
    </xf>
    <xf numFmtId="41" fontId="10" fillId="0" borderId="6" xfId="2" applyNumberFormat="1" applyFont="1" applyBorder="1" applyAlignment="1">
      <alignment horizontal="right" vertical="center"/>
    </xf>
    <xf numFmtId="41" fontId="0" fillId="0" borderId="0" xfId="2" applyNumberFormat="1" applyFont="1" applyAlignment="1">
      <alignment horizontal="right" vertical="center"/>
    </xf>
    <xf numFmtId="41" fontId="0" fillId="0" borderId="0" xfId="2" applyNumberFormat="1" applyFont="1" applyAlignment="1">
      <alignment vertical="center"/>
    </xf>
    <xf numFmtId="41" fontId="10" fillId="0" borderId="2" xfId="2" applyNumberFormat="1" applyFont="1" applyBorder="1" applyAlignment="1">
      <alignment horizontal="right" vertical="center"/>
    </xf>
    <xf numFmtId="166" fontId="0" fillId="0" borderId="0" xfId="2" applyNumberFormat="1" applyFont="1" applyAlignment="1">
      <alignment horizontal="right" vertical="center"/>
    </xf>
    <xf numFmtId="0" fontId="29" fillId="0" borderId="0" xfId="3" applyFont="1"/>
    <xf numFmtId="0" fontId="34" fillId="0" borderId="0" xfId="3" applyFont="1"/>
    <xf numFmtId="0" fontId="35" fillId="0" borderId="0" xfId="3" applyFont="1"/>
    <xf numFmtId="166" fontId="17" fillId="0" borderId="0" xfId="3" applyNumberFormat="1" applyFont="1"/>
    <xf numFmtId="0" fontId="21" fillId="0" borderId="0" xfId="0" applyFont="1" applyAlignment="1">
      <alignment horizontal="center"/>
    </xf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41" fontId="0" fillId="0" borderId="4" xfId="0" applyNumberFormat="1" applyBorder="1"/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0" fillId="0" borderId="0" xfId="0" applyAlignment="1">
      <alignment vertical="center"/>
    </xf>
    <xf numFmtId="41" fontId="1" fillId="0" borderId="0" xfId="0" applyNumberFormat="1" applyFont="1" applyAlignment="1">
      <alignment horizontal="center"/>
    </xf>
    <xf numFmtId="41" fontId="1" fillId="0" borderId="0" xfId="0" applyNumberFormat="1" applyFont="1"/>
    <xf numFmtId="41" fontId="1" fillId="0" borderId="0" xfId="0" applyNumberFormat="1" applyFont="1" applyAlignment="1">
      <alignment horizontal="right"/>
    </xf>
    <xf numFmtId="0" fontId="1" fillId="0" borderId="0" xfId="6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1" applyNumberFormat="1" applyFont="1" applyFill="1"/>
    <xf numFmtId="164" fontId="1" fillId="0" borderId="0" xfId="0" applyNumberFormat="1" applyFont="1"/>
    <xf numFmtId="164" fontId="0" fillId="0" borderId="0" xfId="1" applyNumberFormat="1" applyFont="1" applyFill="1"/>
    <xf numFmtId="164" fontId="0" fillId="0" borderId="0" xfId="1" applyNumberFormat="1" applyFont="1" applyFill="1" applyAlignment="1"/>
    <xf numFmtId="164" fontId="0" fillId="0" borderId="0" xfId="1" applyNumberFormat="1" applyFont="1"/>
    <xf numFmtId="164" fontId="10" fillId="0" borderId="0" xfId="1" applyNumberFormat="1" applyFont="1" applyFill="1"/>
    <xf numFmtId="164" fontId="0" fillId="0" borderId="0" xfId="1" applyNumberFormat="1" applyFont="1" applyFill="1" applyAlignment="1">
      <alignment wrapText="1"/>
    </xf>
    <xf numFmtId="164" fontId="10" fillId="0" borderId="0" xfId="1" quotePrefix="1" applyNumberFormat="1" applyFont="1" applyFill="1"/>
    <xf numFmtId="164" fontId="0" fillId="0" borderId="0" xfId="1" quotePrefix="1" applyNumberFormat="1" applyFont="1" applyFill="1" applyAlignment="1">
      <alignment wrapText="1"/>
    </xf>
    <xf numFmtId="164" fontId="1" fillId="0" borderId="0" xfId="1" quotePrefix="1" applyNumberFormat="1" applyFont="1" applyFill="1"/>
    <xf numFmtId="164" fontId="0" fillId="0" borderId="0" xfId="1" quotePrefix="1" applyNumberFormat="1" applyFont="1" applyFill="1"/>
    <xf numFmtId="41" fontId="10" fillId="0" borderId="0" xfId="1" applyNumberFormat="1" applyFont="1" applyFill="1"/>
    <xf numFmtId="41" fontId="10" fillId="0" borderId="3" xfId="1" applyNumberFormat="1" applyFont="1" applyFill="1" applyBorder="1"/>
    <xf numFmtId="41" fontId="10" fillId="0" borderId="4" xfId="1" applyNumberFormat="1" applyFont="1" applyFill="1" applyBorder="1"/>
    <xf numFmtId="41" fontId="10" fillId="0" borderId="1" xfId="1" applyNumberFormat="1" applyFont="1" applyFill="1" applyBorder="1"/>
    <xf numFmtId="41" fontId="10" fillId="0" borderId="8" xfId="1" applyNumberFormat="1" applyFont="1" applyFill="1" applyBorder="1"/>
    <xf numFmtId="41" fontId="10" fillId="0" borderId="2" xfId="1" applyNumberFormat="1" applyFont="1" applyFill="1" applyBorder="1"/>
    <xf numFmtId="41" fontId="4" fillId="0" borderId="0" xfId="1" applyNumberFormat="1" applyFont="1" applyFill="1"/>
    <xf numFmtId="41" fontId="3" fillId="0" borderId="0" xfId="1" applyNumberFormat="1" applyFont="1" applyFill="1"/>
    <xf numFmtId="37" fontId="0" fillId="0" borderId="0" xfId="0" applyNumberFormat="1" applyAlignment="1">
      <alignment vertical="center"/>
    </xf>
    <xf numFmtId="37" fontId="0" fillId="0" borderId="0" xfId="0" applyNumberFormat="1" applyAlignment="1">
      <alignment horizontal="center"/>
    </xf>
    <xf numFmtId="41" fontId="0" fillId="0" borderId="0" xfId="0" applyNumberFormat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37" fontId="0" fillId="0" borderId="5" xfId="0" applyNumberFormat="1" applyBorder="1" applyAlignment="1">
      <alignment vertical="center"/>
    </xf>
    <xf numFmtId="37" fontId="0" fillId="0" borderId="0" xfId="5" applyNumberFormat="1" applyFont="1" applyFill="1" applyAlignment="1">
      <alignment horizontal="right" vertical="center"/>
    </xf>
    <xf numFmtId="37" fontId="0" fillId="0" borderId="3" xfId="0" applyNumberFormat="1" applyBorder="1" applyAlignment="1">
      <alignment horizontal="right" vertical="center"/>
    </xf>
    <xf numFmtId="164" fontId="22" fillId="0" borderId="0" xfId="1" applyNumberFormat="1" applyFont="1" applyFill="1"/>
    <xf numFmtId="164" fontId="18" fillId="0" borderId="0" xfId="1" applyNumberFormat="1" applyFont="1" applyFill="1"/>
    <xf numFmtId="41" fontId="0" fillId="0" borderId="3" xfId="1" applyNumberFormat="1" applyFont="1" applyFill="1" applyBorder="1" applyAlignment="1">
      <alignment horizontal="center"/>
    </xf>
    <xf numFmtId="164" fontId="1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9" fontId="10" fillId="0" borderId="2" xfId="1" applyNumberFormat="1" applyFont="1" applyFill="1" applyBorder="1" applyAlignment="1"/>
    <xf numFmtId="169" fontId="10" fillId="0" borderId="0" xfId="0" applyNumberFormat="1" applyFont="1"/>
    <xf numFmtId="169" fontId="10" fillId="0" borderId="0" xfId="1" applyNumberFormat="1" applyFont="1" applyFill="1" applyAlignment="1"/>
    <xf numFmtId="0" fontId="27" fillId="0" borderId="0" xfId="0" applyFont="1" applyAlignment="1">
      <alignment horizontal="center" vertical="center"/>
    </xf>
    <xf numFmtId="0" fontId="23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3" fillId="0" borderId="0" xfId="0" applyFont="1" applyAlignment="1">
      <alignment horizontal="left" wrapText="1"/>
    </xf>
    <xf numFmtId="3" fontId="0" fillId="0" borderId="0" xfId="0" applyNumberFormat="1"/>
    <xf numFmtId="41" fontId="1" fillId="0" borderId="4" xfId="2" applyNumberFormat="1" applyFont="1" applyBorder="1" applyAlignment="1">
      <alignment horizontal="right" vertical="center"/>
    </xf>
    <xf numFmtId="0" fontId="27" fillId="0" borderId="0" xfId="0" applyFont="1" applyAlignment="1">
      <alignment horizontal="left"/>
    </xf>
    <xf numFmtId="41" fontId="0" fillId="0" borderId="10" xfId="1" applyNumberFormat="1" applyFont="1" applyFill="1" applyBorder="1"/>
    <xf numFmtId="41" fontId="32" fillId="0" borderId="0" xfId="1" applyNumberFormat="1" applyFont="1" applyFill="1" applyBorder="1"/>
    <xf numFmtId="166" fontId="0" fillId="0" borderId="0" xfId="2" applyNumberFormat="1" applyFont="1" applyAlignment="1">
      <alignment vertical="center"/>
    </xf>
    <xf numFmtId="166" fontId="9" fillId="0" borderId="0" xfId="2" applyNumberFormat="1" applyFont="1" applyAlignment="1">
      <alignment horizontal="right" vertical="center"/>
    </xf>
    <xf numFmtId="166" fontId="14" fillId="0" borderId="0" xfId="2" applyNumberFormat="1" applyFont="1" applyAlignment="1">
      <alignment horizontal="right" vertical="center"/>
    </xf>
    <xf numFmtId="0" fontId="2" fillId="0" borderId="0" xfId="0" applyFont="1" applyAlignment="1">
      <alignment horizontal="left" vertical="top"/>
    </xf>
    <xf numFmtId="0" fontId="2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vertical="top"/>
    </xf>
    <xf numFmtId="164" fontId="1" fillId="0" borderId="0" xfId="1" applyNumberFormat="1" applyFont="1" applyFill="1" applyAlignment="1">
      <alignment vertical="top"/>
    </xf>
    <xf numFmtId="164" fontId="1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0" fillId="0" borderId="0" xfId="1" applyNumberFormat="1" applyFont="1" applyFill="1" applyAlignment="1">
      <alignment vertical="center"/>
    </xf>
    <xf numFmtId="164" fontId="0" fillId="0" borderId="0" xfId="1" applyNumberFormat="1" applyFont="1" applyAlignment="1">
      <alignment vertical="center"/>
    </xf>
    <xf numFmtId="164" fontId="0" fillId="0" borderId="3" xfId="1" applyNumberFormat="1" applyFont="1" applyFill="1" applyBorder="1" applyAlignment="1"/>
    <xf numFmtId="164" fontId="0" fillId="0" borderId="0" xfId="1" applyNumberFormat="1" applyFont="1" applyAlignment="1"/>
    <xf numFmtId="164" fontId="0" fillId="0" borderId="2" xfId="1" applyNumberFormat="1" applyFont="1" applyBorder="1" applyAlignment="1"/>
    <xf numFmtId="0" fontId="38" fillId="0" borderId="0" xfId="0" applyFont="1" applyAlignment="1">
      <alignment horizontal="center"/>
    </xf>
    <xf numFmtId="0" fontId="36" fillId="0" borderId="0" xfId="7" applyFill="1" applyBorder="1"/>
    <xf numFmtId="41" fontId="39" fillId="0" borderId="0" xfId="0" applyNumberFormat="1" applyFont="1"/>
    <xf numFmtId="41" fontId="39" fillId="0" borderId="0" xfId="1" applyNumberFormat="1" applyFont="1" applyFill="1" applyAlignment="1"/>
    <xf numFmtId="165" fontId="0" fillId="0" borderId="0" xfId="0" applyNumberFormat="1" applyAlignment="1">
      <alignment vertical="center"/>
    </xf>
    <xf numFmtId="166" fontId="0" fillId="0" borderId="0" xfId="2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27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/>
    </xf>
    <xf numFmtId="166" fontId="10" fillId="0" borderId="0" xfId="2" applyNumberFormat="1" applyFont="1" applyAlignment="1">
      <alignment horizontal="center" vertical="center"/>
    </xf>
    <xf numFmtId="166" fontId="10" fillId="0" borderId="5" xfId="2" applyNumberFormat="1" applyFont="1" applyBorder="1" applyAlignment="1">
      <alignment horizontal="center" vertical="center"/>
    </xf>
    <xf numFmtId="166" fontId="10" fillId="0" borderId="7" xfId="2" applyNumberFormat="1" applyFont="1" applyBorder="1" applyAlignment="1">
      <alignment horizontal="center" vertical="center"/>
    </xf>
    <xf numFmtId="166" fontId="27" fillId="0" borderId="0" xfId="2" applyNumberFormat="1" applyFont="1" applyAlignment="1">
      <alignment horizontal="center" vertical="center"/>
    </xf>
    <xf numFmtId="165" fontId="10" fillId="0" borderId="0" xfId="2" applyNumberFormat="1" applyFont="1" applyAlignment="1">
      <alignment horizontal="center" vertical="center"/>
    </xf>
    <xf numFmtId="165" fontId="10" fillId="0" borderId="3" xfId="2" applyNumberFormat="1" applyFont="1" applyBorder="1" applyAlignment="1">
      <alignment horizontal="center" vertical="center"/>
    </xf>
    <xf numFmtId="165" fontId="27" fillId="0" borderId="0" xfId="2" applyNumberFormat="1" applyFont="1" applyAlignment="1">
      <alignment horizontal="center" vertical="center"/>
    </xf>
  </cellXfs>
  <cellStyles count="9">
    <cellStyle name="Comma" xfId="1" builtinId="3"/>
    <cellStyle name="Comma 2 3" xfId="4" xr:uid="{EC85D6DA-C08E-4EA6-9469-119E25CC1BD5}"/>
    <cellStyle name="Comma 3 3 2" xfId="5" xr:uid="{784D4599-A2D2-4098-A38C-0C5B676929E1}"/>
    <cellStyle name="Normal" xfId="0" builtinId="0"/>
    <cellStyle name="Normal 11 2" xfId="2" xr:uid="{0F614B0E-F25E-4C0B-9EAD-C97BB8C31C69}"/>
    <cellStyle name="Normal 2" xfId="3" xr:uid="{9270AE31-462D-49FC-92BD-0B7551A82451}"/>
    <cellStyle name="Normal 27" xfId="6" xr:uid="{7D3C8CC4-0B2F-4DB2-8AE5-7036D9613750}"/>
    <cellStyle name="Table Snip" xfId="7" xr:uid="{4248720E-8B2A-4553-9D28-86CCC498F2B6}"/>
    <cellStyle name="Text Snip" xfId="8" xr:uid="{26707618-0A01-431C-85BC-87A985853D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F1A3E-B0B1-4B0C-B049-D483A14F1D20}">
  <dimension ref="A1:U106"/>
  <sheetViews>
    <sheetView tabSelected="1" view="pageBreakPreview" zoomScale="70" zoomScaleNormal="55" zoomScaleSheetLayoutView="70" zoomScalePageLayoutView="71" workbookViewId="0">
      <selection activeCell="A92" sqref="A92:XFD92"/>
    </sheetView>
  </sheetViews>
  <sheetFormatPr defaultColWidth="9.09765625" defaultRowHeight="21.25" customHeight="1" x14ac:dyDescent="0.65"/>
  <cols>
    <col min="1" max="1" width="59.296875" style="21" customWidth="1"/>
    <col min="2" max="2" width="9.09765625" style="19" customWidth="1"/>
    <col min="3" max="3" width="1.3984375" style="19" customWidth="1"/>
    <col min="4" max="4" width="13.69921875" style="19" customWidth="1"/>
    <col min="5" max="5" width="1.3984375" style="19" customWidth="1"/>
    <col min="6" max="6" width="13.69921875" style="19" customWidth="1"/>
    <col min="7" max="7" width="1.3984375" style="19" customWidth="1"/>
    <col min="8" max="8" width="13.69921875" style="19" customWidth="1"/>
    <col min="9" max="9" width="1.3984375" style="19" customWidth="1"/>
    <col min="10" max="10" width="13.69921875" style="19" customWidth="1"/>
    <col min="11" max="11" width="9.09765625" style="20"/>
    <col min="12" max="12" width="13.8984375" style="168" customWidth="1"/>
    <col min="13" max="13" width="5.3984375" style="169" customWidth="1"/>
    <col min="14" max="14" width="16.3984375" style="168" bestFit="1" customWidth="1"/>
    <col min="15" max="15" width="14.09765625" style="20" bestFit="1" customWidth="1"/>
    <col min="16" max="16" width="16.59765625" style="20" bestFit="1" customWidth="1"/>
    <col min="17" max="17" width="17.09765625" style="20" bestFit="1" customWidth="1"/>
    <col min="18" max="16384" width="9.09765625" style="20"/>
  </cols>
  <sheetData>
    <row r="1" spans="1:17" ht="22" customHeight="1" x14ac:dyDescent="0.7">
      <c r="A1" s="18" t="s">
        <v>0</v>
      </c>
    </row>
    <row r="2" spans="1:17" ht="21.65" customHeight="1" x14ac:dyDescent="0.7">
      <c r="A2" s="18" t="s">
        <v>163</v>
      </c>
    </row>
    <row r="3" spans="1:17" ht="21.65" customHeight="1" x14ac:dyDescent="0.7">
      <c r="A3" s="18"/>
    </row>
    <row r="4" spans="1:17" ht="21.65" customHeight="1" x14ac:dyDescent="0.7">
      <c r="B4" s="22"/>
      <c r="C4" s="22"/>
      <c r="D4" s="235" t="s">
        <v>1</v>
      </c>
      <c r="E4" s="235"/>
      <c r="F4" s="235"/>
      <c r="G4" s="23"/>
      <c r="H4" s="235" t="s">
        <v>2</v>
      </c>
      <c r="I4" s="235"/>
      <c r="J4" s="235"/>
    </row>
    <row r="5" spans="1:17" ht="21.65" customHeight="1" x14ac:dyDescent="0.7">
      <c r="B5" s="22"/>
      <c r="C5" s="22"/>
      <c r="D5" s="24" t="s">
        <v>202</v>
      </c>
      <c r="E5" s="24"/>
      <c r="F5" s="24" t="s">
        <v>3</v>
      </c>
      <c r="G5" s="23"/>
      <c r="H5" s="24" t="s">
        <v>202</v>
      </c>
      <c r="I5" s="24"/>
      <c r="J5" s="24" t="s">
        <v>3</v>
      </c>
    </row>
    <row r="6" spans="1:17" ht="21.65" customHeight="1" x14ac:dyDescent="0.7">
      <c r="A6" s="18" t="s">
        <v>4</v>
      </c>
      <c r="B6" s="25" t="s">
        <v>5</v>
      </c>
      <c r="C6" s="25"/>
      <c r="D6" s="24">
        <v>2568</v>
      </c>
      <c r="E6" s="24"/>
      <c r="F6" s="24">
        <v>2567</v>
      </c>
      <c r="G6" s="24"/>
      <c r="H6" s="24">
        <v>2568</v>
      </c>
      <c r="I6" s="24"/>
      <c r="J6" s="24">
        <v>2567</v>
      </c>
    </row>
    <row r="7" spans="1:17" ht="21.65" customHeight="1" x14ac:dyDescent="0.7">
      <c r="A7" s="18"/>
      <c r="B7" s="25"/>
      <c r="C7" s="25"/>
      <c r="D7" s="24" t="s">
        <v>6</v>
      </c>
      <c r="E7"/>
      <c r="F7" s="26"/>
      <c r="G7" s="24"/>
      <c r="H7" s="24" t="s">
        <v>6</v>
      </c>
      <c r="I7" s="24"/>
      <c r="J7" s="26"/>
    </row>
    <row r="8" spans="1:17" ht="21.65" customHeight="1" x14ac:dyDescent="0.65">
      <c r="A8" s="27"/>
      <c r="B8" s="22"/>
      <c r="C8" s="22"/>
      <c r="D8" s="236" t="s">
        <v>7</v>
      </c>
      <c r="E8" s="236"/>
      <c r="F8" s="236"/>
      <c r="G8" s="236"/>
      <c r="H8" s="236"/>
      <c r="I8" s="236"/>
      <c r="J8" s="236"/>
    </row>
    <row r="9" spans="1:17" customFormat="1" ht="21.65" customHeight="1" x14ac:dyDescent="0.7">
      <c r="A9" s="28" t="s">
        <v>8</v>
      </c>
      <c r="B9" s="29"/>
      <c r="C9" s="29"/>
      <c r="L9" s="170"/>
      <c r="M9" s="32"/>
      <c r="N9" s="170"/>
    </row>
    <row r="10" spans="1:17" customFormat="1" ht="21.65" customHeight="1" x14ac:dyDescent="0.65">
      <c r="A10" s="30" t="s">
        <v>9</v>
      </c>
      <c r="B10" s="29"/>
      <c r="C10" s="29"/>
      <c r="D10" s="31">
        <v>6659461</v>
      </c>
      <c r="E10" s="31"/>
      <c r="F10" s="171">
        <v>8333392</v>
      </c>
      <c r="G10" s="32"/>
      <c r="H10" s="32">
        <v>117863</v>
      </c>
      <c r="I10" s="32"/>
      <c r="J10" s="171">
        <v>687840</v>
      </c>
      <c r="L10" s="230"/>
      <c r="N10" s="172"/>
      <c r="O10" s="172"/>
      <c r="P10" s="172"/>
      <c r="Q10" s="172"/>
    </row>
    <row r="11" spans="1:17" customFormat="1" ht="21.65" customHeight="1" x14ac:dyDescent="0.65">
      <c r="A11" s="30" t="s">
        <v>225</v>
      </c>
      <c r="B11" s="29"/>
      <c r="C11" s="29"/>
      <c r="D11" s="31"/>
      <c r="E11" s="31"/>
      <c r="F11" s="171"/>
      <c r="G11" s="32"/>
      <c r="H11" s="32"/>
      <c r="I11" s="32"/>
      <c r="J11" s="171"/>
      <c r="L11" s="230"/>
      <c r="N11" s="172"/>
      <c r="O11" s="172"/>
      <c r="P11" s="172"/>
      <c r="Q11" s="172"/>
    </row>
    <row r="12" spans="1:17" customFormat="1" ht="21.65" customHeight="1" x14ac:dyDescent="0.65">
      <c r="A12" s="30" t="s">
        <v>226</v>
      </c>
      <c r="B12" s="29">
        <v>7</v>
      </c>
      <c r="C12" s="29"/>
      <c r="D12" s="31">
        <v>10425035</v>
      </c>
      <c r="E12" s="31"/>
      <c r="F12" s="171">
        <v>7153989</v>
      </c>
      <c r="G12" s="32"/>
      <c r="H12" s="33">
        <v>0</v>
      </c>
      <c r="I12" s="32"/>
      <c r="J12" s="17">
        <v>0</v>
      </c>
      <c r="N12" s="172"/>
      <c r="O12" s="172"/>
      <c r="P12" s="172"/>
      <c r="Q12" s="172"/>
    </row>
    <row r="13" spans="1:17" customFormat="1" ht="21.65" customHeight="1" x14ac:dyDescent="0.65">
      <c r="A13" s="30" t="s">
        <v>10</v>
      </c>
      <c r="B13" s="34" t="s">
        <v>213</v>
      </c>
      <c r="C13" s="29"/>
      <c r="D13" s="31">
        <v>16246080</v>
      </c>
      <c r="E13" s="31"/>
      <c r="F13" s="171">
        <v>16876191</v>
      </c>
      <c r="G13" s="32"/>
      <c r="H13" s="32">
        <v>3099597</v>
      </c>
      <c r="I13" s="32"/>
      <c r="J13" s="171">
        <v>3542525</v>
      </c>
      <c r="N13" s="172"/>
      <c r="O13" s="172"/>
      <c r="P13" s="172"/>
      <c r="Q13" s="172"/>
    </row>
    <row r="14" spans="1:17" customFormat="1" ht="21.65" customHeight="1" x14ac:dyDescent="0.65">
      <c r="A14" s="30" t="s">
        <v>150</v>
      </c>
      <c r="B14" s="34">
        <v>17</v>
      </c>
      <c r="C14" s="29"/>
      <c r="D14" s="31">
        <v>14136</v>
      </c>
      <c r="E14" s="31"/>
      <c r="F14" s="171">
        <v>13279</v>
      </c>
      <c r="G14" s="32"/>
      <c r="H14" s="32">
        <v>23450666</v>
      </c>
      <c r="I14" s="32"/>
      <c r="J14" s="171">
        <v>16683467</v>
      </c>
      <c r="N14" s="172"/>
      <c r="O14" s="172"/>
      <c r="P14" s="172"/>
      <c r="Q14" s="172"/>
    </row>
    <row r="15" spans="1:17" customFormat="1" ht="21.65" customHeight="1" x14ac:dyDescent="0.65">
      <c r="A15" s="30" t="s">
        <v>239</v>
      </c>
      <c r="B15" s="19"/>
      <c r="C15" s="19"/>
      <c r="D15" s="19"/>
      <c r="E15" s="19"/>
      <c r="F15" s="19"/>
      <c r="G15" s="19"/>
      <c r="H15" s="19"/>
      <c r="I15" s="19"/>
      <c r="J15" s="19"/>
      <c r="N15" s="172"/>
      <c r="O15" s="172"/>
      <c r="P15" s="172"/>
      <c r="Q15" s="172"/>
    </row>
    <row r="16" spans="1:17" customFormat="1" ht="21.65" customHeight="1" x14ac:dyDescent="0.65">
      <c r="A16" s="30" t="s">
        <v>33</v>
      </c>
      <c r="B16" s="34">
        <v>17</v>
      </c>
      <c r="C16" s="29"/>
      <c r="D16" s="33">
        <v>0</v>
      </c>
      <c r="E16" s="31"/>
      <c r="F16" s="17">
        <v>0</v>
      </c>
      <c r="G16" s="32"/>
      <c r="H16" s="17">
        <v>0</v>
      </c>
      <c r="I16" s="32"/>
      <c r="J16" s="171">
        <v>798018</v>
      </c>
      <c r="N16" s="172"/>
      <c r="O16" s="172"/>
      <c r="P16" s="172"/>
      <c r="Q16" s="172"/>
    </row>
    <row r="17" spans="1:21" customFormat="1" ht="21.65" customHeight="1" x14ac:dyDescent="0.65">
      <c r="A17" s="30" t="s">
        <v>11</v>
      </c>
      <c r="B17" s="34"/>
      <c r="C17" s="29"/>
      <c r="D17" s="31">
        <v>45023586</v>
      </c>
      <c r="E17" s="31"/>
      <c r="F17" s="171">
        <v>43625874</v>
      </c>
      <c r="G17" s="32"/>
      <c r="H17" s="32">
        <v>4804951</v>
      </c>
      <c r="I17" s="32"/>
      <c r="J17" s="171">
        <v>5258081</v>
      </c>
      <c r="N17" s="172"/>
      <c r="O17" s="172"/>
      <c r="P17" s="172"/>
      <c r="Q17" s="172"/>
    </row>
    <row r="18" spans="1:21" customFormat="1" ht="21.65" customHeight="1" x14ac:dyDescent="0.65">
      <c r="A18" s="30" t="s">
        <v>12</v>
      </c>
      <c r="B18" s="34">
        <v>6</v>
      </c>
      <c r="C18" s="29"/>
      <c r="D18" s="31">
        <v>1052205</v>
      </c>
      <c r="E18" s="31"/>
      <c r="F18" s="224">
        <v>2030561</v>
      </c>
      <c r="G18" s="32"/>
      <c r="H18" s="32">
        <v>1001157</v>
      </c>
      <c r="I18" s="32"/>
      <c r="J18" s="225">
        <v>1890404</v>
      </c>
      <c r="N18" s="172"/>
      <c r="O18" s="172"/>
      <c r="P18" s="172"/>
      <c r="Q18" s="172"/>
    </row>
    <row r="19" spans="1:21" customFormat="1" ht="21.65" customHeight="1" x14ac:dyDescent="0.65">
      <c r="A19" s="30" t="s">
        <v>13</v>
      </c>
      <c r="B19" s="29"/>
      <c r="C19" s="29"/>
      <c r="D19" s="31">
        <v>1547611</v>
      </c>
      <c r="E19" s="31"/>
      <c r="F19" s="171">
        <v>1615397</v>
      </c>
      <c r="G19" s="32"/>
      <c r="H19" s="32">
        <v>151300</v>
      </c>
      <c r="I19" s="32"/>
      <c r="J19" s="171">
        <v>167158</v>
      </c>
      <c r="N19" s="172"/>
      <c r="O19" s="172"/>
      <c r="P19" s="172"/>
      <c r="Q19" s="172"/>
    </row>
    <row r="20" spans="1:21" customFormat="1" ht="21.65" customHeight="1" x14ac:dyDescent="0.65">
      <c r="A20" s="30" t="s">
        <v>14</v>
      </c>
      <c r="B20" s="34">
        <v>9</v>
      </c>
      <c r="C20" s="29"/>
      <c r="D20" s="35">
        <v>0</v>
      </c>
      <c r="E20" s="31"/>
      <c r="F20" s="17">
        <v>0</v>
      </c>
      <c r="G20" s="32"/>
      <c r="H20" s="35">
        <v>0</v>
      </c>
      <c r="I20" s="32"/>
      <c r="J20" s="17">
        <v>0</v>
      </c>
      <c r="N20" s="172"/>
      <c r="O20" s="172"/>
      <c r="P20" s="172"/>
      <c r="Q20" s="172"/>
    </row>
    <row r="21" spans="1:21" ht="21.65" customHeight="1" x14ac:dyDescent="0.7">
      <c r="A21" s="36" t="s">
        <v>15</v>
      </c>
      <c r="B21" s="25"/>
      <c r="C21" s="25"/>
      <c r="D21" s="37">
        <f>SUM(D10:D20)</f>
        <v>80968114</v>
      </c>
      <c r="E21" s="38"/>
      <c r="F21" s="37">
        <f>SUM(F10:F20)</f>
        <v>79648683</v>
      </c>
      <c r="G21" s="39"/>
      <c r="H21" s="37">
        <f>SUM(H10:H20)</f>
        <v>32625534</v>
      </c>
      <c r="I21" s="39"/>
      <c r="J21" s="37">
        <f>SUM(J10:J20)</f>
        <v>29027493</v>
      </c>
      <c r="L21"/>
      <c r="M21"/>
      <c r="N21" s="172"/>
      <c r="O21" s="172"/>
      <c r="P21" s="172"/>
      <c r="Q21" s="172"/>
      <c r="R21"/>
      <c r="S21"/>
      <c r="T21"/>
      <c r="U21"/>
    </row>
    <row r="22" spans="1:21" ht="21.65" customHeight="1" x14ac:dyDescent="0.65">
      <c r="A22" s="40"/>
      <c r="B22" s="25"/>
      <c r="C22" s="25"/>
      <c r="D22" s="41"/>
      <c r="E22" s="41"/>
      <c r="F22" s="41"/>
      <c r="G22" s="41"/>
      <c r="H22" s="41"/>
      <c r="I22" s="41"/>
      <c r="J22" s="41"/>
      <c r="L22"/>
      <c r="M22"/>
      <c r="N22" s="172"/>
      <c r="O22" s="172"/>
      <c r="P22" s="172"/>
      <c r="Q22" s="172"/>
      <c r="R22"/>
      <c r="S22"/>
      <c r="T22"/>
      <c r="U22"/>
    </row>
    <row r="23" spans="1:21" customFormat="1" ht="21.65" customHeight="1" x14ac:dyDescent="0.7">
      <c r="A23" s="28" t="s">
        <v>16</v>
      </c>
      <c r="B23" s="34"/>
      <c r="C23" s="29"/>
      <c r="D23" s="31"/>
      <c r="E23" s="31"/>
      <c r="F23" s="31"/>
      <c r="G23" s="31"/>
      <c r="H23" s="31"/>
      <c r="I23" s="31"/>
      <c r="J23" s="31"/>
      <c r="N23" s="172"/>
      <c r="O23" s="172"/>
      <c r="P23" s="172"/>
      <c r="Q23" s="172"/>
    </row>
    <row r="24" spans="1:21" customFormat="1" ht="21.65" customHeight="1" x14ac:dyDescent="0.65">
      <c r="A24" t="s">
        <v>17</v>
      </c>
      <c r="B24" s="34"/>
      <c r="C24" s="29"/>
      <c r="D24" s="31">
        <v>3756</v>
      </c>
      <c r="E24" s="31"/>
      <c r="F24" s="225">
        <v>3756</v>
      </c>
      <c r="G24" s="42"/>
      <c r="H24" s="33">
        <v>0</v>
      </c>
      <c r="I24" s="42"/>
      <c r="J24" s="17">
        <v>0</v>
      </c>
      <c r="N24" s="172"/>
      <c r="O24" s="172"/>
      <c r="P24" s="172"/>
      <c r="Q24" s="172"/>
    </row>
    <row r="25" spans="1:21" customFormat="1" ht="21.65" customHeight="1" x14ac:dyDescent="0.65">
      <c r="A25" t="s">
        <v>152</v>
      </c>
      <c r="B25" s="34">
        <v>10</v>
      </c>
      <c r="C25" s="29"/>
      <c r="D25" s="33">
        <v>0</v>
      </c>
      <c r="E25" s="31"/>
      <c r="F25" s="17">
        <v>0</v>
      </c>
      <c r="G25" s="42"/>
      <c r="H25" s="42">
        <v>48810886</v>
      </c>
      <c r="I25" s="42"/>
      <c r="J25" s="225">
        <v>43203574</v>
      </c>
      <c r="N25" s="172"/>
      <c r="O25" s="172"/>
      <c r="P25" s="172"/>
      <c r="Q25" s="172"/>
    </row>
    <row r="26" spans="1:21" customFormat="1" ht="21.65" customHeight="1" x14ac:dyDescent="0.65">
      <c r="A26" t="s">
        <v>18</v>
      </c>
      <c r="B26" s="34">
        <v>10</v>
      </c>
      <c r="C26" s="29"/>
      <c r="D26" s="31">
        <v>9427612</v>
      </c>
      <c r="E26" s="31"/>
      <c r="F26" s="172">
        <v>8821067</v>
      </c>
      <c r="G26" s="42"/>
      <c r="H26" s="33">
        <v>0</v>
      </c>
      <c r="I26" s="42"/>
      <c r="J26" s="17">
        <v>0</v>
      </c>
      <c r="N26" s="172"/>
      <c r="O26" s="172"/>
      <c r="P26" s="172"/>
      <c r="Q26" s="172"/>
    </row>
    <row r="27" spans="1:21" customFormat="1" ht="21.65" customHeight="1" x14ac:dyDescent="0.65">
      <c r="A27" t="s">
        <v>19</v>
      </c>
      <c r="B27" s="34">
        <v>6</v>
      </c>
      <c r="C27" s="29"/>
      <c r="D27" s="31">
        <v>471324</v>
      </c>
      <c r="E27" s="31"/>
      <c r="F27" s="172">
        <v>441830</v>
      </c>
      <c r="G27" s="42"/>
      <c r="H27" s="42">
        <v>140178</v>
      </c>
      <c r="I27" s="42"/>
      <c r="J27" s="172">
        <v>120149</v>
      </c>
      <c r="N27" s="172"/>
      <c r="O27" s="172"/>
      <c r="P27" s="172"/>
      <c r="Q27" s="172"/>
    </row>
    <row r="28" spans="1:21" customFormat="1" ht="21.65" customHeight="1" x14ac:dyDescent="0.65">
      <c r="A28" s="43" t="s">
        <v>151</v>
      </c>
      <c r="B28" s="34">
        <v>7</v>
      </c>
      <c r="C28" s="29"/>
      <c r="D28" s="31">
        <v>351215</v>
      </c>
      <c r="E28" s="31"/>
      <c r="F28" s="17">
        <v>0</v>
      </c>
      <c r="G28" s="42"/>
      <c r="H28" s="33">
        <v>0</v>
      </c>
      <c r="I28" s="42"/>
      <c r="J28" s="17">
        <v>0</v>
      </c>
      <c r="N28" s="172"/>
      <c r="O28" s="172"/>
      <c r="P28" s="172"/>
      <c r="Q28" s="172"/>
    </row>
    <row r="29" spans="1:21" customFormat="1" ht="21.65" customHeight="1" x14ac:dyDescent="0.65">
      <c r="A29" t="s">
        <v>214</v>
      </c>
      <c r="B29" s="34">
        <v>17</v>
      </c>
      <c r="C29" s="29"/>
      <c r="D29" s="42">
        <v>85723</v>
      </c>
      <c r="E29" s="31"/>
      <c r="F29" s="171">
        <v>85723</v>
      </c>
      <c r="G29" s="42"/>
      <c r="H29" s="42">
        <v>18934629</v>
      </c>
      <c r="I29" s="42"/>
      <c r="J29" s="171">
        <v>19275610</v>
      </c>
      <c r="N29" s="172"/>
      <c r="O29" s="172"/>
      <c r="P29" s="172"/>
      <c r="Q29" s="172"/>
    </row>
    <row r="30" spans="1:21" customFormat="1" ht="21.65" customHeight="1" x14ac:dyDescent="0.65">
      <c r="A30" s="30" t="s">
        <v>20</v>
      </c>
      <c r="B30" s="34"/>
      <c r="C30" s="29"/>
      <c r="D30" s="31">
        <v>67840</v>
      </c>
      <c r="E30" s="31"/>
      <c r="F30" s="171">
        <v>67840</v>
      </c>
      <c r="G30" s="42"/>
      <c r="H30" s="42">
        <v>465669</v>
      </c>
      <c r="I30" s="42"/>
      <c r="J30" s="171">
        <v>465669</v>
      </c>
      <c r="N30" s="172"/>
      <c r="O30" s="172"/>
      <c r="P30" s="172"/>
      <c r="Q30" s="172"/>
    </row>
    <row r="31" spans="1:21" customFormat="1" ht="21.65" customHeight="1" x14ac:dyDescent="0.65">
      <c r="A31" s="30" t="s">
        <v>21</v>
      </c>
      <c r="B31" s="34">
        <v>11</v>
      </c>
      <c r="C31" s="29"/>
      <c r="D31" s="31">
        <v>29826989</v>
      </c>
      <c r="E31" s="31"/>
      <c r="F31" s="171">
        <v>29512574</v>
      </c>
      <c r="G31" s="42"/>
      <c r="H31" s="42">
        <v>3139167</v>
      </c>
      <c r="I31" s="42"/>
      <c r="J31" s="171">
        <v>3192681</v>
      </c>
      <c r="N31" s="172"/>
      <c r="O31" s="172"/>
      <c r="P31" s="172"/>
      <c r="Q31" s="172"/>
    </row>
    <row r="32" spans="1:21" customFormat="1" ht="21.65" customHeight="1" x14ac:dyDescent="0.65">
      <c r="A32" s="30" t="s">
        <v>22</v>
      </c>
      <c r="B32" s="34"/>
      <c r="C32" s="29"/>
      <c r="D32" s="31">
        <v>1116275</v>
      </c>
      <c r="E32" s="31"/>
      <c r="F32" s="171">
        <v>1113196</v>
      </c>
      <c r="G32" s="42"/>
      <c r="H32" s="42">
        <v>168737</v>
      </c>
      <c r="I32" s="42"/>
      <c r="J32" s="171">
        <v>182699</v>
      </c>
      <c r="N32" s="172"/>
      <c r="O32" s="172"/>
      <c r="P32" s="172"/>
      <c r="Q32" s="172"/>
    </row>
    <row r="33" spans="1:17" customFormat="1" ht="21.65" customHeight="1" x14ac:dyDescent="0.65">
      <c r="A33" s="30" t="s">
        <v>23</v>
      </c>
      <c r="B33" s="34">
        <v>11</v>
      </c>
      <c r="C33" s="29"/>
      <c r="D33" s="31">
        <v>15465741</v>
      </c>
      <c r="E33" s="31"/>
      <c r="F33" s="171">
        <v>15056455</v>
      </c>
      <c r="G33" s="42"/>
      <c r="H33" s="42">
        <v>1255095</v>
      </c>
      <c r="I33" s="42"/>
      <c r="J33" s="171">
        <v>1306164</v>
      </c>
      <c r="N33" s="172"/>
      <c r="O33" s="172"/>
      <c r="P33" s="172"/>
      <c r="Q33" s="172"/>
    </row>
    <row r="34" spans="1:17" customFormat="1" ht="21.65" customHeight="1" x14ac:dyDescent="0.65">
      <c r="A34" s="30" t="s">
        <v>24</v>
      </c>
      <c r="B34" s="34">
        <v>11</v>
      </c>
      <c r="C34" s="29"/>
      <c r="D34" s="31">
        <v>13102494</v>
      </c>
      <c r="E34" s="31"/>
      <c r="F34" s="171">
        <v>12649117</v>
      </c>
      <c r="G34" s="42"/>
      <c r="H34" s="33">
        <v>0</v>
      </c>
      <c r="I34" s="42"/>
      <c r="J34" s="17">
        <v>0</v>
      </c>
      <c r="N34" s="172"/>
      <c r="O34" s="172"/>
      <c r="P34" s="172"/>
      <c r="Q34" s="172"/>
    </row>
    <row r="35" spans="1:17" customFormat="1" ht="21.65" customHeight="1" x14ac:dyDescent="0.65">
      <c r="A35" s="30" t="s">
        <v>12</v>
      </c>
      <c r="B35" s="34">
        <v>6</v>
      </c>
      <c r="C35" s="29"/>
      <c r="D35" s="31">
        <v>891766</v>
      </c>
      <c r="E35" s="31"/>
      <c r="F35" s="171">
        <v>1333509</v>
      </c>
      <c r="G35" s="42"/>
      <c r="H35" s="42">
        <v>892101</v>
      </c>
      <c r="I35" s="42"/>
      <c r="J35" s="171">
        <v>1329716</v>
      </c>
      <c r="N35" s="172"/>
      <c r="O35" s="172"/>
      <c r="P35" s="172"/>
      <c r="Q35" s="172"/>
    </row>
    <row r="36" spans="1:17" customFormat="1" ht="21.65" customHeight="1" x14ac:dyDescent="0.65">
      <c r="A36" s="30" t="s">
        <v>25</v>
      </c>
      <c r="B36" s="34"/>
      <c r="C36" s="29"/>
      <c r="D36" s="31">
        <v>5668635</v>
      </c>
      <c r="E36" s="31"/>
      <c r="F36" s="171">
        <v>5468995</v>
      </c>
      <c r="G36" s="42"/>
      <c r="H36" s="42">
        <v>69885</v>
      </c>
      <c r="I36" s="42"/>
      <c r="J36" s="171">
        <v>53404</v>
      </c>
      <c r="N36" s="172"/>
      <c r="O36" s="172"/>
      <c r="P36" s="172"/>
      <c r="Q36" s="172"/>
    </row>
    <row r="37" spans="1:17" customFormat="1" ht="21.65" customHeight="1" x14ac:dyDescent="0.65">
      <c r="A37" s="30" t="s">
        <v>26</v>
      </c>
      <c r="B37" s="34"/>
      <c r="C37" s="29"/>
      <c r="D37" s="44">
        <v>721435</v>
      </c>
      <c r="E37" s="31"/>
      <c r="F37" s="171">
        <v>709623</v>
      </c>
      <c r="G37" s="42"/>
      <c r="H37" s="45">
        <v>38236</v>
      </c>
      <c r="I37" s="42"/>
      <c r="J37" s="171">
        <v>38132</v>
      </c>
      <c r="N37" s="172"/>
      <c r="O37" s="172"/>
      <c r="P37" s="172"/>
      <c r="Q37" s="172"/>
    </row>
    <row r="38" spans="1:17" customFormat="1" ht="21.65" customHeight="1" x14ac:dyDescent="0.7">
      <c r="A38" s="36" t="s">
        <v>27</v>
      </c>
      <c r="B38" s="34"/>
      <c r="C38" s="29"/>
      <c r="D38" s="46">
        <f>SUM(D24:D37)</f>
        <v>77200805</v>
      </c>
      <c r="E38" s="47"/>
      <c r="F38" s="46">
        <f>SUM(F24:F37)</f>
        <v>75263685</v>
      </c>
      <c r="G38" s="48"/>
      <c r="H38" s="46">
        <f>SUM(H24:H37)</f>
        <v>73914583</v>
      </c>
      <c r="I38" s="48"/>
      <c r="J38" s="46">
        <f>SUM(J24:J37)</f>
        <v>69167798</v>
      </c>
      <c r="N38" s="172"/>
      <c r="O38" s="172"/>
      <c r="P38" s="172"/>
      <c r="Q38" s="172"/>
    </row>
    <row r="39" spans="1:17" customFormat="1" ht="21.65" customHeight="1" x14ac:dyDescent="0.7">
      <c r="A39" s="36"/>
      <c r="B39" s="34"/>
      <c r="C39" s="29"/>
      <c r="D39" s="48"/>
      <c r="E39" s="47"/>
      <c r="F39" s="48"/>
      <c r="G39" s="48"/>
      <c r="H39" s="48"/>
      <c r="I39" s="48"/>
      <c r="J39" s="48"/>
      <c r="N39" s="172"/>
      <c r="O39" s="172"/>
      <c r="P39" s="172"/>
      <c r="Q39" s="172"/>
    </row>
    <row r="40" spans="1:17" ht="21.65" customHeight="1" thickBot="1" x14ac:dyDescent="0.75">
      <c r="A40" s="36" t="s">
        <v>28</v>
      </c>
      <c r="B40" s="34"/>
      <c r="C40" s="29"/>
      <c r="D40" s="49">
        <f>D38+D21</f>
        <v>158168919</v>
      </c>
      <c r="E40" s="47"/>
      <c r="F40" s="49">
        <f>F38+F21</f>
        <v>154912368</v>
      </c>
      <c r="G40" s="48"/>
      <c r="H40" s="49">
        <f>H38+H21</f>
        <v>106540117</v>
      </c>
      <c r="I40" s="48"/>
      <c r="J40" s="49">
        <f>J38+J21</f>
        <v>98195291</v>
      </c>
      <c r="L40"/>
      <c r="M40"/>
      <c r="N40" s="172"/>
      <c r="O40" s="172"/>
      <c r="P40" s="172"/>
      <c r="Q40" s="172"/>
    </row>
    <row r="41" spans="1:17" ht="21.65" customHeight="1" thickTop="1" x14ac:dyDescent="0.65">
      <c r="A41" s="50"/>
      <c r="B41" s="25"/>
      <c r="C41" s="25"/>
      <c r="D41" s="38"/>
      <c r="E41" s="38"/>
      <c r="F41" s="38"/>
      <c r="G41" s="38"/>
      <c r="H41" s="38"/>
      <c r="I41" s="38"/>
      <c r="J41" s="38"/>
      <c r="L41"/>
      <c r="M41"/>
      <c r="N41"/>
      <c r="O41"/>
      <c r="P41"/>
      <c r="Q41"/>
    </row>
    <row r="42" spans="1:17" ht="23" x14ac:dyDescent="0.7">
      <c r="A42" s="18" t="s">
        <v>0</v>
      </c>
    </row>
    <row r="43" spans="1:17" ht="21.65" customHeight="1" x14ac:dyDescent="0.7">
      <c r="A43" s="18" t="s">
        <v>163</v>
      </c>
    </row>
    <row r="44" spans="1:17" ht="21.65" customHeight="1" x14ac:dyDescent="0.7">
      <c r="A44" s="18"/>
    </row>
    <row r="45" spans="1:17" ht="21.65" customHeight="1" x14ac:dyDescent="0.7">
      <c r="A45" s="27"/>
      <c r="B45" s="24"/>
      <c r="C45" s="24"/>
      <c r="D45" s="235" t="s">
        <v>1</v>
      </c>
      <c r="E45" s="235"/>
      <c r="F45" s="235"/>
      <c r="G45" s="23"/>
      <c r="H45" s="235" t="s">
        <v>2</v>
      </c>
      <c r="I45" s="235"/>
      <c r="J45" s="235"/>
    </row>
    <row r="46" spans="1:17" ht="21.65" customHeight="1" x14ac:dyDescent="0.7">
      <c r="B46" s="24"/>
      <c r="C46" s="24"/>
      <c r="D46" s="24" t="s">
        <v>202</v>
      </c>
      <c r="E46" s="24"/>
      <c r="F46" s="24" t="s">
        <v>3</v>
      </c>
      <c r="G46" s="23"/>
      <c r="H46" s="24" t="s">
        <v>202</v>
      </c>
      <c r="I46" s="24"/>
      <c r="J46" s="24" t="s">
        <v>3</v>
      </c>
    </row>
    <row r="47" spans="1:17" s="220" customFormat="1" ht="21.65" customHeight="1" x14ac:dyDescent="0.65">
      <c r="A47" s="217" t="s">
        <v>29</v>
      </c>
      <c r="B47" s="218" t="s">
        <v>5</v>
      </c>
      <c r="C47" s="219"/>
      <c r="D47" s="24">
        <v>2568</v>
      </c>
      <c r="E47" s="24"/>
      <c r="F47" s="24">
        <v>2567</v>
      </c>
      <c r="G47" s="24"/>
      <c r="H47" s="24">
        <v>2568</v>
      </c>
      <c r="I47" s="24"/>
      <c r="J47" s="24">
        <v>2567</v>
      </c>
      <c r="L47" s="221"/>
      <c r="M47" s="222"/>
      <c r="N47" s="221"/>
    </row>
    <row r="48" spans="1:17" ht="21.65" customHeight="1" x14ac:dyDescent="0.7">
      <c r="A48" s="18"/>
      <c r="B48" s="29"/>
      <c r="C48" s="24"/>
      <c r="D48" s="24" t="s">
        <v>6</v>
      </c>
      <c r="E48"/>
      <c r="F48" s="26"/>
      <c r="G48" s="24"/>
      <c r="H48" s="24" t="s">
        <v>6</v>
      </c>
      <c r="I48" s="24"/>
      <c r="J48" s="26"/>
    </row>
    <row r="49" spans="1:17" ht="21.65" customHeight="1" x14ac:dyDescent="0.65">
      <c r="A49" s="51"/>
      <c r="C49" s="25"/>
      <c r="D49" s="236" t="s">
        <v>7</v>
      </c>
      <c r="E49" s="236"/>
      <c r="F49" s="236"/>
      <c r="G49" s="236"/>
      <c r="H49" s="236"/>
      <c r="I49" s="236"/>
      <c r="J49" s="236"/>
    </row>
    <row r="50" spans="1:17" customFormat="1" ht="22" x14ac:dyDescent="0.7">
      <c r="A50" s="28" t="s">
        <v>30</v>
      </c>
      <c r="B50" s="24"/>
      <c r="C50" s="24"/>
      <c r="D50" s="31"/>
      <c r="E50" s="31"/>
      <c r="F50" s="31"/>
      <c r="G50" s="31"/>
      <c r="H50" s="31"/>
      <c r="I50" s="31"/>
      <c r="J50" s="31"/>
      <c r="M50" s="169"/>
      <c r="N50" s="168"/>
      <c r="O50" s="20"/>
    </row>
    <row r="51" spans="1:17" customFormat="1" ht="21.65" customHeight="1" x14ac:dyDescent="0.65">
      <c r="A51" s="30" t="s">
        <v>121</v>
      </c>
      <c r="B51" s="29"/>
      <c r="C51" s="29"/>
      <c r="D51" s="42">
        <v>21603466</v>
      </c>
      <c r="E51" s="42"/>
      <c r="F51" s="171">
        <v>16990950</v>
      </c>
      <c r="G51" s="42"/>
      <c r="H51" s="42">
        <v>20552828</v>
      </c>
      <c r="I51" s="42"/>
      <c r="J51" s="171">
        <v>16307771</v>
      </c>
      <c r="L51" s="168"/>
      <c r="N51" s="172"/>
      <c r="O51" s="172"/>
      <c r="P51" s="172"/>
      <c r="Q51" s="172"/>
    </row>
    <row r="52" spans="1:17" customFormat="1" ht="21.65" customHeight="1" x14ac:dyDescent="0.65">
      <c r="A52" s="30" t="s">
        <v>31</v>
      </c>
      <c r="B52" s="29">
        <v>17</v>
      </c>
      <c r="C52" s="29"/>
      <c r="D52" s="42">
        <v>17103401</v>
      </c>
      <c r="E52" s="42"/>
      <c r="F52" s="171">
        <v>18521854</v>
      </c>
      <c r="G52" s="42"/>
      <c r="H52" s="42">
        <v>3094119</v>
      </c>
      <c r="I52" s="42"/>
      <c r="J52" s="171">
        <v>3586324</v>
      </c>
      <c r="N52" s="172"/>
      <c r="O52" s="172"/>
      <c r="P52" s="172"/>
      <c r="Q52" s="172"/>
    </row>
    <row r="53" spans="1:17" customFormat="1" ht="21.65" customHeight="1" x14ac:dyDescent="0.65">
      <c r="A53" s="30" t="s">
        <v>215</v>
      </c>
      <c r="B53" s="29">
        <v>17</v>
      </c>
      <c r="C53" s="29"/>
      <c r="D53" s="42">
        <v>0</v>
      </c>
      <c r="E53" s="42"/>
      <c r="F53" s="17">
        <v>0</v>
      </c>
      <c r="G53" s="42"/>
      <c r="H53" s="42">
        <v>1989994</v>
      </c>
      <c r="I53" s="42"/>
      <c r="J53" s="171">
        <v>219780</v>
      </c>
      <c r="N53" s="172"/>
      <c r="O53" s="172"/>
      <c r="P53" s="172"/>
      <c r="Q53" s="172"/>
    </row>
    <row r="54" spans="1:17" customFormat="1" ht="21.65" customHeight="1" x14ac:dyDescent="0.65">
      <c r="A54" s="30" t="s">
        <v>32</v>
      </c>
      <c r="B54" s="29"/>
      <c r="C54" s="29"/>
      <c r="D54" s="42"/>
      <c r="E54" s="42"/>
      <c r="F54" s="171"/>
      <c r="G54" s="42"/>
      <c r="H54" s="42"/>
      <c r="I54" s="42"/>
      <c r="J54" s="171"/>
      <c r="N54" s="172"/>
      <c r="O54" s="172"/>
      <c r="P54" s="172"/>
      <c r="Q54" s="172"/>
    </row>
    <row r="55" spans="1:17" customFormat="1" ht="21.65" customHeight="1" x14ac:dyDescent="0.65">
      <c r="A55" s="30" t="s">
        <v>33</v>
      </c>
      <c r="B55" s="29">
        <v>12</v>
      </c>
      <c r="C55" s="29"/>
      <c r="D55" s="42">
        <v>12662229</v>
      </c>
      <c r="E55" s="42"/>
      <c r="F55" s="171">
        <v>12649747</v>
      </c>
      <c r="G55" s="42"/>
      <c r="H55" s="42">
        <v>12644359</v>
      </c>
      <c r="I55" s="42"/>
      <c r="J55" s="171">
        <v>12612344</v>
      </c>
      <c r="N55" s="172"/>
      <c r="O55" s="172"/>
      <c r="P55" s="172"/>
      <c r="Q55" s="172"/>
    </row>
    <row r="56" spans="1:17" customFormat="1" ht="21.65" customHeight="1" x14ac:dyDescent="0.65">
      <c r="A56" s="30" t="s">
        <v>122</v>
      </c>
      <c r="B56" s="29"/>
      <c r="C56" s="29"/>
      <c r="D56" s="42">
        <v>298247</v>
      </c>
      <c r="E56" s="42"/>
      <c r="F56" s="171">
        <v>276640</v>
      </c>
      <c r="G56" s="42"/>
      <c r="H56" s="42">
        <v>93372</v>
      </c>
      <c r="I56" s="42"/>
      <c r="J56" s="171">
        <v>89091</v>
      </c>
      <c r="N56" s="172"/>
      <c r="O56" s="172"/>
      <c r="P56" s="172"/>
      <c r="Q56" s="172"/>
    </row>
    <row r="57" spans="1:17" customFormat="1" ht="21.65" customHeight="1" x14ac:dyDescent="0.65">
      <c r="A57" s="30" t="s">
        <v>34</v>
      </c>
      <c r="B57" s="52"/>
      <c r="C57" s="53"/>
      <c r="D57" s="42">
        <v>708854</v>
      </c>
      <c r="E57" s="42"/>
      <c r="F57" s="171">
        <v>528547</v>
      </c>
      <c r="G57" s="42"/>
      <c r="H57" s="33">
        <v>24999</v>
      </c>
      <c r="I57" s="42"/>
      <c r="J57" s="171">
        <v>24999</v>
      </c>
      <c r="N57" s="172"/>
      <c r="O57" s="172"/>
      <c r="P57" s="172"/>
      <c r="Q57" s="172"/>
    </row>
    <row r="58" spans="1:17" customFormat="1" ht="21.65" customHeight="1" x14ac:dyDescent="0.65">
      <c r="A58" s="30" t="s">
        <v>35</v>
      </c>
      <c r="B58" s="29">
        <v>6</v>
      </c>
      <c r="C58" s="53"/>
      <c r="D58" s="42">
        <v>1061766</v>
      </c>
      <c r="E58" s="42"/>
      <c r="F58" s="171">
        <v>918938</v>
      </c>
      <c r="G58" s="42"/>
      <c r="H58" s="42">
        <v>676596</v>
      </c>
      <c r="I58" s="42"/>
      <c r="J58" s="171">
        <v>689681</v>
      </c>
      <c r="N58" s="172"/>
      <c r="O58" s="172"/>
      <c r="P58" s="172"/>
      <c r="Q58" s="172"/>
    </row>
    <row r="59" spans="1:17" customFormat="1" ht="21.65" customHeight="1" x14ac:dyDescent="0.65">
      <c r="A59" s="30" t="s">
        <v>36</v>
      </c>
      <c r="B59" s="52"/>
      <c r="C59" s="53"/>
      <c r="D59" s="45">
        <v>634099</v>
      </c>
      <c r="E59" s="42"/>
      <c r="F59" s="226">
        <v>701075</v>
      </c>
      <c r="G59" s="42"/>
      <c r="H59" s="45">
        <v>101193</v>
      </c>
      <c r="I59" s="42"/>
      <c r="J59" s="226">
        <v>50539</v>
      </c>
      <c r="N59" s="172"/>
      <c r="O59" s="172"/>
      <c r="P59" s="172"/>
      <c r="Q59" s="172"/>
    </row>
    <row r="60" spans="1:17" customFormat="1" ht="21.65" customHeight="1" x14ac:dyDescent="0.7">
      <c r="A60" s="36" t="s">
        <v>37</v>
      </c>
      <c r="B60" s="29"/>
      <c r="C60" s="29"/>
      <c r="D60" s="54">
        <f>SUM(D51:D59)</f>
        <v>54072062</v>
      </c>
      <c r="E60" s="48"/>
      <c r="F60" s="54">
        <f>SUM(F51:F59)</f>
        <v>50587751</v>
      </c>
      <c r="G60" s="48"/>
      <c r="H60" s="54">
        <f>SUM(H51:H59)</f>
        <v>39177460</v>
      </c>
      <c r="I60" s="48"/>
      <c r="J60" s="54">
        <f>SUM(J51:J59)</f>
        <v>33580529</v>
      </c>
      <c r="N60" s="172"/>
      <c r="O60" s="172"/>
      <c r="P60" s="172"/>
      <c r="Q60" s="172"/>
    </row>
    <row r="61" spans="1:17" customFormat="1" ht="21.65" customHeight="1" x14ac:dyDescent="0.65">
      <c r="A61" s="30"/>
      <c r="B61" s="29"/>
      <c r="C61" s="29"/>
      <c r="D61" s="42"/>
      <c r="E61" s="42"/>
      <c r="F61" s="42"/>
      <c r="G61" s="42"/>
      <c r="H61" s="42"/>
      <c r="I61" s="42"/>
      <c r="J61" s="42"/>
      <c r="N61" s="172"/>
      <c r="O61" s="172"/>
      <c r="P61" s="172"/>
      <c r="Q61" s="172"/>
    </row>
    <row r="62" spans="1:17" customFormat="1" ht="22" x14ac:dyDescent="0.7">
      <c r="A62" s="28" t="s">
        <v>38</v>
      </c>
      <c r="B62" s="29"/>
      <c r="C62" s="29"/>
      <c r="D62" s="42"/>
      <c r="E62" s="42"/>
      <c r="F62" s="42"/>
      <c r="G62" s="42"/>
      <c r="H62" s="42"/>
      <c r="I62" s="42"/>
      <c r="J62" s="42"/>
      <c r="N62" s="172"/>
      <c r="O62" s="172"/>
      <c r="P62" s="172"/>
      <c r="Q62" s="172"/>
    </row>
    <row r="63" spans="1:17" customFormat="1" ht="21.65" customHeight="1" x14ac:dyDescent="0.65">
      <c r="A63" s="30" t="s">
        <v>39</v>
      </c>
      <c r="B63" s="29">
        <v>12</v>
      </c>
      <c r="C63" s="29"/>
      <c r="D63" s="42">
        <v>14551250</v>
      </c>
      <c r="E63" s="42"/>
      <c r="F63" s="171">
        <v>14393552</v>
      </c>
      <c r="G63" s="42"/>
      <c r="H63" s="42">
        <v>14511395</v>
      </c>
      <c r="I63" s="42"/>
      <c r="J63" s="171">
        <v>14348384</v>
      </c>
      <c r="N63" s="172"/>
      <c r="O63" s="172"/>
      <c r="P63" s="172"/>
      <c r="Q63" s="172"/>
    </row>
    <row r="64" spans="1:17" customFormat="1" ht="21.65" customHeight="1" x14ac:dyDescent="0.65">
      <c r="A64" s="30" t="s">
        <v>123</v>
      </c>
      <c r="B64" s="29">
        <v>12</v>
      </c>
      <c r="C64" s="29"/>
      <c r="D64" s="42">
        <v>23537825</v>
      </c>
      <c r="E64" s="42"/>
      <c r="F64" s="171">
        <v>23540604</v>
      </c>
      <c r="G64" s="42"/>
      <c r="H64" s="42">
        <v>23537825</v>
      </c>
      <c r="I64" s="42"/>
      <c r="J64" s="171">
        <v>23540604</v>
      </c>
      <c r="N64" s="172"/>
      <c r="O64" s="172"/>
      <c r="P64" s="172"/>
      <c r="Q64" s="172"/>
    </row>
    <row r="65" spans="1:17" customFormat="1" ht="21.65" customHeight="1" x14ac:dyDescent="0.65">
      <c r="A65" s="30" t="s">
        <v>40</v>
      </c>
      <c r="B65" s="29"/>
      <c r="C65" s="29"/>
      <c r="D65" s="42">
        <v>651002</v>
      </c>
      <c r="E65" s="42"/>
      <c r="F65" s="171">
        <v>660225</v>
      </c>
      <c r="G65" s="42"/>
      <c r="H65" s="42">
        <v>91694</v>
      </c>
      <c r="I65" s="42"/>
      <c r="J65" s="171">
        <v>111743</v>
      </c>
      <c r="N65" s="172"/>
      <c r="O65" s="172"/>
      <c r="P65" s="172"/>
      <c r="Q65" s="172"/>
    </row>
    <row r="66" spans="1:17" customFormat="1" ht="21.65" customHeight="1" x14ac:dyDescent="0.65">
      <c r="A66" s="30" t="s">
        <v>41</v>
      </c>
      <c r="B66" s="53"/>
      <c r="C66" s="53"/>
      <c r="D66" s="42">
        <v>3412223</v>
      </c>
      <c r="E66" s="42"/>
      <c r="F66" s="171">
        <v>3338137</v>
      </c>
      <c r="G66" s="42"/>
      <c r="H66" s="42">
        <v>1168860</v>
      </c>
      <c r="I66" s="42"/>
      <c r="J66" s="171">
        <v>1144122</v>
      </c>
      <c r="N66" s="172"/>
      <c r="O66" s="172"/>
      <c r="P66" s="172"/>
      <c r="Q66" s="172"/>
    </row>
    <row r="67" spans="1:17" customFormat="1" ht="21.65" customHeight="1" x14ac:dyDescent="0.65">
      <c r="A67" s="30" t="s">
        <v>42</v>
      </c>
      <c r="B67" s="53"/>
      <c r="C67" s="53"/>
      <c r="D67" s="42">
        <v>4064608</v>
      </c>
      <c r="E67" s="42"/>
      <c r="F67" s="171">
        <v>4303539</v>
      </c>
      <c r="G67" s="42"/>
      <c r="H67" s="33">
        <v>0</v>
      </c>
      <c r="I67" s="42"/>
      <c r="J67" s="17">
        <v>0</v>
      </c>
      <c r="N67" s="172"/>
      <c r="O67" s="172"/>
      <c r="P67" s="172"/>
      <c r="Q67" s="172"/>
    </row>
    <row r="68" spans="1:17" customFormat="1" ht="21.65" customHeight="1" x14ac:dyDescent="0.65">
      <c r="A68" s="30" t="s">
        <v>35</v>
      </c>
      <c r="B68" s="29">
        <v>6</v>
      </c>
      <c r="C68" s="53"/>
      <c r="D68" s="42">
        <v>1261260</v>
      </c>
      <c r="E68" s="42"/>
      <c r="F68" s="171">
        <v>1387359</v>
      </c>
      <c r="G68" s="42"/>
      <c r="H68" s="42">
        <v>1261260</v>
      </c>
      <c r="I68" s="42"/>
      <c r="J68" s="171">
        <v>1376758</v>
      </c>
      <c r="N68" s="172"/>
      <c r="O68" s="172"/>
      <c r="P68" s="172"/>
      <c r="Q68" s="172"/>
    </row>
    <row r="69" spans="1:17" customFormat="1" ht="21.65" customHeight="1" x14ac:dyDescent="0.65">
      <c r="A69" s="30" t="s">
        <v>43</v>
      </c>
      <c r="B69" s="53"/>
      <c r="C69" s="53"/>
      <c r="D69" s="42">
        <v>388982</v>
      </c>
      <c r="E69" s="42"/>
      <c r="F69" s="226">
        <v>388522</v>
      </c>
      <c r="G69" s="42"/>
      <c r="H69" s="42">
        <v>85500</v>
      </c>
      <c r="I69" s="42"/>
      <c r="J69" s="226">
        <v>113145</v>
      </c>
      <c r="N69" s="172"/>
      <c r="O69" s="172"/>
      <c r="P69" s="172"/>
      <c r="Q69" s="172"/>
    </row>
    <row r="70" spans="1:17" customFormat="1" ht="21.65" customHeight="1" x14ac:dyDescent="0.7">
      <c r="A70" s="36" t="s">
        <v>44</v>
      </c>
      <c r="B70" s="29"/>
      <c r="C70" s="29"/>
      <c r="D70" s="55">
        <f>SUM(D63:D69)</f>
        <v>47867150</v>
      </c>
      <c r="E70" s="48"/>
      <c r="F70" s="55">
        <f>SUM(F63:F69)</f>
        <v>48011938</v>
      </c>
      <c r="G70" s="48"/>
      <c r="H70" s="55">
        <f>SUM(H63:H69)</f>
        <v>40656534</v>
      </c>
      <c r="I70" s="48"/>
      <c r="J70" s="55">
        <f>SUM(J63:J69)</f>
        <v>40634756</v>
      </c>
      <c r="N70" s="172"/>
      <c r="O70" s="172"/>
      <c r="P70" s="172"/>
      <c r="Q70" s="172"/>
    </row>
    <row r="71" spans="1:17" customFormat="1" ht="21.65" customHeight="1" x14ac:dyDescent="0.7">
      <c r="A71" s="36"/>
      <c r="B71" s="29"/>
      <c r="C71" s="29"/>
      <c r="D71" s="55"/>
      <c r="E71" s="48"/>
      <c r="F71" s="55"/>
      <c r="G71" s="48"/>
      <c r="H71" s="55"/>
      <c r="I71" s="48"/>
      <c r="J71" s="55"/>
      <c r="N71" s="172"/>
      <c r="O71" s="172"/>
      <c r="P71" s="172"/>
      <c r="Q71" s="172"/>
    </row>
    <row r="72" spans="1:17" customFormat="1" ht="21.65" customHeight="1" x14ac:dyDescent="0.7">
      <c r="A72" s="36" t="s">
        <v>45</v>
      </c>
      <c r="B72" s="29"/>
      <c r="C72" s="29"/>
      <c r="D72" s="54">
        <f>D70+D60</f>
        <v>101939212</v>
      </c>
      <c r="E72" s="48"/>
      <c r="F72" s="54">
        <f>F70+F60</f>
        <v>98599689</v>
      </c>
      <c r="G72" s="48"/>
      <c r="H72" s="54">
        <f>H70+H60</f>
        <v>79833994</v>
      </c>
      <c r="I72" s="48"/>
      <c r="J72" s="54">
        <f>J70+J60</f>
        <v>74215285</v>
      </c>
      <c r="N72" s="172"/>
      <c r="O72" s="172"/>
      <c r="P72" s="172"/>
      <c r="Q72" s="172"/>
    </row>
    <row r="73" spans="1:17" ht="21.65" customHeight="1" x14ac:dyDescent="0.65">
      <c r="A73" s="50"/>
      <c r="B73" s="25"/>
      <c r="C73" s="25"/>
      <c r="D73" s="38"/>
      <c r="E73" s="38"/>
      <c r="F73" s="38"/>
      <c r="G73" s="38"/>
      <c r="H73" s="38"/>
      <c r="I73" s="38"/>
      <c r="J73" s="38"/>
      <c r="L73" s="170"/>
      <c r="M73" s="32"/>
      <c r="N73" s="170"/>
      <c r="O73"/>
    </row>
    <row r="74" spans="1:17" ht="23" x14ac:dyDescent="0.7">
      <c r="A74" s="18" t="s">
        <v>0</v>
      </c>
      <c r="L74" s="170"/>
      <c r="M74" s="32"/>
      <c r="N74" s="170"/>
    </row>
    <row r="75" spans="1:17" ht="21.65" customHeight="1" x14ac:dyDescent="0.7">
      <c r="A75" s="18" t="s">
        <v>163</v>
      </c>
    </row>
    <row r="76" spans="1:17" ht="21.65" customHeight="1" x14ac:dyDescent="0.7">
      <c r="A76" s="18"/>
    </row>
    <row r="77" spans="1:17" ht="21.65" customHeight="1" x14ac:dyDescent="0.7">
      <c r="A77" s="27"/>
      <c r="B77" s="22"/>
      <c r="C77" s="22"/>
      <c r="D77" s="235" t="s">
        <v>1</v>
      </c>
      <c r="E77" s="235"/>
      <c r="F77" s="235"/>
      <c r="G77" s="23"/>
      <c r="H77" s="235" t="s">
        <v>2</v>
      </c>
      <c r="I77" s="235"/>
      <c r="J77" s="235"/>
    </row>
    <row r="78" spans="1:17" ht="21.65" customHeight="1" x14ac:dyDescent="0.7">
      <c r="B78" s="22"/>
      <c r="C78" s="22"/>
      <c r="D78" s="24" t="s">
        <v>202</v>
      </c>
      <c r="E78" s="24"/>
      <c r="F78" s="24" t="s">
        <v>3</v>
      </c>
      <c r="G78" s="23"/>
      <c r="H78" s="24" t="s">
        <v>202</v>
      </c>
      <c r="I78" s="24"/>
      <c r="J78" s="24" t="s">
        <v>3</v>
      </c>
    </row>
    <row r="79" spans="1:17" ht="21.65" customHeight="1" x14ac:dyDescent="0.65">
      <c r="A79" s="217" t="s">
        <v>29</v>
      </c>
      <c r="B79" s="218" t="s">
        <v>5</v>
      </c>
      <c r="C79" s="223"/>
      <c r="D79" s="24">
        <v>2568</v>
      </c>
      <c r="E79" s="24"/>
      <c r="F79" s="24">
        <v>2567</v>
      </c>
      <c r="G79" s="24"/>
      <c r="H79" s="24">
        <v>2568</v>
      </c>
      <c r="I79" s="24"/>
      <c r="J79" s="24">
        <v>2567</v>
      </c>
    </row>
    <row r="80" spans="1:17" ht="21.65" customHeight="1" x14ac:dyDescent="0.7">
      <c r="A80" s="18"/>
      <c r="B80" s="25"/>
      <c r="C80" s="25"/>
      <c r="D80" s="24" t="s">
        <v>6</v>
      </c>
      <c r="E80"/>
      <c r="F80" s="26"/>
      <c r="G80" s="24"/>
      <c r="H80" s="24" t="s">
        <v>6</v>
      </c>
      <c r="I80" s="24"/>
      <c r="J80" s="26"/>
    </row>
    <row r="81" spans="1:17" ht="21.65" customHeight="1" x14ac:dyDescent="0.65">
      <c r="B81" s="25"/>
      <c r="C81" s="25"/>
      <c r="D81" s="236" t="s">
        <v>7</v>
      </c>
      <c r="E81" s="236"/>
      <c r="F81" s="236"/>
      <c r="G81" s="236"/>
      <c r="H81" s="236"/>
      <c r="I81" s="236"/>
      <c r="J81" s="236"/>
    </row>
    <row r="82" spans="1:17" customFormat="1" ht="21.65" customHeight="1" x14ac:dyDescent="0.7">
      <c r="A82" s="28" t="s">
        <v>46</v>
      </c>
      <c r="B82" s="29"/>
      <c r="C82" s="29"/>
      <c r="D82" s="8"/>
      <c r="E82" s="8"/>
      <c r="F82" s="8"/>
      <c r="G82" s="8"/>
      <c r="H82" s="8"/>
      <c r="I82" s="8"/>
      <c r="J82" s="8"/>
      <c r="L82" s="168"/>
      <c r="N82" s="172"/>
      <c r="O82" s="172"/>
      <c r="P82" s="172"/>
    </row>
    <row r="83" spans="1:17" customFormat="1" ht="21.65" customHeight="1" x14ac:dyDescent="0.65">
      <c r="A83" s="30" t="s">
        <v>47</v>
      </c>
      <c r="B83" s="56"/>
      <c r="C83" s="29"/>
      <c r="D83" s="8"/>
      <c r="E83" s="8"/>
      <c r="F83" s="8"/>
      <c r="G83" s="8"/>
      <c r="H83" s="8"/>
      <c r="I83" s="8"/>
      <c r="J83" s="8"/>
      <c r="N83" s="172"/>
      <c r="O83" s="172"/>
      <c r="P83" s="172"/>
    </row>
    <row r="84" spans="1:17" s="30" customFormat="1" ht="21.5" x14ac:dyDescent="0.65">
      <c r="A84" s="30" t="s">
        <v>48</v>
      </c>
    </row>
    <row r="85" spans="1:17" s="30" customFormat="1" ht="22" thickBot="1" x14ac:dyDescent="0.7">
      <c r="A85" s="211" t="s">
        <v>216</v>
      </c>
      <c r="D85" s="228">
        <v>1413783</v>
      </c>
      <c r="F85" s="227">
        <v>1413783</v>
      </c>
      <c r="H85" s="228">
        <v>1413783</v>
      </c>
      <c r="J85" s="228">
        <v>1413783</v>
      </c>
    </row>
    <row r="86" spans="1:17" customFormat="1" ht="21.65" customHeight="1" thickTop="1" x14ac:dyDescent="0.65">
      <c r="A86" s="30" t="s">
        <v>127</v>
      </c>
      <c r="B86" s="56"/>
      <c r="C86" s="29"/>
      <c r="D86" s="8"/>
      <c r="E86" s="8"/>
      <c r="F86" s="212"/>
      <c r="G86" s="8"/>
      <c r="H86" s="8"/>
      <c r="I86" s="8"/>
      <c r="J86" s="8"/>
      <c r="N86" s="172"/>
      <c r="O86" s="172"/>
      <c r="P86" s="172"/>
      <c r="Q86" s="32"/>
    </row>
    <row r="87" spans="1:17" s="30" customFormat="1" ht="21.5" x14ac:dyDescent="0.65">
      <c r="A87" s="211" t="s">
        <v>217</v>
      </c>
      <c r="B87" s="229">
        <v>13</v>
      </c>
      <c r="D87" s="227">
        <v>1113783</v>
      </c>
      <c r="F87" s="227">
        <v>1113783</v>
      </c>
      <c r="H87" s="172">
        <v>1113783</v>
      </c>
      <c r="J87" s="227">
        <v>1113783</v>
      </c>
    </row>
    <row r="88" spans="1:17" customFormat="1" ht="21.65" customHeight="1" x14ac:dyDescent="0.65">
      <c r="A88" s="30" t="s">
        <v>49</v>
      </c>
      <c r="B88" s="229">
        <v>13</v>
      </c>
      <c r="C88" s="29"/>
      <c r="D88" s="8">
        <v>19948329</v>
      </c>
      <c r="E88" s="8"/>
      <c r="F88" s="8">
        <v>19948329</v>
      </c>
      <c r="G88" s="8"/>
      <c r="H88" s="8">
        <v>19948329</v>
      </c>
      <c r="I88" s="8"/>
      <c r="J88" s="8">
        <v>19948329</v>
      </c>
      <c r="N88" s="172"/>
      <c r="O88" s="172"/>
      <c r="P88" s="172"/>
      <c r="Q88" s="32"/>
    </row>
    <row r="89" spans="1:17" customFormat="1" ht="21.65" customHeight="1" x14ac:dyDescent="0.65">
      <c r="A89" s="30" t="s">
        <v>50</v>
      </c>
      <c r="B89" s="56"/>
      <c r="C89" s="29"/>
      <c r="D89" s="8"/>
      <c r="E89" s="8"/>
      <c r="F89" s="8"/>
      <c r="G89" s="8"/>
      <c r="H89" s="8"/>
      <c r="I89" s="8"/>
      <c r="J89" s="8"/>
      <c r="N89" s="172"/>
      <c r="O89" s="172"/>
      <c r="P89" s="172"/>
      <c r="Q89" s="32"/>
    </row>
    <row r="90" spans="1:17" customFormat="1" ht="21.65" customHeight="1" x14ac:dyDescent="0.65">
      <c r="A90" s="57" t="s">
        <v>179</v>
      </c>
      <c r="B90" s="53"/>
      <c r="C90" s="29"/>
      <c r="D90" s="8">
        <v>149295</v>
      </c>
      <c r="E90" s="8"/>
      <c r="F90" s="8">
        <v>149295</v>
      </c>
      <c r="G90" s="8"/>
      <c r="H90" s="8">
        <v>149295</v>
      </c>
      <c r="I90" s="8"/>
      <c r="J90" s="8">
        <v>149295</v>
      </c>
      <c r="N90" s="172"/>
      <c r="O90" s="172"/>
      <c r="P90" s="172"/>
      <c r="Q90" s="32"/>
    </row>
    <row r="91" spans="1:17" customFormat="1" ht="21.65" customHeight="1" x14ac:dyDescent="0.65">
      <c r="A91" s="57" t="s">
        <v>178</v>
      </c>
      <c r="B91" s="53"/>
      <c r="C91" s="29"/>
      <c r="D91" s="8">
        <v>4765059</v>
      </c>
      <c r="E91" s="8"/>
      <c r="F91" s="8">
        <v>2982381</v>
      </c>
      <c r="G91" s="8"/>
      <c r="H91" s="8">
        <v>4765059</v>
      </c>
      <c r="I91" s="8"/>
      <c r="J91" s="8">
        <v>2982381</v>
      </c>
      <c r="N91" s="172"/>
      <c r="O91" s="172"/>
      <c r="P91" s="172"/>
      <c r="Q91" s="32"/>
    </row>
    <row r="92" spans="1:17" customFormat="1" ht="21.65" customHeight="1" x14ac:dyDescent="0.65">
      <c r="A92" s="57" t="s">
        <v>177</v>
      </c>
      <c r="B92" s="56"/>
      <c r="C92" s="29"/>
      <c r="D92" s="8">
        <v>17337921</v>
      </c>
      <c r="E92" s="8"/>
      <c r="F92" s="8">
        <v>18101438</v>
      </c>
      <c r="G92" s="8"/>
      <c r="H92" s="8">
        <v>6402777</v>
      </c>
      <c r="I92" s="8"/>
      <c r="J92" s="8">
        <v>3728572</v>
      </c>
      <c r="N92" s="172"/>
      <c r="O92" s="172"/>
      <c r="P92" s="172"/>
      <c r="Q92" s="32"/>
    </row>
    <row r="93" spans="1:17" customFormat="1" ht="21.65" customHeight="1" x14ac:dyDescent="0.65">
      <c r="A93" s="30" t="s">
        <v>153</v>
      </c>
      <c r="B93" s="56">
        <v>13</v>
      </c>
      <c r="C93" s="29"/>
      <c r="D93" s="8">
        <v>-4765059</v>
      </c>
      <c r="E93" s="8"/>
      <c r="F93" s="8">
        <v>-2982381</v>
      </c>
      <c r="G93" s="8"/>
      <c r="H93" s="8">
        <v>-4765059</v>
      </c>
      <c r="I93" s="8"/>
      <c r="J93" s="8">
        <v>-2982381</v>
      </c>
      <c r="N93" s="172"/>
      <c r="O93" s="172"/>
      <c r="P93" s="172"/>
      <c r="Q93" s="32"/>
    </row>
    <row r="94" spans="1:17" customFormat="1" ht="21.65" customHeight="1" x14ac:dyDescent="0.65">
      <c r="A94" s="30" t="s">
        <v>124</v>
      </c>
      <c r="B94" s="56"/>
      <c r="C94" s="29"/>
      <c r="D94" s="7">
        <v>9902420</v>
      </c>
      <c r="E94" s="8"/>
      <c r="F94" s="7">
        <v>9322178</v>
      </c>
      <c r="G94" s="8"/>
      <c r="H94" s="7">
        <v>-908061</v>
      </c>
      <c r="I94" s="8"/>
      <c r="J94" s="7">
        <v>-959973</v>
      </c>
      <c r="N94" s="172"/>
      <c r="O94" s="172"/>
      <c r="P94" s="172"/>
      <c r="Q94" s="32"/>
    </row>
    <row r="95" spans="1:17" customFormat="1" ht="21.65" customHeight="1" x14ac:dyDescent="0.65">
      <c r="A95" s="30"/>
      <c r="B95" s="56"/>
      <c r="C95" s="29"/>
      <c r="D95" s="8"/>
      <c r="E95" s="8"/>
      <c r="F95" s="8"/>
      <c r="G95" s="8"/>
      <c r="H95" s="8"/>
      <c r="I95" s="8"/>
      <c r="J95" s="8"/>
      <c r="N95" s="172"/>
      <c r="O95" s="172"/>
      <c r="P95" s="172"/>
      <c r="Q95" s="32"/>
    </row>
    <row r="96" spans="1:17" customFormat="1" ht="21.65" customHeight="1" x14ac:dyDescent="0.7">
      <c r="A96" s="30" t="s">
        <v>51</v>
      </c>
      <c r="B96" s="29"/>
      <c r="C96" s="29"/>
      <c r="D96" s="7">
        <v>48451748</v>
      </c>
      <c r="E96" s="179"/>
      <c r="F96" s="7">
        <v>48635023</v>
      </c>
      <c r="G96" s="8"/>
      <c r="H96" s="7">
        <v>26706123</v>
      </c>
      <c r="I96" s="8"/>
      <c r="J96" s="7">
        <v>23980006</v>
      </c>
      <c r="N96" s="172"/>
      <c r="O96" s="172"/>
      <c r="P96" s="172"/>
      <c r="Q96" s="32"/>
    </row>
    <row r="97" spans="1:19" customFormat="1" ht="21.65" customHeight="1" x14ac:dyDescent="0.7">
      <c r="A97" s="30"/>
      <c r="B97" s="29"/>
      <c r="C97" s="29"/>
      <c r="D97" s="179"/>
      <c r="E97" s="179"/>
      <c r="F97" s="8"/>
      <c r="G97" s="8"/>
      <c r="H97" s="8"/>
      <c r="I97" s="8"/>
      <c r="J97" s="8"/>
      <c r="N97" s="172"/>
      <c r="O97" s="172"/>
      <c r="P97" s="172"/>
      <c r="Q97" s="32"/>
    </row>
    <row r="98" spans="1:19" customFormat="1" ht="21.65" customHeight="1" x14ac:dyDescent="0.7">
      <c r="A98" s="36" t="s">
        <v>183</v>
      </c>
      <c r="B98" s="29"/>
      <c r="C98" s="29"/>
      <c r="D98" s="179">
        <v>48451748</v>
      </c>
      <c r="E98" s="179"/>
      <c r="F98" s="179">
        <v>48635023</v>
      </c>
      <c r="G98" s="179"/>
      <c r="H98" s="179">
        <v>26706123</v>
      </c>
      <c r="I98" s="179"/>
      <c r="J98" s="179">
        <v>23980006</v>
      </c>
      <c r="N98" s="172"/>
      <c r="O98" s="172"/>
      <c r="P98" s="172"/>
      <c r="Q98" s="32"/>
    </row>
    <row r="99" spans="1:19" customFormat="1" ht="21.65" customHeight="1" x14ac:dyDescent="0.7">
      <c r="A99" s="30" t="s">
        <v>52</v>
      </c>
      <c r="B99" s="29"/>
      <c r="C99" s="29"/>
      <c r="D99" s="7">
        <v>7777959</v>
      </c>
      <c r="E99" s="179"/>
      <c r="F99" s="7">
        <v>7677656</v>
      </c>
      <c r="G99" s="8"/>
      <c r="H99" s="196">
        <v>0</v>
      </c>
      <c r="I99" s="8"/>
      <c r="J99" s="196">
        <v>0</v>
      </c>
      <c r="N99" s="172"/>
      <c r="O99" s="172"/>
      <c r="P99" s="172"/>
      <c r="Q99" s="32"/>
    </row>
    <row r="100" spans="1:19" customFormat="1" ht="21.65" customHeight="1" x14ac:dyDescent="0.7">
      <c r="A100" s="30"/>
      <c r="B100" s="29"/>
      <c r="C100" s="29"/>
      <c r="D100" s="179"/>
      <c r="E100" s="179"/>
      <c r="F100" s="8"/>
      <c r="G100" s="8"/>
      <c r="H100" s="8"/>
      <c r="I100" s="8"/>
      <c r="J100" s="8"/>
      <c r="N100" s="172"/>
      <c r="O100" s="172"/>
      <c r="P100" s="172"/>
      <c r="Q100" s="32"/>
    </row>
    <row r="101" spans="1:19" customFormat="1" ht="21.65" customHeight="1" x14ac:dyDescent="0.7">
      <c r="A101" s="36" t="s">
        <v>125</v>
      </c>
      <c r="B101" s="29"/>
      <c r="C101" s="29"/>
      <c r="D101" s="180">
        <v>56229707</v>
      </c>
      <c r="E101" s="179"/>
      <c r="F101" s="180">
        <v>56312679</v>
      </c>
      <c r="G101" s="179"/>
      <c r="H101" s="180">
        <v>26706123</v>
      </c>
      <c r="I101" s="179"/>
      <c r="J101" s="180">
        <v>23980006</v>
      </c>
      <c r="N101" s="172"/>
      <c r="O101" s="172"/>
      <c r="P101" s="172"/>
      <c r="Q101" s="32"/>
    </row>
    <row r="102" spans="1:19" customFormat="1" ht="21.65" customHeight="1" x14ac:dyDescent="0.7">
      <c r="A102" s="36"/>
      <c r="B102" s="29"/>
      <c r="C102" s="29"/>
      <c r="D102" s="179"/>
      <c r="E102" s="179"/>
      <c r="F102" s="179"/>
      <c r="G102" s="179"/>
      <c r="H102" s="179"/>
      <c r="I102" s="179"/>
      <c r="J102" s="179"/>
      <c r="N102" s="172"/>
      <c r="O102" s="172"/>
      <c r="P102" s="172"/>
      <c r="Q102" s="32"/>
    </row>
    <row r="103" spans="1:19" customFormat="1" ht="22.5" thickBot="1" x14ac:dyDescent="0.75">
      <c r="A103" s="36" t="s">
        <v>126</v>
      </c>
      <c r="B103" s="29"/>
      <c r="C103" s="29"/>
      <c r="D103" s="184">
        <v>158168919</v>
      </c>
      <c r="E103" s="179"/>
      <c r="F103" s="184">
        <v>154912368</v>
      </c>
      <c r="G103" s="179"/>
      <c r="H103" s="184">
        <v>106540117</v>
      </c>
      <c r="I103" s="179"/>
      <c r="J103" s="184">
        <v>98195291</v>
      </c>
      <c r="L103" s="170"/>
      <c r="M103" s="32"/>
      <c r="N103" s="170"/>
      <c r="O103" s="172"/>
      <c r="P103" s="171"/>
      <c r="Q103" s="32"/>
      <c r="R103" s="2"/>
      <c r="S103" s="2"/>
    </row>
    <row r="104" spans="1:19" ht="21.65" customHeight="1" thickTop="1" x14ac:dyDescent="0.7">
      <c r="A104" s="36"/>
      <c r="B104" s="25"/>
      <c r="C104" s="25"/>
      <c r="D104" s="185"/>
      <c r="E104" s="185"/>
      <c r="F104" s="185"/>
      <c r="G104" s="185"/>
      <c r="H104" s="185"/>
      <c r="I104" s="185"/>
      <c r="J104" s="185"/>
      <c r="L104" s="170"/>
      <c r="M104" s="32"/>
      <c r="N104" s="170"/>
      <c r="O104" s="2"/>
    </row>
    <row r="105" spans="1:19" ht="21.25" customHeight="1" x14ac:dyDescent="0.65">
      <c r="A105" s="59"/>
      <c r="B105" s="25"/>
      <c r="C105" s="25"/>
      <c r="D105" s="186"/>
      <c r="E105" s="186"/>
      <c r="F105" s="186"/>
      <c r="G105" s="186"/>
      <c r="H105" s="186"/>
      <c r="I105" s="186"/>
      <c r="J105" s="186"/>
      <c r="L105" s="170"/>
      <c r="M105" s="171"/>
      <c r="N105" s="171"/>
    </row>
    <row r="106" spans="1:19" ht="21.25" customHeight="1" x14ac:dyDescent="0.65">
      <c r="D106" s="1"/>
      <c r="F106" s="1"/>
      <c r="H106" s="1"/>
      <c r="J106" s="1"/>
    </row>
  </sheetData>
  <mergeCells count="9">
    <mergeCell ref="D77:F77"/>
    <mergeCell ref="H77:J77"/>
    <mergeCell ref="D81:J81"/>
    <mergeCell ref="D4:F4"/>
    <mergeCell ref="H4:J4"/>
    <mergeCell ref="D8:J8"/>
    <mergeCell ref="D45:F45"/>
    <mergeCell ref="H45:J45"/>
    <mergeCell ref="D49:J49"/>
  </mergeCells>
  <pageMargins left="0.8" right="0.8" top="0.48" bottom="0.4" header="0.5" footer="0.5"/>
  <pageSetup paperSize="9" scale="75" firstPageNumber="3" fitToWidth="0" fitToHeight="0" orientation="portrait" useFirstPageNumber="1" r:id="rId1"/>
  <headerFooter>
    <oddFooter xml:space="preserve">&amp;L
หมายเหตุประกอบงบการเงินแบบย่อเป็นส่วนหนึ่งของงบการเงินระหว่างกาลนี้
&amp;C&amp;14&amp;P&amp;R
</oddFooter>
  </headerFooter>
  <rowBreaks count="2" manualBreakCount="2">
    <brk id="41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EE13C-68FF-4724-9C96-0EF8530AAB3D}">
  <dimension ref="A1:U167"/>
  <sheetViews>
    <sheetView view="pageBreakPreview" zoomScale="55" zoomScaleNormal="55" zoomScaleSheetLayoutView="55" zoomScalePageLayoutView="77" workbookViewId="0">
      <selection activeCell="B81" sqref="B81"/>
    </sheetView>
  </sheetViews>
  <sheetFormatPr defaultColWidth="9.09765625" defaultRowHeight="23.25" customHeight="1" x14ac:dyDescent="0.65"/>
  <cols>
    <col min="1" max="1" width="60.59765625" style="30" customWidth="1"/>
    <col min="2" max="2" width="9.09765625" style="19" customWidth="1"/>
    <col min="3" max="3" width="1.3984375" style="19" customWidth="1"/>
    <col min="4" max="4" width="13.3984375" style="19" customWidth="1"/>
    <col min="5" max="5" width="1.3984375" style="19" customWidth="1"/>
    <col min="6" max="6" width="13.3984375" style="19" customWidth="1"/>
    <col min="7" max="7" width="1.3984375" style="19" customWidth="1"/>
    <col min="8" max="8" width="13.3984375" style="19" customWidth="1"/>
    <col min="9" max="9" width="1.3984375" style="19" customWidth="1"/>
    <col min="10" max="10" width="13.3984375" style="19" customWidth="1"/>
    <col min="11" max="12" width="9.09765625" style="20"/>
    <col min="13" max="13" width="4" customWidth="1"/>
    <col min="14" max="14" width="16.09765625" style="168" bestFit="1" customWidth="1"/>
    <col min="15" max="15" width="13.8984375" style="172" customWidth="1"/>
    <col min="16" max="16" width="15" style="168" customWidth="1"/>
    <col min="17" max="17" width="14.09765625" style="168" bestFit="1" customWidth="1"/>
    <col min="18" max="16384" width="9.09765625" style="20"/>
  </cols>
  <sheetData>
    <row r="1" spans="1:17" ht="23" x14ac:dyDescent="0.7">
      <c r="A1" s="18" t="s">
        <v>0</v>
      </c>
      <c r="B1" s="150"/>
      <c r="C1" s="150"/>
      <c r="D1" s="151"/>
      <c r="E1" s="151"/>
      <c r="F1" s="151"/>
      <c r="G1" s="151"/>
      <c r="H1" s="151"/>
      <c r="I1" s="151"/>
      <c r="J1" s="152"/>
    </row>
    <row r="2" spans="1:17" ht="21.65" customHeight="1" x14ac:dyDescent="0.7">
      <c r="A2" s="18" t="s">
        <v>53</v>
      </c>
      <c r="B2" s="153"/>
      <c r="C2" s="153"/>
      <c r="D2" s="154"/>
      <c r="E2" s="154"/>
      <c r="F2" s="154"/>
      <c r="G2" s="154"/>
      <c r="H2" s="154"/>
      <c r="I2" s="154"/>
      <c r="J2" s="155"/>
    </row>
    <row r="3" spans="1:17" ht="21.65" customHeight="1" x14ac:dyDescent="0.7">
      <c r="A3" s="203"/>
      <c r="B3" s="156"/>
      <c r="C3" s="156"/>
      <c r="D3" s="156"/>
      <c r="E3" s="18"/>
      <c r="F3" s="18"/>
      <c r="G3" s="154"/>
      <c r="H3" s="154"/>
      <c r="I3" s="154"/>
      <c r="J3" s="154"/>
    </row>
    <row r="4" spans="1:17" customFormat="1" ht="21.65" customHeight="1" x14ac:dyDescent="0.7">
      <c r="A4" s="30"/>
      <c r="B4" s="24"/>
      <c r="C4" s="24"/>
      <c r="D4" s="235" t="s">
        <v>1</v>
      </c>
      <c r="E4" s="235"/>
      <c r="F4" s="235"/>
      <c r="G4" s="23"/>
      <c r="H4" s="235" t="s">
        <v>2</v>
      </c>
      <c r="I4" s="235"/>
      <c r="J4" s="235"/>
      <c r="N4" s="170"/>
      <c r="O4" s="170"/>
      <c r="P4" s="170"/>
      <c r="Q4" s="170"/>
    </row>
    <row r="5" spans="1:17" customFormat="1" ht="21.65" customHeight="1" x14ac:dyDescent="0.7">
      <c r="A5" s="30"/>
      <c r="B5" s="24"/>
      <c r="C5" s="24"/>
      <c r="D5" s="237" t="s">
        <v>54</v>
      </c>
      <c r="E5" s="238"/>
      <c r="F5" s="238"/>
      <c r="G5" s="23"/>
      <c r="H5" s="237" t="s">
        <v>54</v>
      </c>
      <c r="I5" s="238"/>
      <c r="J5" s="238"/>
      <c r="N5" s="170"/>
      <c r="O5" s="170"/>
      <c r="P5" s="170"/>
      <c r="Q5" s="170"/>
    </row>
    <row r="6" spans="1:17" customFormat="1" ht="21.65" customHeight="1" x14ac:dyDescent="0.7">
      <c r="A6" s="30"/>
      <c r="B6" s="24"/>
      <c r="C6" s="24"/>
      <c r="D6" s="237" t="s">
        <v>203</v>
      </c>
      <c r="E6" s="237"/>
      <c r="F6" s="237"/>
      <c r="G6" s="23"/>
      <c r="H6" s="237" t="s">
        <v>203</v>
      </c>
      <c r="I6" s="237"/>
      <c r="J6" s="237"/>
      <c r="N6" s="170"/>
      <c r="O6" s="170"/>
      <c r="P6" s="170"/>
      <c r="Q6" s="170"/>
    </row>
    <row r="7" spans="1:17" customFormat="1" ht="21.65" customHeight="1" x14ac:dyDescent="0.65">
      <c r="A7" s="30"/>
      <c r="B7" s="218" t="s">
        <v>5</v>
      </c>
      <c r="C7" s="29"/>
      <c r="D7" s="24">
        <v>2568</v>
      </c>
      <c r="E7" s="24"/>
      <c r="F7" s="24">
        <v>2567</v>
      </c>
      <c r="G7" s="24"/>
      <c r="H7" s="24">
        <v>2568</v>
      </c>
      <c r="I7" s="24"/>
      <c r="J7" s="24">
        <v>2567</v>
      </c>
      <c r="N7" s="170"/>
      <c r="O7" s="170"/>
      <c r="P7" s="170"/>
      <c r="Q7" s="170"/>
    </row>
    <row r="8" spans="1:17" customFormat="1" ht="21.65" customHeight="1" x14ac:dyDescent="0.65">
      <c r="B8" s="29"/>
      <c r="C8" s="29"/>
      <c r="D8" s="236" t="s">
        <v>7</v>
      </c>
      <c r="E8" s="236"/>
      <c r="F8" s="236"/>
      <c r="G8" s="236"/>
      <c r="H8" s="236"/>
      <c r="I8" s="236"/>
      <c r="J8" s="236"/>
      <c r="N8" s="170"/>
      <c r="O8" s="170"/>
      <c r="P8" s="170"/>
      <c r="Q8" s="170"/>
    </row>
    <row r="9" spans="1:17" customFormat="1" ht="21.65" customHeight="1" x14ac:dyDescent="0.65">
      <c r="B9" s="29"/>
      <c r="C9" s="29"/>
      <c r="D9" s="29"/>
      <c r="E9" s="29"/>
      <c r="F9" s="29"/>
      <c r="G9" s="29"/>
      <c r="H9" s="29"/>
      <c r="I9" s="29"/>
      <c r="J9" s="29"/>
      <c r="N9" s="170"/>
      <c r="O9" s="170"/>
      <c r="P9" s="170"/>
      <c r="Q9" s="170"/>
    </row>
    <row r="10" spans="1:17" customFormat="1" ht="21.65" customHeight="1" x14ac:dyDescent="0.65">
      <c r="A10" s="30" t="s">
        <v>221</v>
      </c>
      <c r="B10" s="29" t="s">
        <v>218</v>
      </c>
      <c r="C10" s="29"/>
      <c r="D10" s="42">
        <v>29788920</v>
      </c>
      <c r="E10" s="42"/>
      <c r="F10" s="42">
        <v>33219507</v>
      </c>
      <c r="G10" s="42"/>
      <c r="H10" s="42">
        <v>4689970</v>
      </c>
      <c r="I10" s="42"/>
      <c r="J10" s="42">
        <v>5143652</v>
      </c>
      <c r="L10" s="230"/>
      <c r="N10" s="172"/>
      <c r="O10" s="170"/>
      <c r="P10" s="172"/>
      <c r="Q10" s="170"/>
    </row>
    <row r="11" spans="1:17" customFormat="1" ht="21.65" customHeight="1" x14ac:dyDescent="0.65">
      <c r="A11" s="30" t="s">
        <v>240</v>
      </c>
      <c r="B11" s="29">
        <v>17</v>
      </c>
      <c r="C11" s="29"/>
      <c r="D11" s="7">
        <v>-24177429</v>
      </c>
      <c r="E11" s="42"/>
      <c r="F11" s="8">
        <v>-27477528</v>
      </c>
      <c r="G11" s="42"/>
      <c r="H11" s="42">
        <v>-4219171</v>
      </c>
      <c r="I11" s="42"/>
      <c r="J11" s="8">
        <v>-4595994</v>
      </c>
      <c r="N11" s="172"/>
      <c r="O11" s="170"/>
      <c r="P11" s="172"/>
      <c r="Q11" s="170"/>
    </row>
    <row r="12" spans="1:17" customFormat="1" ht="21.65" customHeight="1" x14ac:dyDescent="0.65">
      <c r="A12" s="30"/>
      <c r="B12" s="29"/>
      <c r="C12" s="29"/>
      <c r="D12" s="42"/>
      <c r="E12" s="42"/>
      <c r="F12" s="9"/>
      <c r="G12" s="42"/>
      <c r="H12" s="157"/>
      <c r="I12" s="42"/>
      <c r="J12" s="9"/>
      <c r="N12" s="172"/>
      <c r="O12" s="170"/>
      <c r="P12" s="172"/>
      <c r="Q12" s="170"/>
    </row>
    <row r="13" spans="1:17" customFormat="1" ht="21.65" customHeight="1" x14ac:dyDescent="0.7">
      <c r="A13" s="36" t="s">
        <v>55</v>
      </c>
      <c r="B13" s="29"/>
      <c r="C13" s="29"/>
      <c r="D13" s="48">
        <v>5611491</v>
      </c>
      <c r="E13" s="48"/>
      <c r="F13" s="48">
        <v>5741979</v>
      </c>
      <c r="G13" s="48"/>
      <c r="H13" s="48">
        <v>470799</v>
      </c>
      <c r="I13" s="48"/>
      <c r="J13" s="48">
        <v>547658</v>
      </c>
      <c r="N13" s="172"/>
      <c r="O13" s="170"/>
      <c r="P13" s="172"/>
      <c r="Q13" s="170"/>
    </row>
    <row r="14" spans="1:17" customFormat="1" ht="21.65" customHeight="1" x14ac:dyDescent="0.65">
      <c r="A14" s="30" t="s">
        <v>56</v>
      </c>
      <c r="B14" s="29">
        <v>17</v>
      </c>
      <c r="C14" s="29"/>
      <c r="D14" s="42">
        <v>95202</v>
      </c>
      <c r="E14" s="42"/>
      <c r="F14" s="3">
        <v>113234</v>
      </c>
      <c r="G14" s="3"/>
      <c r="H14" s="3">
        <v>434133</v>
      </c>
      <c r="I14" s="3"/>
      <c r="J14" s="3">
        <v>718793</v>
      </c>
      <c r="N14" s="172"/>
      <c r="O14" s="170"/>
      <c r="P14" s="172"/>
      <c r="Q14" s="170"/>
    </row>
    <row r="15" spans="1:17" customFormat="1" ht="21.65" customHeight="1" x14ac:dyDescent="0.65">
      <c r="A15" s="30" t="s">
        <v>57</v>
      </c>
      <c r="B15" s="29">
        <v>17</v>
      </c>
      <c r="C15" s="29"/>
      <c r="D15" s="3">
        <v>0</v>
      </c>
      <c r="E15" s="42"/>
      <c r="F15" s="3">
        <v>0</v>
      </c>
      <c r="G15" s="3"/>
      <c r="H15" s="3">
        <v>5175038</v>
      </c>
      <c r="I15" s="3"/>
      <c r="J15" s="3">
        <v>694562</v>
      </c>
      <c r="N15" s="172"/>
      <c r="O15" s="170"/>
      <c r="P15" s="172"/>
      <c r="Q15" s="170"/>
    </row>
    <row r="16" spans="1:17" customFormat="1" ht="21.65" customHeight="1" x14ac:dyDescent="0.65">
      <c r="A16" s="30" t="s">
        <v>58</v>
      </c>
      <c r="B16" s="29">
        <v>17</v>
      </c>
      <c r="C16" s="29"/>
      <c r="D16" s="45">
        <v>92830</v>
      </c>
      <c r="E16" s="42"/>
      <c r="F16" s="5">
        <v>135121</v>
      </c>
      <c r="G16" s="3"/>
      <c r="H16" s="5">
        <v>83338</v>
      </c>
      <c r="I16" s="3"/>
      <c r="J16" s="5">
        <v>98687</v>
      </c>
      <c r="N16" s="172"/>
      <c r="O16" s="170"/>
      <c r="P16" s="172"/>
      <c r="Q16" s="170"/>
    </row>
    <row r="17" spans="1:17" customFormat="1" ht="21.65" customHeight="1" x14ac:dyDescent="0.65">
      <c r="A17" s="30"/>
      <c r="B17" s="29"/>
      <c r="C17" s="29"/>
      <c r="D17" s="42"/>
      <c r="E17" s="42"/>
      <c r="F17" s="3"/>
      <c r="G17" s="3"/>
      <c r="H17" s="3"/>
      <c r="I17" s="3"/>
      <c r="J17" s="3"/>
      <c r="N17" s="172"/>
      <c r="O17" s="170"/>
      <c r="P17" s="172"/>
      <c r="Q17" s="170"/>
    </row>
    <row r="18" spans="1:17" s="64" customFormat="1" ht="21.65" customHeight="1" x14ac:dyDescent="0.7">
      <c r="A18" s="36" t="s">
        <v>59</v>
      </c>
      <c r="B18" s="72"/>
      <c r="C18" s="72"/>
      <c r="D18" s="10">
        <v>5799523</v>
      </c>
      <c r="E18" s="48"/>
      <c r="F18" s="10">
        <v>5990334</v>
      </c>
      <c r="G18" s="10"/>
      <c r="H18" s="10">
        <v>6163308</v>
      </c>
      <c r="I18" s="10"/>
      <c r="J18" s="10">
        <v>2059700</v>
      </c>
      <c r="L18"/>
      <c r="N18" s="172"/>
      <c r="O18" s="170"/>
      <c r="P18" s="172"/>
      <c r="Q18" s="170"/>
    </row>
    <row r="19" spans="1:17" s="64" customFormat="1" ht="21.65" customHeight="1" x14ac:dyDescent="0.7">
      <c r="A19" s="30" t="s">
        <v>60</v>
      </c>
      <c r="B19" s="72"/>
      <c r="C19" s="72"/>
      <c r="D19" s="3">
        <v>-2264153</v>
      </c>
      <c r="E19" s="48"/>
      <c r="F19" s="3">
        <v>-2209089</v>
      </c>
      <c r="G19" s="3"/>
      <c r="H19" s="3">
        <v>-171075</v>
      </c>
      <c r="I19" s="3"/>
      <c r="J19" s="3">
        <v>-174449</v>
      </c>
      <c r="L19"/>
      <c r="N19" s="172"/>
      <c r="O19" s="170"/>
      <c r="P19" s="172"/>
      <c r="Q19" s="170"/>
    </row>
    <row r="20" spans="1:17" s="64" customFormat="1" ht="21.65" customHeight="1" x14ac:dyDescent="0.7">
      <c r="A20" s="30" t="s">
        <v>61</v>
      </c>
      <c r="B20" s="72"/>
      <c r="C20" s="72"/>
      <c r="D20" s="3">
        <v>-2436253</v>
      </c>
      <c r="E20" s="48"/>
      <c r="F20" s="3">
        <v>-1987742</v>
      </c>
      <c r="G20" s="3"/>
      <c r="H20" s="3">
        <v>-767385</v>
      </c>
      <c r="I20" s="3"/>
      <c r="J20" s="3">
        <v>-470430</v>
      </c>
      <c r="L20"/>
      <c r="N20" s="172"/>
      <c r="O20" s="170"/>
      <c r="P20" s="172"/>
      <c r="Q20" s="170"/>
    </row>
    <row r="21" spans="1:17" s="64" customFormat="1" ht="21.65" customHeight="1" x14ac:dyDescent="0.7">
      <c r="A21" s="30" t="s">
        <v>196</v>
      </c>
      <c r="B21" s="29"/>
      <c r="C21" s="72"/>
      <c r="D21" s="3">
        <v>-9854</v>
      </c>
      <c r="E21" s="48"/>
      <c r="F21" s="3">
        <v>-8041</v>
      </c>
      <c r="G21" s="3"/>
      <c r="H21" s="3">
        <v>-583</v>
      </c>
      <c r="I21" s="3"/>
      <c r="J21" s="3">
        <v>-7280</v>
      </c>
      <c r="L21"/>
      <c r="N21" s="172"/>
      <c r="O21" s="170"/>
      <c r="P21" s="172"/>
      <c r="Q21" s="170"/>
    </row>
    <row r="22" spans="1:17" s="64" customFormat="1" ht="21.65" customHeight="1" x14ac:dyDescent="0.7">
      <c r="A22" s="30" t="s">
        <v>180</v>
      </c>
      <c r="B22" s="29">
        <v>14</v>
      </c>
      <c r="C22" s="72"/>
      <c r="D22" s="3">
        <v>13668</v>
      </c>
      <c r="E22" s="48"/>
      <c r="F22" s="3">
        <v>239635</v>
      </c>
      <c r="G22" s="3"/>
      <c r="H22" s="3">
        <v>-268543</v>
      </c>
      <c r="I22" s="3"/>
      <c r="J22" s="3">
        <v>-856335</v>
      </c>
      <c r="L22"/>
      <c r="N22" s="172"/>
      <c r="O22" s="170"/>
      <c r="P22" s="172"/>
      <c r="Q22" s="170"/>
    </row>
    <row r="23" spans="1:17" s="64" customFormat="1" ht="21.65" customHeight="1" x14ac:dyDescent="0.7">
      <c r="A23" s="30" t="s">
        <v>62</v>
      </c>
      <c r="B23" s="72"/>
      <c r="C23" s="72"/>
      <c r="D23" s="5">
        <v>-585383</v>
      </c>
      <c r="E23" s="48"/>
      <c r="F23" s="5">
        <v>-647159</v>
      </c>
      <c r="G23" s="3"/>
      <c r="H23" s="5">
        <v>-509940</v>
      </c>
      <c r="I23" s="3"/>
      <c r="J23" s="5">
        <v>-543829</v>
      </c>
      <c r="L23"/>
      <c r="N23" s="172"/>
      <c r="O23" s="170"/>
      <c r="P23" s="172"/>
      <c r="Q23" s="170"/>
    </row>
    <row r="24" spans="1:17" s="64" customFormat="1" ht="21.65" customHeight="1" x14ac:dyDescent="0.7">
      <c r="A24" s="30"/>
      <c r="B24" s="72"/>
      <c r="C24" s="72"/>
      <c r="D24" s="11"/>
      <c r="E24" s="48"/>
      <c r="F24" s="4"/>
      <c r="G24" s="3"/>
      <c r="H24" s="4"/>
      <c r="I24" s="3"/>
      <c r="J24" s="4"/>
      <c r="L24"/>
      <c r="N24" s="172"/>
      <c r="O24" s="170"/>
      <c r="P24" s="172"/>
      <c r="Q24" s="170"/>
    </row>
    <row r="25" spans="1:17" s="64" customFormat="1" ht="21.65" customHeight="1" x14ac:dyDescent="0.7">
      <c r="A25" s="36" t="s">
        <v>172</v>
      </c>
      <c r="B25" s="72"/>
      <c r="C25" s="72"/>
      <c r="D25" s="11"/>
      <c r="E25" s="48"/>
      <c r="F25" s="4"/>
      <c r="G25" s="3"/>
      <c r="H25" s="4"/>
      <c r="I25" s="3"/>
      <c r="J25" s="4"/>
      <c r="L25"/>
      <c r="N25" s="172"/>
      <c r="O25" s="170"/>
      <c r="P25" s="172"/>
      <c r="Q25" s="170"/>
    </row>
    <row r="26" spans="1:17" s="64" customFormat="1" ht="21.65" customHeight="1" x14ac:dyDescent="0.7">
      <c r="A26" s="204" t="s">
        <v>161</v>
      </c>
      <c r="B26" s="72"/>
      <c r="C26" s="72"/>
      <c r="D26" s="10">
        <v>517548</v>
      </c>
      <c r="E26" s="48"/>
      <c r="F26" s="10">
        <v>1377938</v>
      </c>
      <c r="G26" s="10"/>
      <c r="H26" s="10">
        <v>4445782</v>
      </c>
      <c r="I26" s="10"/>
      <c r="J26" s="10">
        <v>7377</v>
      </c>
      <c r="L26"/>
      <c r="N26" s="172"/>
      <c r="O26" s="170"/>
      <c r="P26" s="172"/>
      <c r="Q26" s="170"/>
    </row>
    <row r="27" spans="1:17" s="64" customFormat="1" ht="21.65" customHeight="1" x14ac:dyDescent="0.7">
      <c r="A27" s="30" t="s">
        <v>170</v>
      </c>
      <c r="B27" s="29">
        <v>10</v>
      </c>
      <c r="C27" s="72"/>
      <c r="D27" s="5">
        <v>291090</v>
      </c>
      <c r="E27" s="48"/>
      <c r="F27" s="5">
        <v>158984</v>
      </c>
      <c r="G27" s="3"/>
      <c r="H27" s="5">
        <v>0</v>
      </c>
      <c r="I27" s="3"/>
      <c r="J27" s="5">
        <v>0</v>
      </c>
      <c r="L27"/>
      <c r="N27" s="172"/>
      <c r="O27" s="170"/>
      <c r="P27" s="172"/>
      <c r="Q27" s="170"/>
    </row>
    <row r="28" spans="1:17" s="64" customFormat="1" ht="21.65" customHeight="1" x14ac:dyDescent="0.7">
      <c r="A28" s="36" t="s">
        <v>128</v>
      </c>
      <c r="B28" s="72"/>
      <c r="C28" s="72"/>
      <c r="D28" s="10">
        <v>808638</v>
      </c>
      <c r="E28" s="48"/>
      <c r="F28" s="10">
        <v>1536922</v>
      </c>
      <c r="G28" s="10"/>
      <c r="H28" s="10">
        <v>4445782</v>
      </c>
      <c r="I28" s="10"/>
      <c r="J28" s="10">
        <v>7377</v>
      </c>
      <c r="L28"/>
      <c r="N28" s="172"/>
      <c r="O28" s="170"/>
      <c r="P28" s="172"/>
      <c r="Q28" s="170"/>
    </row>
    <row r="29" spans="1:17" s="64" customFormat="1" ht="21.65" customHeight="1" x14ac:dyDescent="0.7">
      <c r="A29" s="30" t="s">
        <v>235</v>
      </c>
      <c r="B29" s="29">
        <v>15</v>
      </c>
      <c r="C29" s="72"/>
      <c r="D29" s="5">
        <v>422158</v>
      </c>
      <c r="E29" s="42"/>
      <c r="F29" s="5">
        <v>-128281</v>
      </c>
      <c r="G29" s="3"/>
      <c r="H29" s="5">
        <v>11101</v>
      </c>
      <c r="I29" s="3"/>
      <c r="J29" s="5">
        <v>-25690</v>
      </c>
      <c r="L29"/>
      <c r="N29" s="172"/>
      <c r="O29" s="170"/>
      <c r="P29" s="172"/>
      <c r="Q29" s="170"/>
    </row>
    <row r="30" spans="1:17" s="64" customFormat="1" ht="21.65" customHeight="1" thickBot="1" x14ac:dyDescent="0.75">
      <c r="A30" s="64" t="s">
        <v>219</v>
      </c>
      <c r="B30" s="29"/>
      <c r="C30" s="72"/>
      <c r="D30" s="12">
        <v>1230796</v>
      </c>
      <c r="E30" s="48"/>
      <c r="F30" s="12">
        <v>1408641</v>
      </c>
      <c r="G30" s="10"/>
      <c r="H30" s="12">
        <v>4456883</v>
      </c>
      <c r="I30" s="10"/>
      <c r="J30" s="12">
        <v>-18313</v>
      </c>
      <c r="L30"/>
      <c r="N30" s="172"/>
      <c r="O30" s="170"/>
      <c r="P30" s="172"/>
      <c r="Q30" s="170"/>
    </row>
    <row r="31" spans="1:17" s="64" customFormat="1" ht="21.65" customHeight="1" thickTop="1" x14ac:dyDescent="0.7">
      <c r="A31" s="36"/>
      <c r="B31" s="72"/>
      <c r="C31" s="72"/>
      <c r="D31" s="10"/>
      <c r="E31" s="48"/>
      <c r="F31" s="10"/>
      <c r="G31" s="10"/>
      <c r="H31" s="10"/>
      <c r="I31" s="10"/>
      <c r="J31" s="10"/>
      <c r="L31"/>
      <c r="N31" s="172"/>
      <c r="O31" s="170"/>
      <c r="P31" s="172"/>
      <c r="Q31" s="170"/>
    </row>
    <row r="32" spans="1:17" s="64" customFormat="1" ht="21.65" customHeight="1" x14ac:dyDescent="0.7">
      <c r="A32" s="36" t="s">
        <v>174</v>
      </c>
      <c r="B32" s="72"/>
      <c r="C32" s="72"/>
      <c r="D32" s="10"/>
      <c r="E32" s="48"/>
      <c r="F32" s="10"/>
      <c r="G32" s="10"/>
      <c r="H32" s="10"/>
      <c r="I32" s="10"/>
      <c r="J32" s="10"/>
      <c r="L32"/>
      <c r="N32" s="172"/>
      <c r="O32" s="170"/>
      <c r="P32" s="172"/>
      <c r="Q32" s="170"/>
    </row>
    <row r="33" spans="1:21" s="64" customFormat="1" ht="21.65" customHeight="1" x14ac:dyDescent="0.7">
      <c r="A33" s="30" t="s">
        <v>184</v>
      </c>
      <c r="B33" s="72"/>
      <c r="C33" s="72"/>
      <c r="D33" s="232">
        <v>1019248</v>
      </c>
      <c r="E33" s="48"/>
      <c r="F33" s="231">
        <v>1153069</v>
      </c>
      <c r="G33" s="232"/>
      <c r="H33" s="232">
        <v>4456883</v>
      </c>
      <c r="I33" s="232"/>
      <c r="J33" s="231">
        <v>-18313</v>
      </c>
      <c r="L33"/>
      <c r="N33" s="172"/>
      <c r="O33" s="170"/>
      <c r="P33" s="172"/>
      <c r="Q33" s="170"/>
    </row>
    <row r="34" spans="1:21" s="64" customFormat="1" ht="21.65" customHeight="1" x14ac:dyDescent="0.7">
      <c r="A34" s="30" t="s">
        <v>64</v>
      </c>
      <c r="B34" s="72"/>
      <c r="C34" s="72"/>
      <c r="D34" s="13">
        <v>211548</v>
      </c>
      <c r="E34" s="48"/>
      <c r="F34" s="5">
        <v>255572</v>
      </c>
      <c r="G34" s="3"/>
      <c r="H34" s="5">
        <v>0</v>
      </c>
      <c r="I34" s="3"/>
      <c r="J34" s="5">
        <v>0</v>
      </c>
      <c r="L34"/>
      <c r="N34" s="172"/>
      <c r="O34" s="170"/>
      <c r="P34" s="172"/>
      <c r="Q34" s="170"/>
    </row>
    <row r="35" spans="1:21" s="64" customFormat="1" ht="21.65" customHeight="1" thickBot="1" x14ac:dyDescent="0.75">
      <c r="A35" s="36" t="s">
        <v>219</v>
      </c>
      <c r="B35" s="72"/>
      <c r="C35" s="72"/>
      <c r="D35" s="14">
        <v>1230796</v>
      </c>
      <c r="E35" s="48"/>
      <c r="F35" s="14">
        <v>1408641</v>
      </c>
      <c r="G35" s="10"/>
      <c r="H35" s="14">
        <v>4456883</v>
      </c>
      <c r="I35" s="10"/>
      <c r="J35" s="14">
        <v>-18313</v>
      </c>
      <c r="N35" s="175"/>
      <c r="O35" s="170"/>
      <c r="P35" s="173"/>
      <c r="Q35" s="170"/>
    </row>
    <row r="36" spans="1:21" s="64" customFormat="1" ht="21.65" customHeight="1" thickTop="1" x14ac:dyDescent="0.7">
      <c r="A36" s="36"/>
      <c r="B36" s="72"/>
      <c r="C36" s="72"/>
      <c r="D36" s="10"/>
      <c r="E36" s="48"/>
      <c r="F36" s="10"/>
      <c r="G36" s="10"/>
      <c r="H36" s="10"/>
      <c r="I36" s="10"/>
      <c r="J36" s="10"/>
      <c r="N36" s="175"/>
      <c r="O36" s="173"/>
      <c r="P36" s="173"/>
      <c r="Q36" s="173"/>
    </row>
    <row r="37" spans="1:21" s="64" customFormat="1" ht="21.65" customHeight="1" x14ac:dyDescent="0.7">
      <c r="A37" s="36" t="s">
        <v>190</v>
      </c>
      <c r="B37" s="72"/>
      <c r="C37" s="72"/>
      <c r="D37" s="10"/>
      <c r="E37" s="48"/>
      <c r="F37" s="10"/>
      <c r="G37" s="10"/>
      <c r="H37" s="10"/>
      <c r="I37" s="10"/>
      <c r="J37" s="10"/>
      <c r="N37" s="175"/>
      <c r="O37" s="173"/>
      <c r="P37" s="173"/>
      <c r="Q37" s="173"/>
    </row>
    <row r="38" spans="1:21" s="64" customFormat="1" ht="21.65" customHeight="1" thickBot="1" x14ac:dyDescent="0.75">
      <c r="A38" s="204" t="s">
        <v>191</v>
      </c>
      <c r="B38" s="29">
        <v>16</v>
      </c>
      <c r="C38" s="72"/>
      <c r="D38" s="199">
        <v>0.24</v>
      </c>
      <c r="E38" s="200"/>
      <c r="F38" s="199">
        <v>0.24</v>
      </c>
      <c r="G38" s="201"/>
      <c r="H38" s="199">
        <v>1.07</v>
      </c>
      <c r="I38" s="201"/>
      <c r="J38" s="199">
        <v>-0.02</v>
      </c>
      <c r="N38" s="175"/>
      <c r="O38" s="173"/>
      <c r="P38" s="173"/>
      <c r="Q38" s="173"/>
    </row>
    <row r="39" spans="1:21" ht="21.65" customHeight="1" thickTop="1" x14ac:dyDescent="0.65">
      <c r="A39" s="50"/>
      <c r="B39" s="25"/>
      <c r="C39" s="25"/>
      <c r="D39" s="39"/>
      <c r="E39" s="39"/>
      <c r="F39" s="39"/>
      <c r="G39" s="39"/>
      <c r="H39" s="39"/>
      <c r="I39" s="39"/>
      <c r="J39" s="39"/>
      <c r="N39" s="176"/>
      <c r="P39" s="174"/>
      <c r="Q39" s="174"/>
      <c r="R39" s="43"/>
      <c r="S39" s="43"/>
      <c r="T39" s="43"/>
      <c r="U39" s="43"/>
    </row>
    <row r="40" spans="1:21" ht="23" x14ac:dyDescent="0.7">
      <c r="A40" s="18" t="s">
        <v>0</v>
      </c>
      <c r="B40" s="25"/>
      <c r="C40" s="25"/>
      <c r="D40" s="39"/>
      <c r="E40" s="39"/>
      <c r="F40" s="39"/>
      <c r="G40" s="39"/>
      <c r="H40" s="39"/>
      <c r="I40" s="39"/>
      <c r="J40" s="158"/>
      <c r="N40" s="177"/>
    </row>
    <row r="41" spans="1:21" ht="21.65" customHeight="1" x14ac:dyDescent="0.7">
      <c r="A41" s="18" t="s">
        <v>63</v>
      </c>
      <c r="B41" s="22"/>
      <c r="C41" s="22"/>
      <c r="D41" s="159"/>
      <c r="E41" s="159"/>
      <c r="F41" s="159"/>
      <c r="G41" s="159"/>
      <c r="H41" s="159"/>
      <c r="I41" s="159"/>
      <c r="J41" s="158"/>
      <c r="N41" s="177"/>
    </row>
    <row r="42" spans="1:21" ht="21.65" customHeight="1" x14ac:dyDescent="0.65">
      <c r="A42" s="205"/>
      <c r="B42" s="40"/>
      <c r="C42" s="40"/>
      <c r="D42" s="160"/>
      <c r="E42" s="161"/>
      <c r="F42" s="161"/>
      <c r="G42" s="159"/>
      <c r="H42" s="159"/>
      <c r="I42" s="159"/>
      <c r="J42" s="159"/>
      <c r="N42" s="177"/>
    </row>
    <row r="43" spans="1:21" customFormat="1" ht="21.65" customHeight="1" x14ac:dyDescent="0.7">
      <c r="A43" s="30"/>
      <c r="B43" s="24"/>
      <c r="C43" s="24"/>
      <c r="D43" s="240" t="s">
        <v>1</v>
      </c>
      <c r="E43" s="240"/>
      <c r="F43" s="240"/>
      <c r="G43" s="197"/>
      <c r="H43" s="240" t="s">
        <v>2</v>
      </c>
      <c r="I43" s="240"/>
      <c r="J43" s="240"/>
      <c r="N43" s="178"/>
      <c r="O43" s="170"/>
      <c r="P43" s="170"/>
      <c r="Q43" s="170"/>
    </row>
    <row r="44" spans="1:21" customFormat="1" ht="21.65" customHeight="1" x14ac:dyDescent="0.7">
      <c r="A44" s="30"/>
      <c r="B44" s="24"/>
      <c r="C44" s="24"/>
      <c r="D44" s="241" t="s">
        <v>54</v>
      </c>
      <c r="E44" s="242"/>
      <c r="F44" s="242"/>
      <c r="G44" s="197"/>
      <c r="H44" s="241" t="s">
        <v>54</v>
      </c>
      <c r="I44" s="242"/>
      <c r="J44" s="242"/>
      <c r="N44" s="178"/>
      <c r="O44" s="170"/>
      <c r="P44" s="170"/>
      <c r="Q44" s="170"/>
    </row>
    <row r="45" spans="1:21" customFormat="1" ht="21.65" customHeight="1" x14ac:dyDescent="0.7">
      <c r="A45" s="30"/>
      <c r="B45" s="24"/>
      <c r="C45" s="24"/>
      <c r="D45" s="241" t="s">
        <v>203</v>
      </c>
      <c r="E45" s="241"/>
      <c r="F45" s="241"/>
      <c r="G45" s="197"/>
      <c r="H45" s="241" t="s">
        <v>203</v>
      </c>
      <c r="I45" s="241"/>
      <c r="J45" s="241"/>
      <c r="N45" s="178"/>
      <c r="O45" s="170"/>
      <c r="P45" s="170"/>
      <c r="Q45" s="170"/>
    </row>
    <row r="46" spans="1:21" customFormat="1" ht="21.65" customHeight="1" x14ac:dyDescent="0.65">
      <c r="A46" s="30"/>
      <c r="B46" s="218" t="s">
        <v>5</v>
      </c>
      <c r="C46" s="29"/>
      <c r="D46" s="24">
        <v>2568</v>
      </c>
      <c r="E46" s="24"/>
      <c r="F46" s="24">
        <v>2567</v>
      </c>
      <c r="G46" s="24"/>
      <c r="H46" s="24">
        <v>2568</v>
      </c>
      <c r="I46" s="24"/>
      <c r="J46" s="24">
        <v>2567</v>
      </c>
      <c r="N46" s="178"/>
      <c r="O46" s="170"/>
      <c r="P46" s="170"/>
      <c r="Q46" s="170"/>
    </row>
    <row r="47" spans="1:21" customFormat="1" ht="21.65" customHeight="1" x14ac:dyDescent="0.65">
      <c r="A47" s="30"/>
      <c r="B47" s="29"/>
      <c r="C47" s="29"/>
      <c r="D47" s="239" t="s">
        <v>7</v>
      </c>
      <c r="E47" s="239"/>
      <c r="F47" s="239"/>
      <c r="G47" s="239"/>
      <c r="H47" s="239"/>
      <c r="I47" s="239"/>
      <c r="J47" s="239"/>
      <c r="N47" s="178"/>
      <c r="O47" s="170"/>
      <c r="P47" s="170"/>
      <c r="Q47" s="170"/>
    </row>
    <row r="48" spans="1:21" customFormat="1" ht="21.65" customHeight="1" x14ac:dyDescent="0.65">
      <c r="A48" s="30"/>
      <c r="B48" s="29"/>
      <c r="C48" s="29"/>
      <c r="D48" s="75"/>
      <c r="E48" s="75"/>
      <c r="F48" s="75"/>
      <c r="G48" s="75"/>
      <c r="H48" s="75"/>
      <c r="I48" s="75"/>
      <c r="J48" s="75"/>
      <c r="N48" s="178"/>
      <c r="O48" s="170"/>
      <c r="P48" s="170"/>
      <c r="Q48" s="170"/>
    </row>
    <row r="49" spans="1:17" customFormat="1" ht="21.65" customHeight="1" x14ac:dyDescent="0.65">
      <c r="A49" s="30" t="s">
        <v>219</v>
      </c>
      <c r="B49" s="29"/>
      <c r="C49" s="29"/>
      <c r="D49" s="7">
        <v>1230796</v>
      </c>
      <c r="E49" s="8"/>
      <c r="F49" s="7">
        <v>1408641</v>
      </c>
      <c r="G49" s="8"/>
      <c r="H49" s="7">
        <v>4456883</v>
      </c>
      <c r="I49" s="8"/>
      <c r="J49" s="7">
        <v>-18313</v>
      </c>
      <c r="L49" s="230"/>
      <c r="N49" s="172"/>
      <c r="O49" s="170"/>
      <c r="P49" s="172"/>
      <c r="Q49" s="170"/>
    </row>
    <row r="50" spans="1:17" customFormat="1" ht="21.65" customHeight="1" x14ac:dyDescent="0.7">
      <c r="A50" s="36"/>
      <c r="B50" s="29"/>
      <c r="C50" s="29"/>
      <c r="D50" s="179"/>
      <c r="E50" s="179"/>
      <c r="F50" s="179"/>
      <c r="G50" s="179"/>
      <c r="H50" s="179"/>
      <c r="I50" s="179"/>
      <c r="J50" s="179"/>
      <c r="N50" s="172"/>
      <c r="O50" s="170"/>
      <c r="P50" s="172"/>
      <c r="Q50" s="170"/>
    </row>
    <row r="51" spans="1:17" customFormat="1" ht="21.65" customHeight="1" x14ac:dyDescent="0.7">
      <c r="A51" s="101" t="s">
        <v>129</v>
      </c>
      <c r="B51" s="29"/>
      <c r="C51" s="29"/>
      <c r="D51" s="179"/>
      <c r="E51" s="179"/>
      <c r="F51" s="179"/>
      <c r="G51" s="179"/>
      <c r="H51" s="179"/>
      <c r="I51" s="179"/>
      <c r="J51" s="179"/>
      <c r="N51" s="172"/>
      <c r="O51" s="170"/>
      <c r="P51" s="172"/>
      <c r="Q51" s="170"/>
    </row>
    <row r="52" spans="1:17" customFormat="1" ht="21.65" customHeight="1" x14ac:dyDescent="0.7">
      <c r="A52" s="28" t="s">
        <v>227</v>
      </c>
      <c r="B52" s="29"/>
      <c r="C52" s="29"/>
      <c r="D52" s="179"/>
      <c r="E52" s="179"/>
      <c r="F52" s="179"/>
      <c r="G52" s="179"/>
      <c r="H52" s="179"/>
      <c r="I52" s="179"/>
      <c r="J52" s="179"/>
      <c r="N52" s="172"/>
      <c r="O52" s="170"/>
      <c r="P52" s="172"/>
      <c r="Q52" s="170"/>
    </row>
    <row r="53" spans="1:17" customFormat="1" ht="21.65" customHeight="1" x14ac:dyDescent="0.7">
      <c r="A53" s="206" t="s">
        <v>154</v>
      </c>
      <c r="B53" s="29"/>
      <c r="C53" s="29"/>
      <c r="D53" s="179"/>
      <c r="E53" s="179"/>
      <c r="F53" s="179"/>
      <c r="G53" s="179"/>
      <c r="H53" s="179"/>
      <c r="I53" s="179"/>
      <c r="J53" s="179"/>
      <c r="N53" s="172"/>
      <c r="O53" s="170"/>
      <c r="P53" s="172"/>
      <c r="Q53" s="170"/>
    </row>
    <row r="54" spans="1:17" customFormat="1" ht="21.65" customHeight="1" x14ac:dyDescent="0.7">
      <c r="A54" s="207" t="s">
        <v>176</v>
      </c>
      <c r="B54" s="29"/>
      <c r="C54" s="29"/>
      <c r="D54" s="8">
        <v>-87</v>
      </c>
      <c r="E54" s="179"/>
      <c r="F54" s="8">
        <v>43151</v>
      </c>
      <c r="G54" s="8"/>
      <c r="H54" s="8">
        <v>0</v>
      </c>
      <c r="I54" s="8"/>
      <c r="J54" s="8">
        <v>-7571</v>
      </c>
      <c r="N54" s="172"/>
      <c r="O54" s="170"/>
      <c r="P54" s="172"/>
      <c r="Q54" s="170"/>
    </row>
    <row r="55" spans="1:17" customFormat="1" ht="21.65" customHeight="1" x14ac:dyDescent="0.7">
      <c r="A55" s="206" t="s">
        <v>130</v>
      </c>
      <c r="B55" s="29"/>
      <c r="C55" s="29"/>
      <c r="D55" s="8">
        <v>27904</v>
      </c>
      <c r="E55" s="179"/>
      <c r="F55" s="8">
        <v>-136770</v>
      </c>
      <c r="G55" s="8"/>
      <c r="H55" s="8">
        <v>20029</v>
      </c>
      <c r="I55" s="8"/>
      <c r="J55" s="8">
        <v>-85762</v>
      </c>
      <c r="N55" s="172"/>
      <c r="O55" s="170"/>
      <c r="P55" s="172"/>
      <c r="Q55" s="170"/>
    </row>
    <row r="56" spans="1:17" customFormat="1" ht="21.65" customHeight="1" x14ac:dyDescent="0.7">
      <c r="A56" s="206" t="s">
        <v>169</v>
      </c>
      <c r="B56" s="29"/>
      <c r="C56" s="29"/>
      <c r="D56" s="8"/>
      <c r="E56" s="179"/>
      <c r="F56" s="8"/>
      <c r="G56" s="8"/>
      <c r="H56" s="8"/>
      <c r="I56" s="8"/>
      <c r="J56" s="8"/>
      <c r="N56" s="172"/>
      <c r="O56" s="170"/>
      <c r="P56" s="172"/>
      <c r="Q56" s="170"/>
    </row>
    <row r="57" spans="1:17" customFormat="1" ht="21.65" customHeight="1" x14ac:dyDescent="0.7">
      <c r="A57" s="207" t="s">
        <v>175</v>
      </c>
      <c r="B57" s="29"/>
      <c r="C57" s="29"/>
      <c r="D57" s="8">
        <v>-4430</v>
      </c>
      <c r="E57" s="179"/>
      <c r="F57" s="8">
        <v>-7608</v>
      </c>
      <c r="G57" s="8"/>
      <c r="H57" s="8">
        <v>-4430</v>
      </c>
      <c r="I57" s="8"/>
      <c r="J57" s="8">
        <v>-7608</v>
      </c>
      <c r="N57" s="172"/>
      <c r="O57" s="170"/>
      <c r="P57" s="172"/>
      <c r="Q57" s="170"/>
    </row>
    <row r="58" spans="1:17" customFormat="1" ht="21.65" customHeight="1" x14ac:dyDescent="0.7">
      <c r="A58" s="206" t="s">
        <v>228</v>
      </c>
      <c r="B58" s="29"/>
      <c r="C58" s="29"/>
      <c r="D58" s="7">
        <v>-553</v>
      </c>
      <c r="E58" s="179"/>
      <c r="F58" s="7">
        <v>-567</v>
      </c>
      <c r="G58" s="8"/>
      <c r="H58" s="7">
        <v>0</v>
      </c>
      <c r="I58" s="8"/>
      <c r="J58" s="7">
        <v>0</v>
      </c>
      <c r="N58" s="172"/>
      <c r="O58" s="170"/>
      <c r="P58" s="172"/>
      <c r="Q58" s="170"/>
    </row>
    <row r="59" spans="1:17" customFormat="1" ht="21.65" customHeight="1" x14ac:dyDescent="0.7">
      <c r="A59" s="36" t="s">
        <v>229</v>
      </c>
      <c r="B59" s="29"/>
      <c r="C59" s="29"/>
      <c r="D59" s="180">
        <v>22834</v>
      </c>
      <c r="E59" s="179"/>
      <c r="F59" s="180">
        <v>-101794</v>
      </c>
      <c r="G59" s="179"/>
      <c r="H59" s="180">
        <v>15599</v>
      </c>
      <c r="I59" s="179"/>
      <c r="J59" s="180">
        <v>-100941</v>
      </c>
      <c r="N59" s="172"/>
      <c r="O59" s="170"/>
      <c r="P59" s="172"/>
      <c r="Q59" s="170"/>
    </row>
    <row r="60" spans="1:17" customFormat="1" ht="21.65" customHeight="1" x14ac:dyDescent="0.7">
      <c r="A60" s="206"/>
      <c r="B60" s="29"/>
      <c r="C60" s="29"/>
      <c r="D60" s="179"/>
      <c r="E60" s="179"/>
      <c r="F60" s="179"/>
      <c r="G60" s="179"/>
      <c r="H60" s="179"/>
      <c r="I60" s="179"/>
      <c r="J60" s="179"/>
      <c r="N60" s="172"/>
      <c r="O60" s="170"/>
      <c r="P60" s="172"/>
      <c r="Q60" s="170"/>
    </row>
    <row r="61" spans="1:17" customFormat="1" ht="21.65" customHeight="1" x14ac:dyDescent="0.7">
      <c r="A61" s="28" t="s">
        <v>186</v>
      </c>
      <c r="B61" s="29"/>
      <c r="C61" s="29"/>
      <c r="D61" s="8"/>
      <c r="E61" s="8"/>
      <c r="F61" s="8"/>
      <c r="G61" s="8"/>
      <c r="H61" s="8"/>
      <c r="I61" s="8"/>
      <c r="J61" s="8"/>
      <c r="N61" s="172"/>
      <c r="O61" s="170"/>
      <c r="P61" s="172"/>
      <c r="Q61" s="170"/>
    </row>
    <row r="62" spans="1:17" customFormat="1" ht="21.65" customHeight="1" x14ac:dyDescent="0.65">
      <c r="A62" s="206" t="s">
        <v>131</v>
      </c>
      <c r="B62" s="29"/>
      <c r="C62" s="29"/>
      <c r="D62" s="8">
        <v>707781</v>
      </c>
      <c r="E62" s="8"/>
      <c r="F62" s="8">
        <v>331662</v>
      </c>
      <c r="G62" s="8"/>
      <c r="H62" s="8">
        <v>0</v>
      </c>
      <c r="I62" s="8"/>
      <c r="J62" s="8">
        <v>0</v>
      </c>
      <c r="N62" s="172"/>
      <c r="O62" s="170"/>
      <c r="P62" s="172"/>
      <c r="Q62" s="170"/>
    </row>
    <row r="63" spans="1:17" customFormat="1" ht="21.65" customHeight="1" x14ac:dyDescent="0.65">
      <c r="A63" s="30" t="s">
        <v>236</v>
      </c>
      <c r="B63" s="29"/>
      <c r="C63" s="29"/>
      <c r="D63" s="8"/>
      <c r="E63" s="8"/>
      <c r="F63" s="8"/>
      <c r="G63" s="8"/>
      <c r="H63" s="8"/>
      <c r="I63" s="8"/>
      <c r="J63" s="8"/>
      <c r="N63" s="172"/>
      <c r="O63" s="170"/>
      <c r="P63" s="172"/>
      <c r="Q63" s="170"/>
    </row>
    <row r="64" spans="1:17" customFormat="1" ht="21.65" customHeight="1" x14ac:dyDescent="0.65">
      <c r="A64" s="30" t="s">
        <v>132</v>
      </c>
      <c r="B64" s="29">
        <v>10</v>
      </c>
      <c r="C64" s="29"/>
      <c r="D64" s="8">
        <v>-987</v>
      </c>
      <c r="E64" s="8"/>
      <c r="F64" s="8">
        <v>-34860</v>
      </c>
      <c r="G64" s="8"/>
      <c r="H64" s="8">
        <v>0</v>
      </c>
      <c r="I64" s="8"/>
      <c r="J64" s="8">
        <v>0</v>
      </c>
      <c r="N64" s="172"/>
      <c r="O64" s="170"/>
      <c r="P64" s="172"/>
      <c r="Q64" s="170"/>
    </row>
    <row r="65" spans="1:17" customFormat="1" ht="21.65" customHeight="1" x14ac:dyDescent="0.65">
      <c r="A65" s="30" t="s">
        <v>133</v>
      </c>
      <c r="B65" s="29"/>
      <c r="C65" s="29"/>
      <c r="D65" s="19"/>
      <c r="E65" s="8"/>
      <c r="F65" s="8"/>
      <c r="G65" s="8"/>
      <c r="H65" s="8"/>
      <c r="I65" s="8"/>
      <c r="J65" s="8"/>
      <c r="N65" s="172"/>
      <c r="O65" s="170"/>
      <c r="P65" s="172"/>
      <c r="Q65" s="170"/>
    </row>
    <row r="66" spans="1:17" customFormat="1" ht="21.65" customHeight="1" x14ac:dyDescent="0.65">
      <c r="A66" s="30" t="s">
        <v>134</v>
      </c>
      <c r="B66" s="29"/>
      <c r="C66" s="29"/>
      <c r="D66" s="8">
        <v>686785</v>
      </c>
      <c r="E66" s="8"/>
      <c r="F66" s="8">
        <v>595943</v>
      </c>
      <c r="G66" s="8"/>
      <c r="H66" s="8">
        <v>587321</v>
      </c>
      <c r="I66" s="8"/>
      <c r="J66" s="8">
        <v>630646</v>
      </c>
      <c r="N66" s="172"/>
      <c r="O66" s="170"/>
      <c r="P66" s="172"/>
      <c r="Q66" s="170"/>
    </row>
    <row r="67" spans="1:17" customFormat="1" ht="21.65" customHeight="1" x14ac:dyDescent="0.65">
      <c r="A67" s="233" t="s">
        <v>169</v>
      </c>
      <c r="B67" s="29"/>
      <c r="C67" s="29"/>
      <c r="D67" s="8"/>
      <c r="E67" s="8"/>
      <c r="F67" s="8"/>
      <c r="G67" s="8"/>
      <c r="H67" s="8"/>
      <c r="I67" s="8"/>
      <c r="J67" s="8"/>
      <c r="N67" s="172"/>
      <c r="O67" s="170"/>
      <c r="P67" s="172"/>
      <c r="Q67" s="170"/>
    </row>
    <row r="68" spans="1:17" customFormat="1" ht="21.65" customHeight="1" x14ac:dyDescent="0.65">
      <c r="A68" s="30" t="s">
        <v>135</v>
      </c>
      <c r="B68" s="29"/>
      <c r="C68" s="29"/>
      <c r="D68" s="8">
        <v>-827541</v>
      </c>
      <c r="E68" s="8"/>
      <c r="F68" s="7">
        <v>-2573784</v>
      </c>
      <c r="G68" s="8"/>
      <c r="H68" s="7">
        <v>-551008</v>
      </c>
      <c r="I68" s="8"/>
      <c r="J68" s="7">
        <v>-1155009</v>
      </c>
      <c r="N68" s="172"/>
      <c r="O68" s="170"/>
      <c r="P68" s="172"/>
      <c r="Q68" s="170"/>
    </row>
    <row r="69" spans="1:17" customFormat="1" ht="21.65" customHeight="1" x14ac:dyDescent="0.7">
      <c r="A69" s="36" t="s">
        <v>189</v>
      </c>
      <c r="B69" s="29"/>
      <c r="C69" s="29"/>
      <c r="D69" s="181"/>
      <c r="E69" s="179"/>
      <c r="F69" s="181"/>
      <c r="G69" s="179"/>
      <c r="H69" s="181"/>
      <c r="I69" s="179"/>
      <c r="J69" s="181"/>
      <c r="N69" s="172"/>
      <c r="O69" s="170"/>
      <c r="P69" s="172"/>
      <c r="Q69" s="170"/>
    </row>
    <row r="70" spans="1:17" customFormat="1" ht="21.65" customHeight="1" x14ac:dyDescent="0.7">
      <c r="A70" s="36" t="s">
        <v>188</v>
      </c>
      <c r="B70" s="29"/>
      <c r="C70" s="29"/>
      <c r="D70" s="180">
        <v>566038</v>
      </c>
      <c r="E70" s="179"/>
      <c r="F70" s="180">
        <v>-1681039</v>
      </c>
      <c r="G70" s="179"/>
      <c r="H70" s="180">
        <v>36313</v>
      </c>
      <c r="I70" s="179"/>
      <c r="J70" s="180">
        <v>-524363</v>
      </c>
      <c r="N70" s="172"/>
      <c r="O70" s="170"/>
      <c r="P70" s="172"/>
      <c r="Q70" s="170"/>
    </row>
    <row r="71" spans="1:17" customFormat="1" ht="21.65" customHeight="1" x14ac:dyDescent="0.7">
      <c r="A71" s="36" t="s">
        <v>244</v>
      </c>
      <c r="B71" s="29"/>
      <c r="C71" s="29"/>
      <c r="D71" s="182">
        <v>588872</v>
      </c>
      <c r="E71" s="179"/>
      <c r="F71" s="182">
        <v>-1782833</v>
      </c>
      <c r="G71" s="179"/>
      <c r="H71" s="182">
        <v>51912</v>
      </c>
      <c r="I71" s="179"/>
      <c r="J71" s="182">
        <v>-625304</v>
      </c>
      <c r="N71" s="172"/>
      <c r="O71" s="170"/>
      <c r="P71" s="172"/>
      <c r="Q71" s="170"/>
    </row>
    <row r="72" spans="1:17" customFormat="1" ht="21.65" customHeight="1" thickBot="1" x14ac:dyDescent="0.75">
      <c r="A72" s="64" t="s">
        <v>220</v>
      </c>
      <c r="B72" s="29"/>
      <c r="C72" s="29"/>
      <c r="D72" s="183">
        <v>1819668</v>
      </c>
      <c r="E72" s="179"/>
      <c r="F72" s="183">
        <v>-374192</v>
      </c>
      <c r="G72" s="179"/>
      <c r="H72" s="183">
        <v>4508795</v>
      </c>
      <c r="I72" s="179"/>
      <c r="J72" s="183">
        <v>-643617</v>
      </c>
      <c r="N72" s="172"/>
      <c r="O72" s="170"/>
      <c r="P72" s="172"/>
      <c r="Q72" s="170"/>
    </row>
    <row r="73" spans="1:17" customFormat="1" ht="21.65" customHeight="1" thickTop="1" x14ac:dyDescent="0.65">
      <c r="A73" s="30"/>
      <c r="B73" s="29"/>
      <c r="C73" s="29"/>
      <c r="D73" s="8"/>
      <c r="E73" s="8"/>
      <c r="F73" s="8"/>
      <c r="G73" s="8"/>
      <c r="H73" s="8"/>
      <c r="I73" s="8"/>
      <c r="J73" s="8"/>
      <c r="N73" s="172"/>
      <c r="O73" s="170"/>
      <c r="P73" s="172"/>
      <c r="Q73" s="170"/>
    </row>
    <row r="74" spans="1:17" customFormat="1" ht="21.65" customHeight="1" x14ac:dyDescent="0.7">
      <c r="A74" s="36" t="s">
        <v>237</v>
      </c>
      <c r="B74" s="29"/>
      <c r="C74" s="29"/>
      <c r="D74" s="8"/>
      <c r="E74" s="8"/>
      <c r="F74" s="8"/>
      <c r="G74" s="8"/>
      <c r="H74" s="8"/>
      <c r="I74" s="8"/>
      <c r="J74" s="8"/>
      <c r="N74" s="172"/>
      <c r="O74" s="170"/>
      <c r="P74" s="172"/>
      <c r="Q74" s="170"/>
    </row>
    <row r="75" spans="1:17" customFormat="1" ht="21.65" customHeight="1" x14ac:dyDescent="0.65">
      <c r="A75" s="57" t="s">
        <v>185</v>
      </c>
      <c r="B75" s="29"/>
      <c r="C75" s="29"/>
      <c r="D75" s="8">
        <v>1599403</v>
      </c>
      <c r="E75" s="8"/>
      <c r="F75" s="8">
        <v>-536854</v>
      </c>
      <c r="G75" s="8"/>
      <c r="H75" s="8">
        <v>4508795</v>
      </c>
      <c r="I75" s="8"/>
      <c r="J75" s="8">
        <v>-643617</v>
      </c>
      <c r="N75" s="172"/>
      <c r="O75" s="170"/>
      <c r="P75" s="172"/>
      <c r="Q75" s="170"/>
    </row>
    <row r="76" spans="1:17" customFormat="1" ht="21.65" customHeight="1" x14ac:dyDescent="0.65">
      <c r="A76" s="57" t="s">
        <v>162</v>
      </c>
      <c r="B76" s="29"/>
      <c r="C76" s="29"/>
      <c r="D76" s="7">
        <v>220265</v>
      </c>
      <c r="E76" s="8"/>
      <c r="F76" s="7">
        <v>162662</v>
      </c>
      <c r="G76" s="8"/>
      <c r="H76" s="7">
        <v>0</v>
      </c>
      <c r="I76" s="8"/>
      <c r="J76" s="7">
        <v>0</v>
      </c>
      <c r="N76" s="172"/>
      <c r="O76" s="170"/>
      <c r="P76" s="172"/>
      <c r="Q76" s="170"/>
    </row>
    <row r="77" spans="1:17" customFormat="1" ht="21.65" customHeight="1" thickBot="1" x14ac:dyDescent="0.75">
      <c r="A77" s="36" t="s">
        <v>220</v>
      </c>
      <c r="B77" s="29"/>
      <c r="C77" s="29"/>
      <c r="D77" s="184">
        <v>1819668</v>
      </c>
      <c r="E77" s="179"/>
      <c r="F77" s="184">
        <v>-374192</v>
      </c>
      <c r="G77" s="179"/>
      <c r="H77" s="184">
        <v>4508795</v>
      </c>
      <c r="I77" s="179"/>
      <c r="J77" s="184">
        <v>-643617</v>
      </c>
      <c r="N77" s="170"/>
      <c r="O77" s="170"/>
      <c r="P77" s="170"/>
      <c r="Q77" s="170"/>
    </row>
    <row r="78" spans="1:17" ht="21.65" customHeight="1" thickTop="1" x14ac:dyDescent="0.65">
      <c r="A78" s="208"/>
      <c r="B78" s="25"/>
      <c r="C78" s="25"/>
      <c r="D78" s="185"/>
      <c r="E78" s="185"/>
      <c r="F78" s="185"/>
      <c r="G78" s="185"/>
      <c r="H78" s="185"/>
      <c r="I78" s="185"/>
      <c r="J78" s="185"/>
      <c r="O78" s="170"/>
      <c r="Q78" s="170"/>
    </row>
    <row r="79" spans="1:17" ht="22" customHeight="1" x14ac:dyDescent="0.65">
      <c r="D79" s="186"/>
      <c r="E79" s="186"/>
      <c r="F79" s="186"/>
      <c r="G79" s="186"/>
      <c r="H79" s="186"/>
      <c r="I79" s="186"/>
      <c r="J79" s="186"/>
      <c r="N79" s="177"/>
    </row>
    <row r="80" spans="1:17" ht="22" customHeight="1" x14ac:dyDescent="0.65">
      <c r="D80" s="60"/>
      <c r="E80" s="60"/>
      <c r="F80" s="60"/>
      <c r="G80" s="60"/>
      <c r="H80" s="60"/>
      <c r="I80" s="60"/>
      <c r="J80" s="60"/>
    </row>
    <row r="81" spans="1:14" ht="22" customHeight="1" x14ac:dyDescent="0.65">
      <c r="D81" s="60"/>
      <c r="E81" s="60"/>
      <c r="F81" s="60"/>
      <c r="G81" s="60"/>
      <c r="H81" s="60"/>
      <c r="I81" s="60"/>
      <c r="J81" s="60"/>
      <c r="N81" s="177"/>
    </row>
    <row r="82" spans="1:14" ht="22" customHeight="1" x14ac:dyDescent="0.65">
      <c r="D82" s="60"/>
      <c r="E82" s="60"/>
      <c r="F82" s="60"/>
      <c r="G82" s="60"/>
      <c r="H82" s="60"/>
      <c r="I82" s="60"/>
      <c r="J82" s="60"/>
    </row>
    <row r="83" spans="1:14" ht="22" customHeight="1" x14ac:dyDescent="0.65">
      <c r="D83" s="60"/>
      <c r="E83" s="60"/>
      <c r="F83" s="60"/>
      <c r="G83" s="60"/>
      <c r="H83" s="60"/>
      <c r="I83" s="60"/>
      <c r="J83" s="60"/>
    </row>
    <row r="84" spans="1:14" ht="22" customHeight="1" x14ac:dyDescent="0.65">
      <c r="A84" s="20"/>
      <c r="B84" s="20"/>
      <c r="C84" s="20"/>
      <c r="D84" s="60"/>
      <c r="E84" s="60"/>
      <c r="F84" s="60"/>
      <c r="G84" s="60"/>
      <c r="H84" s="60"/>
      <c r="I84" s="60"/>
      <c r="J84" s="60"/>
    </row>
    <row r="85" spans="1:14" ht="22" customHeight="1" x14ac:dyDescent="0.65">
      <c r="A85" s="20"/>
      <c r="B85" s="20"/>
      <c r="C85" s="20"/>
      <c r="D85" s="60"/>
      <c r="E85" s="60"/>
      <c r="F85" s="60"/>
      <c r="G85" s="60"/>
      <c r="H85" s="60"/>
      <c r="I85" s="60"/>
      <c r="J85" s="60"/>
      <c r="N85" s="177"/>
    </row>
    <row r="86" spans="1:14" ht="22" customHeight="1" x14ac:dyDescent="0.65">
      <c r="A86" s="20"/>
      <c r="B86" s="20"/>
      <c r="C86" s="20"/>
      <c r="D86" s="60"/>
      <c r="E86" s="60"/>
      <c r="F86" s="60"/>
      <c r="G86" s="60"/>
      <c r="H86" s="60"/>
      <c r="I86" s="60"/>
      <c r="J86" s="60"/>
      <c r="N86" s="177"/>
    </row>
    <row r="87" spans="1:14" ht="22" customHeight="1" x14ac:dyDescent="0.65">
      <c r="A87" s="20"/>
      <c r="B87" s="20"/>
      <c r="C87" s="20"/>
      <c r="D87" s="60"/>
      <c r="E87" s="60"/>
      <c r="F87" s="60"/>
      <c r="G87" s="60"/>
      <c r="H87" s="60"/>
      <c r="I87" s="60"/>
      <c r="J87" s="60"/>
    </row>
    <row r="88" spans="1:14" ht="22" customHeight="1" x14ac:dyDescent="0.65">
      <c r="A88" s="20"/>
      <c r="B88" s="20"/>
      <c r="C88" s="20"/>
      <c r="D88" s="60"/>
      <c r="E88" s="60"/>
      <c r="F88" s="60"/>
      <c r="G88" s="60"/>
      <c r="H88" s="60"/>
      <c r="I88" s="60"/>
      <c r="J88" s="60"/>
      <c r="N88" s="177"/>
    </row>
    <row r="89" spans="1:14" ht="22" customHeight="1" x14ac:dyDescent="0.65">
      <c r="A89" s="20"/>
      <c r="B89" s="20"/>
      <c r="C89" s="20"/>
      <c r="D89" s="60"/>
      <c r="E89" s="60"/>
      <c r="F89" s="60"/>
      <c r="G89" s="60"/>
      <c r="H89" s="60"/>
      <c r="I89" s="60"/>
      <c r="J89" s="60"/>
      <c r="N89" s="177"/>
    </row>
    <row r="90" spans="1:14" ht="22" customHeight="1" x14ac:dyDescent="0.65">
      <c r="A90" s="20"/>
      <c r="B90" s="20"/>
      <c r="C90" s="20"/>
      <c r="D90" s="60"/>
      <c r="E90" s="60"/>
      <c r="F90" s="60"/>
      <c r="G90" s="60"/>
      <c r="H90" s="60"/>
      <c r="I90" s="60"/>
      <c r="J90" s="60"/>
    </row>
    <row r="91" spans="1:14" ht="22" customHeight="1" x14ac:dyDescent="0.65">
      <c r="A91" s="20"/>
      <c r="B91" s="20"/>
      <c r="C91" s="20"/>
      <c r="D91" s="60"/>
      <c r="E91" s="60"/>
      <c r="F91" s="60"/>
      <c r="G91" s="60"/>
      <c r="H91" s="60"/>
      <c r="I91" s="60"/>
      <c r="J91" s="60"/>
      <c r="N91" s="177"/>
    </row>
    <row r="92" spans="1:14" ht="22" customHeight="1" x14ac:dyDescent="0.65">
      <c r="A92" s="20"/>
      <c r="B92" s="20"/>
      <c r="C92" s="20"/>
      <c r="D92" s="60"/>
      <c r="E92" s="60"/>
      <c r="F92" s="60"/>
      <c r="G92" s="60"/>
      <c r="H92" s="60"/>
      <c r="I92" s="60"/>
      <c r="J92" s="60"/>
    </row>
    <row r="93" spans="1:14" ht="22" customHeight="1" x14ac:dyDescent="0.65">
      <c r="A93" s="20"/>
      <c r="B93" s="20"/>
      <c r="C93" s="20"/>
    </row>
    <row r="94" spans="1:14" ht="22" customHeight="1" x14ac:dyDescent="0.65">
      <c r="A94" s="20"/>
      <c r="B94" s="20"/>
      <c r="C94" s="20"/>
      <c r="N94" s="177"/>
    </row>
    <row r="95" spans="1:14" ht="22" customHeight="1" x14ac:dyDescent="0.65">
      <c r="A95" s="20"/>
      <c r="B95" s="20"/>
      <c r="C95" s="20"/>
      <c r="N95" s="177"/>
    </row>
    <row r="96" spans="1:14" ht="22" customHeight="1" x14ac:dyDescent="0.65">
      <c r="A96" s="20"/>
      <c r="B96" s="20"/>
      <c r="C96" s="20"/>
    </row>
    <row r="97" spans="1:15" ht="22" customHeight="1" x14ac:dyDescent="0.65">
      <c r="A97" s="20"/>
      <c r="B97" s="20"/>
      <c r="C97" s="20"/>
    </row>
    <row r="98" spans="1:15" ht="22" customHeight="1" x14ac:dyDescent="0.65">
      <c r="A98" s="20"/>
      <c r="B98" s="20"/>
      <c r="C98" s="20"/>
    </row>
    <row r="99" spans="1:15" ht="22" customHeight="1" x14ac:dyDescent="0.65">
      <c r="A99" s="20"/>
      <c r="B99" s="20"/>
      <c r="C99" s="20"/>
    </row>
    <row r="100" spans="1:15" ht="22" customHeight="1" x14ac:dyDescent="0.6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M100" s="20"/>
      <c r="O100" s="168"/>
    </row>
    <row r="101" spans="1:15" ht="22" customHeight="1" x14ac:dyDescent="0.6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M101" s="20"/>
      <c r="N101" s="177"/>
      <c r="O101" s="168"/>
    </row>
    <row r="102" spans="1:15" ht="22" customHeight="1" x14ac:dyDescent="0.6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M102" s="20"/>
      <c r="O102" s="168"/>
    </row>
    <row r="103" spans="1:15" ht="22" customHeight="1" x14ac:dyDescent="0.6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M103" s="20"/>
      <c r="N103" s="177"/>
      <c r="O103" s="168"/>
    </row>
    <row r="104" spans="1:15" ht="20.149999999999999" customHeight="1" x14ac:dyDescent="0.6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M104" s="20"/>
      <c r="N104" s="177"/>
      <c r="O104" s="168"/>
    </row>
    <row r="105" spans="1:15" ht="20.149999999999999" customHeight="1" x14ac:dyDescent="0.6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M105" s="20"/>
      <c r="N105" s="177"/>
      <c r="O105" s="168"/>
    </row>
    <row r="106" spans="1:15" ht="20.149999999999999" customHeight="1" x14ac:dyDescent="0.6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M106" s="20"/>
      <c r="N106" s="177"/>
      <c r="O106" s="168"/>
    </row>
    <row r="107" spans="1:15" ht="20.149999999999999" customHeight="1" x14ac:dyDescent="0.6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M107" s="20"/>
      <c r="N107" s="177"/>
      <c r="O107" s="168"/>
    </row>
    <row r="108" spans="1:15" ht="20.149999999999999" customHeight="1" x14ac:dyDescent="0.6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M108" s="20"/>
      <c r="N108" s="177"/>
      <c r="O108" s="168"/>
    </row>
    <row r="109" spans="1:15" ht="20.149999999999999" customHeight="1" x14ac:dyDescent="0.6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M109" s="20"/>
      <c r="N109" s="177"/>
      <c r="O109" s="168"/>
    </row>
    <row r="110" spans="1:15" ht="20.149999999999999" customHeight="1" x14ac:dyDescent="0.6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M110" s="20"/>
      <c r="O110" s="168"/>
    </row>
    <row r="111" spans="1:15" ht="20.149999999999999" customHeight="1" x14ac:dyDescent="0.6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M111" s="20"/>
      <c r="O111" s="168"/>
    </row>
    <row r="112" spans="1:15" ht="20.149999999999999" customHeight="1" x14ac:dyDescent="0.6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M112" s="20"/>
      <c r="O112" s="168"/>
    </row>
    <row r="113" spans="1:15" ht="20.149999999999999" customHeight="1" x14ac:dyDescent="0.6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M113" s="20"/>
      <c r="O113" s="168"/>
    </row>
    <row r="114" spans="1:15" ht="20.149999999999999" customHeight="1" x14ac:dyDescent="0.6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M114" s="20"/>
      <c r="O114" s="168"/>
    </row>
    <row r="115" spans="1:15" ht="20.149999999999999" customHeight="1" x14ac:dyDescent="0.6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M115" s="20"/>
      <c r="N115" s="177"/>
      <c r="O115" s="168"/>
    </row>
    <row r="116" spans="1:15" ht="20.149999999999999" customHeight="1" x14ac:dyDescent="0.6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M116" s="20"/>
      <c r="O116" s="168"/>
    </row>
    <row r="117" spans="1:15" ht="20.149999999999999" customHeight="1" x14ac:dyDescent="0.6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M117" s="20"/>
      <c r="N117" s="177"/>
      <c r="O117" s="168"/>
    </row>
    <row r="118" spans="1:15" ht="19.5" customHeight="1" x14ac:dyDescent="0.6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M118" s="20"/>
      <c r="O118" s="168"/>
    </row>
    <row r="119" spans="1:15" ht="20.149999999999999" customHeight="1" x14ac:dyDescent="0.6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M119" s="20"/>
      <c r="O119" s="168"/>
    </row>
    <row r="120" spans="1:15" ht="20.149999999999999" customHeight="1" x14ac:dyDescent="0.6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M120" s="20"/>
      <c r="O120" s="168"/>
    </row>
    <row r="121" spans="1:15" ht="20.149999999999999" customHeight="1" x14ac:dyDescent="0.6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M121" s="20"/>
      <c r="N121" s="177"/>
      <c r="O121" s="168"/>
    </row>
    <row r="122" spans="1:15" ht="20.149999999999999" customHeight="1" x14ac:dyDescent="0.6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M122" s="20"/>
      <c r="N122" s="177"/>
      <c r="O122" s="168"/>
    </row>
    <row r="123" spans="1:15" ht="20.149999999999999" customHeight="1" x14ac:dyDescent="0.6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M123" s="20"/>
      <c r="O123" s="168"/>
    </row>
    <row r="124" spans="1:15" ht="20.149999999999999" customHeight="1" x14ac:dyDescent="0.6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M124" s="20"/>
      <c r="N124" s="177"/>
      <c r="O124" s="168"/>
    </row>
    <row r="125" spans="1:15" ht="20.149999999999999" customHeight="1" x14ac:dyDescent="0.6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M125" s="20"/>
      <c r="O125" s="168"/>
    </row>
    <row r="126" spans="1:15" ht="20.149999999999999" customHeight="1" x14ac:dyDescent="0.6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M126" s="20"/>
      <c r="O126" s="168"/>
    </row>
    <row r="127" spans="1:15" ht="20.149999999999999" customHeight="1" x14ac:dyDescent="0.6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M127" s="20"/>
      <c r="O127" s="168"/>
    </row>
    <row r="128" spans="1:15" ht="20.149999999999999" customHeight="1" x14ac:dyDescent="0.6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M128" s="20"/>
      <c r="O128" s="168"/>
    </row>
    <row r="129" spans="1:15" ht="20.149999999999999" customHeight="1" x14ac:dyDescent="0.6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M129" s="20"/>
      <c r="O129" s="168"/>
    </row>
    <row r="130" spans="1:15" ht="19.5" customHeight="1" x14ac:dyDescent="0.6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M130" s="20"/>
      <c r="O130" s="168"/>
    </row>
    <row r="131" spans="1:15" ht="19.5" customHeight="1" x14ac:dyDescent="0.6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M131" s="20"/>
      <c r="O131" s="168"/>
    </row>
    <row r="132" spans="1:15" ht="19.5" customHeight="1" x14ac:dyDescent="0.6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M132" s="20"/>
      <c r="O132" s="168"/>
    </row>
    <row r="133" spans="1:15" ht="19.5" customHeight="1" x14ac:dyDescent="0.6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M133" s="20"/>
      <c r="O133" s="168"/>
    </row>
    <row r="134" spans="1:15" ht="19.5" customHeight="1" x14ac:dyDescent="0.6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M134" s="20"/>
      <c r="O134" s="168"/>
    </row>
    <row r="135" spans="1:15" ht="19.5" customHeight="1" x14ac:dyDescent="0.6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M135" s="20"/>
      <c r="O135" s="168"/>
    </row>
    <row r="136" spans="1:15" ht="19.5" customHeight="1" x14ac:dyDescent="0.6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M136" s="20"/>
      <c r="O136" s="168"/>
    </row>
    <row r="137" spans="1:15" ht="19.5" customHeight="1" x14ac:dyDescent="0.6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M137" s="20"/>
      <c r="O137" s="168"/>
    </row>
    <row r="138" spans="1:15" ht="19.5" customHeight="1" x14ac:dyDescent="0.6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M138" s="20"/>
      <c r="O138" s="168"/>
    </row>
    <row r="139" spans="1:15" ht="19.5" customHeight="1" x14ac:dyDescent="0.6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M139" s="20"/>
      <c r="O139" s="168"/>
    </row>
    <row r="140" spans="1:15" ht="19.5" customHeight="1" x14ac:dyDescent="0.6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M140" s="20"/>
      <c r="O140" s="168"/>
    </row>
    <row r="141" spans="1:15" ht="19.5" customHeight="1" x14ac:dyDescent="0.6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M141" s="20"/>
      <c r="O141" s="168"/>
    </row>
    <row r="142" spans="1:15" ht="19.5" customHeight="1" x14ac:dyDescent="0.6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M142" s="20"/>
      <c r="O142" s="168"/>
    </row>
    <row r="143" spans="1:15" ht="19.5" customHeight="1" x14ac:dyDescent="0.6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M143" s="20"/>
      <c r="O143" s="168"/>
    </row>
    <row r="144" spans="1:15" ht="19.5" customHeight="1" x14ac:dyDescent="0.6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M144" s="20"/>
      <c r="O144" s="168"/>
    </row>
    <row r="145" spans="1:15" ht="20.149999999999999" customHeight="1" x14ac:dyDescent="0.6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M145" s="20"/>
      <c r="O145" s="168"/>
    </row>
    <row r="146" spans="1:15" ht="20.149999999999999" customHeight="1" x14ac:dyDescent="0.6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M146" s="20"/>
      <c r="O146" s="168"/>
    </row>
    <row r="147" spans="1:15" ht="20.149999999999999" customHeight="1" x14ac:dyDescent="0.6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M147" s="20"/>
      <c r="O147" s="168"/>
    </row>
    <row r="148" spans="1:15" ht="20.149999999999999" customHeight="1" x14ac:dyDescent="0.6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M148" s="20"/>
      <c r="O148" s="168"/>
    </row>
    <row r="149" spans="1:15" ht="20.149999999999999" customHeight="1" x14ac:dyDescent="0.6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M149" s="20"/>
      <c r="O149" s="168"/>
    </row>
    <row r="150" spans="1:15" ht="20.149999999999999" customHeight="1" x14ac:dyDescent="0.6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M150" s="20"/>
      <c r="O150" s="168"/>
    </row>
    <row r="151" spans="1:15" ht="20.149999999999999" customHeight="1" x14ac:dyDescent="0.6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M151" s="20"/>
      <c r="O151" s="168"/>
    </row>
    <row r="152" spans="1:15" ht="20.149999999999999" customHeight="1" x14ac:dyDescent="0.6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M152" s="20"/>
      <c r="O152" s="168"/>
    </row>
    <row r="153" spans="1:15" ht="20.149999999999999" customHeight="1" x14ac:dyDescent="0.6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M153" s="20"/>
      <c r="O153" s="168"/>
    </row>
    <row r="154" spans="1:15" ht="20.149999999999999" customHeight="1" x14ac:dyDescent="0.6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M154" s="20"/>
      <c r="O154" s="168"/>
    </row>
    <row r="155" spans="1:15" ht="20.149999999999999" customHeight="1" x14ac:dyDescent="0.6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M155" s="20"/>
      <c r="O155" s="168"/>
    </row>
    <row r="156" spans="1:15" ht="20.149999999999999" customHeight="1" x14ac:dyDescent="0.6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M156" s="20"/>
      <c r="O156" s="168"/>
    </row>
    <row r="157" spans="1:15" ht="19.5" customHeight="1" x14ac:dyDescent="0.6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M157" s="20"/>
      <c r="O157" s="168"/>
    </row>
    <row r="158" spans="1:15" ht="20.149999999999999" customHeight="1" x14ac:dyDescent="0.6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M158" s="20"/>
      <c r="O158" s="168"/>
    </row>
    <row r="159" spans="1:15" ht="20.149999999999999" customHeight="1" x14ac:dyDescent="0.6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M159" s="20"/>
      <c r="O159" s="168"/>
    </row>
    <row r="160" spans="1:15" ht="20.149999999999999" customHeight="1" x14ac:dyDescent="0.6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M160" s="20"/>
      <c r="O160" s="168"/>
    </row>
    <row r="161" spans="1:15" ht="19.5" customHeight="1" x14ac:dyDescent="0.6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M161" s="20"/>
      <c r="O161" s="168"/>
    </row>
    <row r="162" spans="1:15" ht="20.149999999999999" customHeight="1" x14ac:dyDescent="0.6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M162" s="20"/>
      <c r="O162" s="168"/>
    </row>
    <row r="163" spans="1:15" ht="20.149999999999999" customHeight="1" x14ac:dyDescent="0.6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M163" s="20"/>
      <c r="O163" s="168"/>
    </row>
    <row r="164" spans="1:15" ht="19.5" customHeight="1" x14ac:dyDescent="0.6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M164" s="20"/>
      <c r="O164" s="168"/>
    </row>
    <row r="165" spans="1:15" ht="20.149999999999999" customHeight="1" x14ac:dyDescent="0.6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M165" s="20"/>
      <c r="O165" s="168"/>
    </row>
    <row r="166" spans="1:15" ht="20.149999999999999" customHeight="1" x14ac:dyDescent="0.6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M166" s="20"/>
      <c r="O166" s="168"/>
    </row>
    <row r="167" spans="1:15" ht="20.149999999999999" customHeight="1" x14ac:dyDescent="0.6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M167" s="20"/>
      <c r="O167" s="168"/>
    </row>
  </sheetData>
  <mergeCells count="14">
    <mergeCell ref="D47:J47"/>
    <mergeCell ref="D8:J8"/>
    <mergeCell ref="D43:F43"/>
    <mergeCell ref="H43:J43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ageMargins left="0.8" right="0.8" top="0.48" bottom="0.4" header="0.5" footer="0.5"/>
  <pageSetup paperSize="9" scale="75" firstPageNumber="6" fitToWidth="0" fitToHeight="0" orientation="portrait" useFirstPageNumber="1" r:id="rId1"/>
  <headerFooter alignWithMargins="0">
    <oddFooter xml:space="preserve">&amp;L    หมายเหตุประกอบงบการเงินแบบย่อเป็นส่วนหนึ่งของงบการเงินระหว่างกาลนี้
&amp;C&amp;14&amp;P&amp;R
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9D95-78DA-4780-84BE-81F4F108F62E}">
  <dimension ref="A1:AK101"/>
  <sheetViews>
    <sheetView view="pageBreakPreview" topLeftCell="A11" zoomScale="40" zoomScaleNormal="44" zoomScaleSheetLayoutView="40" zoomScalePageLayoutView="62" workbookViewId="0">
      <selection activeCell="D12" sqref="D12:AJ12"/>
    </sheetView>
  </sheetViews>
  <sheetFormatPr defaultColWidth="6.09765625" defaultRowHeight="20.149999999999999" customHeight="1" x14ac:dyDescent="0.45"/>
  <cols>
    <col min="1" max="1" width="60.19921875" style="93" customWidth="1"/>
    <col min="2" max="2" width="9.296875" style="148" customWidth="1"/>
    <col min="3" max="3" width="0.3984375" style="93" customWidth="1"/>
    <col min="4" max="4" width="12.09765625" style="93" customWidth="1"/>
    <col min="5" max="5" width="0.3984375" style="93" customWidth="1"/>
    <col min="6" max="6" width="12.09765625" style="93" customWidth="1"/>
    <col min="7" max="7" width="0.3984375" style="93" customWidth="1"/>
    <col min="8" max="8" width="12.09765625" style="93" customWidth="1"/>
    <col min="9" max="9" width="0.3984375" style="93" customWidth="1"/>
    <col min="10" max="10" width="12.09765625" style="93" customWidth="1"/>
    <col min="11" max="11" width="0.3984375" style="93" customWidth="1"/>
    <col min="12" max="12" width="12.09765625" style="93" customWidth="1"/>
    <col min="13" max="13" width="0.3984375" style="93" customWidth="1"/>
    <col min="14" max="14" width="12.09765625" style="93" customWidth="1"/>
    <col min="15" max="15" width="0.3984375" style="93" customWidth="1"/>
    <col min="16" max="16" width="12.09765625" style="93" customWidth="1"/>
    <col min="17" max="17" width="0.3984375" style="93" customWidth="1"/>
    <col min="18" max="18" width="12.09765625" style="93" customWidth="1"/>
    <col min="19" max="19" width="0.3984375" style="93" customWidth="1"/>
    <col min="20" max="20" width="12.09765625" style="93" customWidth="1"/>
    <col min="21" max="21" width="0.59765625" style="93" customWidth="1"/>
    <col min="22" max="22" width="12.09765625" style="93" customWidth="1"/>
    <col min="23" max="23" width="0.3984375" style="93" customWidth="1"/>
    <col min="24" max="24" width="12.09765625" style="93" customWidth="1"/>
    <col min="25" max="25" width="0.3984375" style="93" customWidth="1"/>
    <col min="26" max="26" width="12.09765625" style="93" customWidth="1"/>
    <col min="27" max="27" width="0.3984375" style="93" customWidth="1"/>
    <col min="28" max="28" width="12.09765625" style="93" customWidth="1"/>
    <col min="29" max="29" width="0.59765625" style="93" customWidth="1"/>
    <col min="30" max="30" width="12.09765625" style="93" customWidth="1"/>
    <col min="31" max="31" width="0.59765625" style="93" customWidth="1"/>
    <col min="32" max="32" width="12.09765625" style="93" customWidth="1"/>
    <col min="33" max="33" width="0.3984375" style="93" customWidth="1"/>
    <col min="34" max="34" width="12.09765625" style="93" customWidth="1"/>
    <col min="35" max="35" width="0.59765625" style="93" customWidth="1"/>
    <col min="36" max="36" width="12.8984375" style="93" customWidth="1"/>
    <col min="37" max="37" width="11.3984375" style="93" bestFit="1" customWidth="1"/>
    <col min="38" max="262" width="6.09765625" style="93"/>
    <col min="263" max="292" width="6.09765625" style="93" customWidth="1"/>
    <col min="293" max="518" width="6.09765625" style="93"/>
    <col min="519" max="548" width="6.09765625" style="93" customWidth="1"/>
    <col min="549" max="774" width="6.09765625" style="93"/>
    <col min="775" max="804" width="6.09765625" style="93" customWidth="1"/>
    <col min="805" max="1030" width="6.09765625" style="93"/>
    <col min="1031" max="1060" width="6.09765625" style="93" customWidth="1"/>
    <col min="1061" max="1286" width="6.09765625" style="93"/>
    <col min="1287" max="1316" width="6.09765625" style="93" customWidth="1"/>
    <col min="1317" max="1542" width="6.09765625" style="93"/>
    <col min="1543" max="1572" width="6.09765625" style="93" customWidth="1"/>
    <col min="1573" max="1798" width="6.09765625" style="93"/>
    <col min="1799" max="1828" width="6.09765625" style="93" customWidth="1"/>
    <col min="1829" max="2054" width="6.09765625" style="93"/>
    <col min="2055" max="2084" width="6.09765625" style="93" customWidth="1"/>
    <col min="2085" max="2310" width="6.09765625" style="93"/>
    <col min="2311" max="2340" width="6.09765625" style="93" customWidth="1"/>
    <col min="2341" max="2566" width="6.09765625" style="93"/>
    <col min="2567" max="2596" width="6.09765625" style="93" customWidth="1"/>
    <col min="2597" max="2822" width="6.09765625" style="93"/>
    <col min="2823" max="2852" width="6.09765625" style="93" customWidth="1"/>
    <col min="2853" max="3078" width="6.09765625" style="93"/>
    <col min="3079" max="3108" width="6.09765625" style="93" customWidth="1"/>
    <col min="3109" max="3334" width="6.09765625" style="93"/>
    <col min="3335" max="3364" width="6.09765625" style="93" customWidth="1"/>
    <col min="3365" max="3590" width="6.09765625" style="93"/>
    <col min="3591" max="3620" width="6.09765625" style="93" customWidth="1"/>
    <col min="3621" max="3846" width="6.09765625" style="93"/>
    <col min="3847" max="3876" width="6.09765625" style="93" customWidth="1"/>
    <col min="3877" max="4102" width="6.09765625" style="93"/>
    <col min="4103" max="4132" width="6.09765625" style="93" customWidth="1"/>
    <col min="4133" max="4358" width="6.09765625" style="93"/>
    <col min="4359" max="4388" width="6.09765625" style="93" customWidth="1"/>
    <col min="4389" max="4614" width="6.09765625" style="93"/>
    <col min="4615" max="4644" width="6.09765625" style="93" customWidth="1"/>
    <col min="4645" max="4870" width="6.09765625" style="93"/>
    <col min="4871" max="4900" width="6.09765625" style="93" customWidth="1"/>
    <col min="4901" max="5126" width="6.09765625" style="93"/>
    <col min="5127" max="5156" width="6.09765625" style="93" customWidth="1"/>
    <col min="5157" max="5382" width="6.09765625" style="93"/>
    <col min="5383" max="5412" width="6.09765625" style="93" customWidth="1"/>
    <col min="5413" max="5638" width="6.09765625" style="93"/>
    <col min="5639" max="5668" width="6.09765625" style="93" customWidth="1"/>
    <col min="5669" max="5894" width="6.09765625" style="93"/>
    <col min="5895" max="5924" width="6.09765625" style="93" customWidth="1"/>
    <col min="5925" max="6150" width="6.09765625" style="93"/>
    <col min="6151" max="6180" width="6.09765625" style="93" customWidth="1"/>
    <col min="6181" max="6406" width="6.09765625" style="93"/>
    <col min="6407" max="6436" width="6.09765625" style="93" customWidth="1"/>
    <col min="6437" max="6662" width="6.09765625" style="93"/>
    <col min="6663" max="6692" width="6.09765625" style="93" customWidth="1"/>
    <col min="6693" max="6918" width="6.09765625" style="93"/>
    <col min="6919" max="6948" width="6.09765625" style="93" customWidth="1"/>
    <col min="6949" max="7174" width="6.09765625" style="93"/>
    <col min="7175" max="7204" width="6.09765625" style="93" customWidth="1"/>
    <col min="7205" max="7430" width="6.09765625" style="93"/>
    <col min="7431" max="7460" width="6.09765625" style="93" customWidth="1"/>
    <col min="7461" max="7686" width="6.09765625" style="93"/>
    <col min="7687" max="7716" width="6.09765625" style="93" customWidth="1"/>
    <col min="7717" max="7942" width="6.09765625" style="93"/>
    <col min="7943" max="7972" width="6.09765625" style="93" customWidth="1"/>
    <col min="7973" max="8198" width="6.09765625" style="93"/>
    <col min="8199" max="8228" width="6.09765625" style="93" customWidth="1"/>
    <col min="8229" max="8454" width="6.09765625" style="93"/>
    <col min="8455" max="8484" width="6.09765625" style="93" customWidth="1"/>
    <col min="8485" max="8710" width="6.09765625" style="93"/>
    <col min="8711" max="8740" width="6.09765625" style="93" customWidth="1"/>
    <col min="8741" max="8966" width="6.09765625" style="93"/>
    <col min="8967" max="8996" width="6.09765625" style="93" customWidth="1"/>
    <col min="8997" max="9222" width="6.09765625" style="93"/>
    <col min="9223" max="9252" width="6.09765625" style="93" customWidth="1"/>
    <col min="9253" max="9478" width="6.09765625" style="93"/>
    <col min="9479" max="9508" width="6.09765625" style="93" customWidth="1"/>
    <col min="9509" max="9734" width="6.09765625" style="93"/>
    <col min="9735" max="9764" width="6.09765625" style="93" customWidth="1"/>
    <col min="9765" max="9990" width="6.09765625" style="93"/>
    <col min="9991" max="10020" width="6.09765625" style="93" customWidth="1"/>
    <col min="10021" max="10246" width="6.09765625" style="93"/>
    <col min="10247" max="10276" width="6.09765625" style="93" customWidth="1"/>
    <col min="10277" max="10502" width="6.09765625" style="93"/>
    <col min="10503" max="10532" width="6.09765625" style="93" customWidth="1"/>
    <col min="10533" max="10758" width="6.09765625" style="93"/>
    <col min="10759" max="10788" width="6.09765625" style="93" customWidth="1"/>
    <col min="10789" max="11014" width="6.09765625" style="93"/>
    <col min="11015" max="11044" width="6.09765625" style="93" customWidth="1"/>
    <col min="11045" max="11270" width="6.09765625" style="93"/>
    <col min="11271" max="11300" width="6.09765625" style="93" customWidth="1"/>
    <col min="11301" max="11526" width="6.09765625" style="93"/>
    <col min="11527" max="11556" width="6.09765625" style="93" customWidth="1"/>
    <col min="11557" max="11782" width="6.09765625" style="93"/>
    <col min="11783" max="11812" width="6.09765625" style="93" customWidth="1"/>
    <col min="11813" max="12038" width="6.09765625" style="93"/>
    <col min="12039" max="12068" width="6.09765625" style="93" customWidth="1"/>
    <col min="12069" max="12294" width="6.09765625" style="93"/>
    <col min="12295" max="12324" width="6.09765625" style="93" customWidth="1"/>
    <col min="12325" max="12550" width="6.09765625" style="93"/>
    <col min="12551" max="12580" width="6.09765625" style="93" customWidth="1"/>
    <col min="12581" max="12806" width="6.09765625" style="93"/>
    <col min="12807" max="12836" width="6.09765625" style="93" customWidth="1"/>
    <col min="12837" max="13062" width="6.09765625" style="93"/>
    <col min="13063" max="13092" width="6.09765625" style="93" customWidth="1"/>
    <col min="13093" max="13318" width="6.09765625" style="93"/>
    <col min="13319" max="13348" width="6.09765625" style="93" customWidth="1"/>
    <col min="13349" max="13574" width="6.09765625" style="93"/>
    <col min="13575" max="13604" width="6.09765625" style="93" customWidth="1"/>
    <col min="13605" max="13830" width="6.09765625" style="93"/>
    <col min="13831" max="13860" width="6.09765625" style="93" customWidth="1"/>
    <col min="13861" max="14086" width="6.09765625" style="93"/>
    <col min="14087" max="14116" width="6.09765625" style="93" customWidth="1"/>
    <col min="14117" max="14342" width="6.09765625" style="93"/>
    <col min="14343" max="14372" width="6.09765625" style="93" customWidth="1"/>
    <col min="14373" max="14598" width="6.09765625" style="93"/>
    <col min="14599" max="14628" width="6.09765625" style="93" customWidth="1"/>
    <col min="14629" max="14854" width="6.09765625" style="93"/>
    <col min="14855" max="14884" width="6.09765625" style="93" customWidth="1"/>
    <col min="14885" max="15110" width="6.09765625" style="93"/>
    <col min="15111" max="15140" width="6.09765625" style="93" customWidth="1"/>
    <col min="15141" max="15366" width="6.09765625" style="93"/>
    <col min="15367" max="15396" width="6.09765625" style="93" customWidth="1"/>
    <col min="15397" max="15622" width="6.09765625" style="93"/>
    <col min="15623" max="15652" width="6.09765625" style="93" customWidth="1"/>
    <col min="15653" max="15878" width="6.09765625" style="93"/>
    <col min="15879" max="15908" width="6.09765625" style="93" customWidth="1"/>
    <col min="15909" max="16134" width="6.09765625" style="93"/>
    <col min="16135" max="16164" width="6.09765625" style="93" customWidth="1"/>
    <col min="16165" max="16384" width="6.09765625" style="93"/>
  </cols>
  <sheetData>
    <row r="1" spans="1:36" ht="22" customHeight="1" x14ac:dyDescent="0.7">
      <c r="A1" s="18" t="s">
        <v>0</v>
      </c>
      <c r="B1" s="118"/>
      <c r="C1" s="114"/>
      <c r="D1" s="115"/>
      <c r="E1" s="115"/>
      <c r="F1" s="119"/>
      <c r="G1" s="115"/>
      <c r="H1" s="115"/>
      <c r="I1" s="115"/>
      <c r="J1" s="115"/>
      <c r="K1" s="115"/>
      <c r="L1" s="115"/>
      <c r="M1" s="115"/>
      <c r="N1" s="119"/>
      <c r="O1" s="2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</row>
    <row r="2" spans="1:36" ht="22" customHeight="1" x14ac:dyDescent="0.7">
      <c r="A2" s="18" t="s">
        <v>164</v>
      </c>
      <c r="B2" s="118"/>
      <c r="C2" s="116"/>
      <c r="D2" s="120"/>
      <c r="E2" s="120"/>
      <c r="F2" s="121"/>
      <c r="G2" s="120"/>
      <c r="H2" s="120"/>
      <c r="I2" s="120"/>
      <c r="J2" s="120"/>
      <c r="K2" s="120"/>
      <c r="L2" s="120"/>
      <c r="M2" s="120"/>
      <c r="N2" s="121"/>
      <c r="O2" s="216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</row>
    <row r="3" spans="1:36" s="128" customFormat="1" ht="22" customHeight="1" x14ac:dyDescent="0.5">
      <c r="A3" s="122"/>
      <c r="B3" s="123"/>
      <c r="C3" s="124"/>
      <c r="D3" s="125"/>
      <c r="E3" s="127"/>
      <c r="F3" s="126"/>
      <c r="G3" s="127"/>
      <c r="H3" s="126"/>
      <c r="I3" s="127"/>
      <c r="J3" s="126"/>
      <c r="K3" s="127"/>
      <c r="L3" s="126"/>
      <c r="M3" s="127"/>
      <c r="N3" s="126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</row>
    <row r="4" spans="1:36" s="95" customFormat="1" ht="22" customHeight="1" x14ac:dyDescent="0.65">
      <c r="A4" s="94"/>
      <c r="B4" s="102"/>
      <c r="C4" s="94"/>
      <c r="D4" s="243" t="s">
        <v>83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</row>
    <row r="5" spans="1:36" s="95" customFormat="1" ht="22" customHeight="1" x14ac:dyDescent="0.65">
      <c r="A5" s="94"/>
      <c r="B5" s="102"/>
      <c r="C5" s="94"/>
      <c r="D5" s="129"/>
      <c r="E5" s="129"/>
      <c r="F5" s="129"/>
      <c r="G5" s="129"/>
      <c r="H5" s="244" t="s">
        <v>84</v>
      </c>
      <c r="I5" s="244"/>
      <c r="J5" s="244"/>
      <c r="K5" s="244"/>
      <c r="L5" s="244"/>
      <c r="M5" s="129"/>
      <c r="N5" s="129"/>
      <c r="O5" s="129"/>
      <c r="P5" s="245" t="s">
        <v>124</v>
      </c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130"/>
      <c r="AD5" s="130"/>
      <c r="AE5" s="130"/>
      <c r="AF5" s="130"/>
      <c r="AG5" s="129"/>
      <c r="AH5" s="129"/>
      <c r="AI5" s="129"/>
      <c r="AJ5" s="129"/>
    </row>
    <row r="6" spans="1:36" s="95" customFormat="1" ht="22" customHeight="1" x14ac:dyDescent="0.65">
      <c r="A6" s="94"/>
      <c r="B6" s="102"/>
      <c r="C6" s="94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98" t="s">
        <v>85</v>
      </c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</row>
    <row r="7" spans="1:36" s="95" customFormat="1" ht="22" customHeight="1" x14ac:dyDescent="0.65">
      <c r="A7" s="94"/>
      <c r="B7" s="102"/>
      <c r="C7" s="94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234" t="s">
        <v>209</v>
      </c>
      <c r="W7" s="98"/>
      <c r="X7" s="98"/>
      <c r="Y7" s="98"/>
      <c r="Z7" s="98"/>
      <c r="AA7" s="98"/>
      <c r="AB7" s="100"/>
      <c r="AC7" s="98"/>
      <c r="AD7" s="98"/>
      <c r="AE7" s="98"/>
      <c r="AF7" s="100"/>
      <c r="AG7" s="98"/>
      <c r="AH7" s="98"/>
      <c r="AI7" s="98"/>
      <c r="AJ7" s="98"/>
    </row>
    <row r="8" spans="1:36" s="95" customFormat="1" ht="22" customHeight="1" x14ac:dyDescent="0.65">
      <c r="A8" s="94"/>
      <c r="B8" s="102"/>
      <c r="C8" s="103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 t="s">
        <v>86</v>
      </c>
      <c r="S8" s="98"/>
      <c r="T8" s="98" t="s">
        <v>87</v>
      </c>
      <c r="U8" s="98"/>
      <c r="V8" s="98" t="s">
        <v>88</v>
      </c>
      <c r="W8" s="98"/>
      <c r="X8" s="98"/>
      <c r="Y8" s="98"/>
      <c r="Z8" s="98" t="s">
        <v>86</v>
      </c>
      <c r="AA8" s="98"/>
      <c r="AB8" s="97" t="s">
        <v>51</v>
      </c>
      <c r="AC8" s="98"/>
      <c r="AD8" s="98"/>
      <c r="AE8" s="98"/>
      <c r="AF8" s="100" t="s">
        <v>51</v>
      </c>
      <c r="AG8" s="98"/>
      <c r="AH8" s="100"/>
      <c r="AI8" s="98"/>
      <c r="AJ8" s="98"/>
    </row>
    <row r="9" spans="1:36" s="95" customFormat="1" ht="22" customHeight="1" x14ac:dyDescent="0.65">
      <c r="A9" s="94"/>
      <c r="B9" s="102"/>
      <c r="C9" s="103"/>
      <c r="D9" s="98" t="s">
        <v>145</v>
      </c>
      <c r="E9" s="98"/>
      <c r="F9" s="98"/>
      <c r="G9" s="98"/>
      <c r="H9" s="131" t="s">
        <v>89</v>
      </c>
      <c r="I9" s="98"/>
      <c r="J9" s="131" t="s">
        <v>87</v>
      </c>
      <c r="K9" s="98"/>
      <c r="L9" s="98"/>
      <c r="M9" s="98"/>
      <c r="N9" s="98"/>
      <c r="O9" s="98"/>
      <c r="P9" s="98"/>
      <c r="Q9" s="98"/>
      <c r="R9" s="98" t="s">
        <v>90</v>
      </c>
      <c r="S9" s="98"/>
      <c r="T9" s="98" t="s">
        <v>91</v>
      </c>
      <c r="U9" s="98"/>
      <c r="V9" s="98" t="s">
        <v>92</v>
      </c>
      <c r="W9" s="98"/>
      <c r="X9" s="98"/>
      <c r="Y9" s="98"/>
      <c r="Z9" s="98" t="s">
        <v>93</v>
      </c>
      <c r="AA9" s="98"/>
      <c r="AB9" s="97" t="s">
        <v>94</v>
      </c>
      <c r="AC9" s="98"/>
      <c r="AD9" s="98" t="s">
        <v>95</v>
      </c>
      <c r="AE9" s="98"/>
      <c r="AF9" s="100" t="s">
        <v>140</v>
      </c>
      <c r="AG9" s="98"/>
      <c r="AH9" s="100" t="s">
        <v>113</v>
      </c>
      <c r="AI9" s="98"/>
      <c r="AJ9" s="24" t="s">
        <v>182</v>
      </c>
    </row>
    <row r="10" spans="1:36" s="95" customFormat="1" ht="22" customHeight="1" x14ac:dyDescent="0.65">
      <c r="A10" s="94"/>
      <c r="B10" s="102"/>
      <c r="C10" s="103"/>
      <c r="D10" s="98" t="s">
        <v>146</v>
      </c>
      <c r="E10" s="98"/>
      <c r="F10" s="98" t="s">
        <v>96</v>
      </c>
      <c r="G10" s="98"/>
      <c r="H10" s="131" t="s">
        <v>97</v>
      </c>
      <c r="I10" s="98"/>
      <c r="J10" s="131" t="s">
        <v>98</v>
      </c>
      <c r="K10" s="98"/>
      <c r="L10" s="98" t="s">
        <v>99</v>
      </c>
      <c r="M10" s="98"/>
      <c r="N10" s="98" t="s">
        <v>98</v>
      </c>
      <c r="O10" s="98"/>
      <c r="P10" s="98" t="s">
        <v>136</v>
      </c>
      <c r="Q10" s="98"/>
      <c r="R10" s="98" t="s">
        <v>100</v>
      </c>
      <c r="S10" s="98"/>
      <c r="T10" s="98" t="s">
        <v>101</v>
      </c>
      <c r="U10" s="98"/>
      <c r="V10" s="98" t="s">
        <v>102</v>
      </c>
      <c r="W10" s="98"/>
      <c r="X10" s="98"/>
      <c r="Y10" s="98"/>
      <c r="Z10" s="98" t="s">
        <v>137</v>
      </c>
      <c r="AA10" s="98"/>
      <c r="AB10" s="97" t="s">
        <v>103</v>
      </c>
      <c r="AC10" s="98"/>
      <c r="AD10" s="98" t="s">
        <v>104</v>
      </c>
      <c r="AE10" s="98"/>
      <c r="AF10" s="100" t="s">
        <v>147</v>
      </c>
      <c r="AG10" s="98"/>
      <c r="AH10" s="100" t="s">
        <v>142</v>
      </c>
      <c r="AI10" s="98"/>
      <c r="AJ10" s="24" t="s">
        <v>181</v>
      </c>
    </row>
    <row r="11" spans="1:36" s="95" customFormat="1" ht="22" customHeight="1" x14ac:dyDescent="0.65">
      <c r="A11" s="94"/>
      <c r="B11" s="29" t="s">
        <v>5</v>
      </c>
      <c r="C11" s="103"/>
      <c r="D11" s="98" t="s">
        <v>105</v>
      </c>
      <c r="E11" s="98"/>
      <c r="F11" s="98" t="s">
        <v>106</v>
      </c>
      <c r="G11" s="98"/>
      <c r="H11" s="98" t="s">
        <v>107</v>
      </c>
      <c r="I11" s="98"/>
      <c r="J11" s="98" t="s">
        <v>108</v>
      </c>
      <c r="K11" s="98"/>
      <c r="L11" s="98" t="s">
        <v>109</v>
      </c>
      <c r="M11" s="98"/>
      <c r="N11" s="98" t="s">
        <v>108</v>
      </c>
      <c r="O11" s="98"/>
      <c r="P11" s="98" t="s">
        <v>110</v>
      </c>
      <c r="Q11" s="98"/>
      <c r="R11" s="98" t="s">
        <v>111</v>
      </c>
      <c r="S11" s="98"/>
      <c r="T11" s="98" t="s">
        <v>112</v>
      </c>
      <c r="U11" s="98"/>
      <c r="V11" s="98" t="s">
        <v>113</v>
      </c>
      <c r="W11" s="98"/>
      <c r="X11" s="98" t="s">
        <v>114</v>
      </c>
      <c r="Y11" s="98"/>
      <c r="Z11" s="98" t="s">
        <v>138</v>
      </c>
      <c r="AA11" s="98"/>
      <c r="AB11" s="97" t="s">
        <v>139</v>
      </c>
      <c r="AC11" s="98"/>
      <c r="AD11" s="98" t="s">
        <v>115</v>
      </c>
      <c r="AE11" s="98"/>
      <c r="AF11" s="24" t="s">
        <v>187</v>
      </c>
      <c r="AG11" s="98"/>
      <c r="AH11" s="100" t="s">
        <v>143</v>
      </c>
      <c r="AI11" s="98"/>
      <c r="AJ11" s="100" t="s">
        <v>141</v>
      </c>
    </row>
    <row r="12" spans="1:36" s="95" customFormat="1" ht="22" customHeight="1" x14ac:dyDescent="0.65">
      <c r="A12" s="94"/>
      <c r="B12" s="132"/>
      <c r="C12" s="96"/>
      <c r="D12" s="246" t="s">
        <v>7</v>
      </c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  <c r="X12" s="246"/>
      <c r="Y12" s="246"/>
      <c r="Z12" s="246"/>
      <c r="AA12" s="246"/>
      <c r="AB12" s="246"/>
      <c r="AC12" s="246"/>
      <c r="AD12" s="246"/>
      <c r="AE12" s="246"/>
      <c r="AF12" s="246"/>
      <c r="AG12" s="246"/>
      <c r="AH12" s="246"/>
      <c r="AI12" s="246"/>
      <c r="AJ12" s="246"/>
    </row>
    <row r="13" spans="1:36" s="95" customFormat="1" ht="22" customHeight="1" x14ac:dyDescent="0.65">
      <c r="A13" s="101" t="s">
        <v>204</v>
      </c>
      <c r="B13" s="132"/>
      <c r="C13" s="96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</row>
    <row r="14" spans="1:36" s="95" customFormat="1" ht="22" customHeight="1" x14ac:dyDescent="0.65">
      <c r="A14" s="103" t="s">
        <v>144</v>
      </c>
      <c r="B14" s="102"/>
      <c r="C14" s="94"/>
      <c r="D14" s="134">
        <v>1163783</v>
      </c>
      <c r="E14" s="104"/>
      <c r="F14" s="134">
        <v>19948329</v>
      </c>
      <c r="G14" s="104"/>
      <c r="H14" s="134">
        <v>149295</v>
      </c>
      <c r="I14" s="104"/>
      <c r="J14" s="134">
        <v>2978575</v>
      </c>
      <c r="K14" s="104"/>
      <c r="L14" s="134">
        <v>18890820</v>
      </c>
      <c r="M14" s="104"/>
      <c r="N14" s="134">
        <v>-2978575</v>
      </c>
      <c r="O14" s="104"/>
      <c r="P14" s="134">
        <v>-915836</v>
      </c>
      <c r="Q14" s="104"/>
      <c r="R14" s="134">
        <v>-433338</v>
      </c>
      <c r="S14" s="104"/>
      <c r="T14" s="134">
        <v>1301315</v>
      </c>
      <c r="U14" s="104"/>
      <c r="V14" s="134">
        <v>-172975</v>
      </c>
      <c r="W14" s="104"/>
      <c r="X14" s="134">
        <v>-67352</v>
      </c>
      <c r="Y14" s="104"/>
      <c r="Z14" s="134">
        <v>12814505</v>
      </c>
      <c r="AA14" s="104"/>
      <c r="AB14" s="134">
        <v>12526319</v>
      </c>
      <c r="AC14" s="104"/>
      <c r="AD14" s="134">
        <v>5949685</v>
      </c>
      <c r="AE14" s="104"/>
      <c r="AF14" s="134">
        <v>58628231</v>
      </c>
      <c r="AG14" s="104"/>
      <c r="AH14" s="134">
        <v>7389005</v>
      </c>
      <c r="AI14" s="134"/>
      <c r="AJ14" s="134">
        <v>66017236</v>
      </c>
    </row>
    <row r="15" spans="1:36" s="95" customFormat="1" ht="11.5" customHeight="1" x14ac:dyDescent="0.65">
      <c r="A15" s="103"/>
      <c r="B15" s="102"/>
      <c r="C15" s="94"/>
      <c r="D15" s="135"/>
      <c r="E15" s="35"/>
      <c r="F15" s="135"/>
      <c r="G15" s="35"/>
      <c r="H15" s="135"/>
      <c r="I15" s="35"/>
      <c r="J15" s="135"/>
      <c r="K15" s="35"/>
      <c r="L15" s="135"/>
      <c r="M15" s="35"/>
      <c r="N15" s="135"/>
      <c r="O15" s="35"/>
      <c r="P15" s="135"/>
      <c r="Q15" s="35"/>
      <c r="R15" s="135"/>
      <c r="S15" s="35"/>
      <c r="T15" s="135"/>
      <c r="U15" s="35"/>
      <c r="V15" s="135"/>
      <c r="W15" s="35"/>
      <c r="X15" s="135"/>
      <c r="Y15" s="35"/>
      <c r="Z15" s="135"/>
      <c r="AA15" s="35"/>
      <c r="AB15" s="135"/>
      <c r="AC15" s="35"/>
      <c r="AD15" s="135"/>
      <c r="AE15" s="35"/>
      <c r="AF15" s="135"/>
      <c r="AG15" s="35"/>
      <c r="AH15" s="135"/>
      <c r="AI15" s="135"/>
      <c r="AJ15" s="135"/>
    </row>
    <row r="16" spans="1:36" s="95" customFormat="1" ht="22" customHeight="1" x14ac:dyDescent="0.65">
      <c r="A16" s="103" t="s">
        <v>155</v>
      </c>
      <c r="B16" s="102"/>
      <c r="C16" s="103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  <c r="Z16" s="135"/>
      <c r="AA16" s="135"/>
      <c r="AB16" s="135"/>
      <c r="AC16" s="135"/>
      <c r="AD16" s="135"/>
      <c r="AE16" s="135"/>
      <c r="AF16" s="135"/>
      <c r="AG16" s="135"/>
      <c r="AH16" s="135"/>
      <c r="AI16" s="135"/>
      <c r="AJ16" s="135"/>
    </row>
    <row r="17" spans="1:36" s="95" customFormat="1" ht="22" customHeight="1" x14ac:dyDescent="0.65">
      <c r="A17" s="105" t="s">
        <v>157</v>
      </c>
      <c r="B17" s="102"/>
      <c r="C17" s="103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</row>
    <row r="18" spans="1:36" s="95" customFormat="1" ht="22" customHeight="1" x14ac:dyDescent="0.7">
      <c r="A18" s="136" t="s">
        <v>118</v>
      </c>
      <c r="B18" s="102"/>
      <c r="C18" s="103"/>
      <c r="D18" s="135">
        <v>0</v>
      </c>
      <c r="E18" s="15"/>
      <c r="F18" s="135">
        <v>0</v>
      </c>
      <c r="G18" s="15"/>
      <c r="H18" s="135">
        <v>0</v>
      </c>
      <c r="I18" s="15"/>
      <c r="J18" s="16">
        <v>1235747</v>
      </c>
      <c r="K18" s="15"/>
      <c r="L18" s="16">
        <v>-1235747</v>
      </c>
      <c r="M18" s="15"/>
      <c r="N18" s="16">
        <v>-1235747</v>
      </c>
      <c r="O18" s="15"/>
      <c r="P18" s="135">
        <v>0</v>
      </c>
      <c r="Q18" s="15"/>
      <c r="R18" s="135">
        <v>0</v>
      </c>
      <c r="S18" s="15"/>
      <c r="T18" s="135">
        <v>0</v>
      </c>
      <c r="U18" s="15"/>
      <c r="V18" s="135">
        <v>0</v>
      </c>
      <c r="W18" s="15"/>
      <c r="X18" s="135">
        <v>0</v>
      </c>
      <c r="Y18" s="135"/>
      <c r="Z18" s="135">
        <v>0</v>
      </c>
      <c r="AA18" s="135"/>
      <c r="AB18" s="135">
        <v>0</v>
      </c>
      <c r="AC18" s="135"/>
      <c r="AD18" s="135">
        <v>0</v>
      </c>
      <c r="AE18" s="135"/>
      <c r="AF18" s="135">
        <v>-1235747</v>
      </c>
      <c r="AG18" s="135"/>
      <c r="AH18" s="135">
        <v>0</v>
      </c>
      <c r="AI18" s="135"/>
      <c r="AJ18" s="135">
        <v>-1235747</v>
      </c>
    </row>
    <row r="19" spans="1:36" s="95" customFormat="1" ht="22" customHeight="1" x14ac:dyDescent="0.65">
      <c r="A19" s="106" t="s">
        <v>116</v>
      </c>
      <c r="B19" s="102"/>
      <c r="C19" s="103"/>
      <c r="D19" s="135">
        <v>0</v>
      </c>
      <c r="E19" s="113"/>
      <c r="F19" s="135">
        <v>0</v>
      </c>
      <c r="G19" s="113"/>
      <c r="H19" s="135">
        <v>0</v>
      </c>
      <c r="I19" s="113"/>
      <c r="J19" s="135">
        <v>0</v>
      </c>
      <c r="K19" s="113"/>
      <c r="L19" s="135">
        <v>0</v>
      </c>
      <c r="M19" s="113"/>
      <c r="N19" s="135">
        <v>0</v>
      </c>
      <c r="O19" s="113"/>
      <c r="P19" s="135">
        <v>0</v>
      </c>
      <c r="Q19" s="113"/>
      <c r="R19" s="135">
        <v>0</v>
      </c>
      <c r="S19" s="113"/>
      <c r="T19" s="135">
        <v>0</v>
      </c>
      <c r="U19" s="113"/>
      <c r="V19" s="135">
        <v>0</v>
      </c>
      <c r="W19" s="113"/>
      <c r="X19" s="135">
        <v>0</v>
      </c>
      <c r="Y19" s="135"/>
      <c r="Z19" s="135">
        <v>0</v>
      </c>
      <c r="AA19" s="135"/>
      <c r="AB19" s="135">
        <v>0</v>
      </c>
      <c r="AC19" s="135"/>
      <c r="AD19" s="135">
        <v>0</v>
      </c>
      <c r="AE19" s="135"/>
      <c r="AF19" s="135">
        <v>0</v>
      </c>
      <c r="AG19" s="135"/>
      <c r="AH19" s="135">
        <v>-60808</v>
      </c>
      <c r="AI19" s="135"/>
      <c r="AJ19" s="135">
        <v>-60808</v>
      </c>
    </row>
    <row r="20" spans="1:36" s="95" customFormat="1" ht="22" customHeight="1" x14ac:dyDescent="0.65">
      <c r="A20" s="106" t="s">
        <v>117</v>
      </c>
      <c r="B20" s="102"/>
      <c r="C20" s="103"/>
      <c r="D20" s="135">
        <v>0</v>
      </c>
      <c r="E20" s="113"/>
      <c r="F20" s="135">
        <v>0</v>
      </c>
      <c r="G20" s="113"/>
      <c r="H20" s="135">
        <v>0</v>
      </c>
      <c r="I20" s="113"/>
      <c r="J20" s="135">
        <v>0</v>
      </c>
      <c r="K20" s="113"/>
      <c r="L20" s="135">
        <v>-75616</v>
      </c>
      <c r="M20" s="113"/>
      <c r="N20" s="135">
        <v>0</v>
      </c>
      <c r="O20" s="113"/>
      <c r="P20" s="135">
        <v>0</v>
      </c>
      <c r="Q20" s="113"/>
      <c r="R20" s="135">
        <v>0</v>
      </c>
      <c r="S20" s="113"/>
      <c r="T20" s="135">
        <v>0</v>
      </c>
      <c r="U20" s="113"/>
      <c r="V20" s="135">
        <v>0</v>
      </c>
      <c r="W20" s="113"/>
      <c r="X20" s="135">
        <v>0</v>
      </c>
      <c r="Y20" s="135"/>
      <c r="Z20" s="135">
        <v>0</v>
      </c>
      <c r="AA20" s="135"/>
      <c r="AB20" s="135">
        <v>0</v>
      </c>
      <c r="AC20" s="135"/>
      <c r="AD20" s="135">
        <v>0</v>
      </c>
      <c r="AE20" s="135"/>
      <c r="AF20" s="135">
        <v>-75616</v>
      </c>
      <c r="AG20" s="135"/>
      <c r="AH20" s="135">
        <v>0</v>
      </c>
      <c r="AI20" s="135"/>
      <c r="AJ20" s="135">
        <v>-75616</v>
      </c>
    </row>
    <row r="21" spans="1:36" s="95" customFormat="1" ht="22" customHeight="1" x14ac:dyDescent="0.65">
      <c r="A21" s="137" t="s">
        <v>158</v>
      </c>
      <c r="B21" s="102"/>
      <c r="C21" s="103"/>
      <c r="D21" s="138">
        <v>0</v>
      </c>
      <c r="E21" s="134"/>
      <c r="F21" s="138">
        <v>0</v>
      </c>
      <c r="G21" s="134"/>
      <c r="H21" s="138">
        <v>0</v>
      </c>
      <c r="I21" s="134"/>
      <c r="J21" s="138">
        <v>1235747</v>
      </c>
      <c r="K21" s="134"/>
      <c r="L21" s="138">
        <v>-1311363</v>
      </c>
      <c r="M21" s="134"/>
      <c r="N21" s="138">
        <v>-1235747</v>
      </c>
      <c r="O21" s="134"/>
      <c r="P21" s="138">
        <v>0</v>
      </c>
      <c r="Q21" s="134"/>
      <c r="R21" s="138">
        <v>0</v>
      </c>
      <c r="S21" s="134"/>
      <c r="T21" s="138">
        <v>0</v>
      </c>
      <c r="U21" s="134"/>
      <c r="V21" s="138">
        <v>0</v>
      </c>
      <c r="W21" s="134"/>
      <c r="X21" s="138">
        <v>0</v>
      </c>
      <c r="Y21" s="134"/>
      <c r="Z21" s="138">
        <v>0</v>
      </c>
      <c r="AA21" s="134"/>
      <c r="AB21" s="138">
        <v>0</v>
      </c>
      <c r="AC21" s="134"/>
      <c r="AD21" s="138">
        <v>0</v>
      </c>
      <c r="AE21" s="134"/>
      <c r="AF21" s="138">
        <v>-1311363</v>
      </c>
      <c r="AG21" s="134"/>
      <c r="AH21" s="138">
        <v>-60808</v>
      </c>
      <c r="AI21" s="134"/>
      <c r="AJ21" s="138">
        <v>-1372171</v>
      </c>
    </row>
    <row r="22" spans="1:36" s="95" customFormat="1" ht="11.5" customHeight="1" x14ac:dyDescent="0.65">
      <c r="A22" s="103"/>
      <c r="B22" s="102"/>
      <c r="C22" s="94"/>
      <c r="D22" s="210"/>
      <c r="E22" s="35"/>
      <c r="F22" s="135"/>
      <c r="G22" s="35"/>
      <c r="H22" s="135"/>
      <c r="I22" s="35"/>
      <c r="J22" s="210"/>
      <c r="K22" s="35"/>
      <c r="L22" s="210"/>
      <c r="M22" s="35"/>
      <c r="N22" s="210"/>
      <c r="O22" s="35"/>
      <c r="P22" s="210"/>
      <c r="Q22" s="35"/>
      <c r="R22" s="135"/>
      <c r="S22" s="35"/>
      <c r="T22" s="210"/>
      <c r="U22" s="35"/>
      <c r="V22" s="210"/>
      <c r="W22" s="35"/>
      <c r="X22" s="210"/>
      <c r="Y22" s="35"/>
      <c r="Z22" s="210"/>
      <c r="AA22" s="35"/>
      <c r="AB22" s="135"/>
      <c r="AC22" s="35"/>
      <c r="AD22" s="135"/>
      <c r="AE22" s="35"/>
      <c r="AF22" s="135"/>
      <c r="AG22" s="35"/>
      <c r="AH22" s="135"/>
      <c r="AI22" s="135"/>
      <c r="AJ22" s="135"/>
    </row>
    <row r="23" spans="1:36" s="95" customFormat="1" ht="22" customHeight="1" x14ac:dyDescent="0.65">
      <c r="A23" s="103" t="s">
        <v>159</v>
      </c>
      <c r="B23" s="102"/>
      <c r="C23" s="103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4"/>
      <c r="AC23" s="135"/>
      <c r="AD23" s="135"/>
      <c r="AE23" s="135"/>
      <c r="AF23" s="135"/>
      <c r="AG23" s="135"/>
      <c r="AH23" s="135"/>
      <c r="AI23" s="135"/>
      <c r="AJ23" s="135"/>
    </row>
    <row r="24" spans="1:36" s="95" customFormat="1" ht="22" customHeight="1" x14ac:dyDescent="0.65">
      <c r="A24" s="110" t="s">
        <v>173</v>
      </c>
      <c r="B24" s="102"/>
      <c r="C24" s="103"/>
      <c r="D24" s="135">
        <v>0</v>
      </c>
      <c r="E24" s="135"/>
      <c r="F24" s="135">
        <v>0</v>
      </c>
      <c r="G24" s="135"/>
      <c r="H24" s="135">
        <v>0</v>
      </c>
      <c r="I24" s="135"/>
      <c r="J24" s="135">
        <v>0</v>
      </c>
      <c r="K24" s="135"/>
      <c r="L24" s="135">
        <v>1153069</v>
      </c>
      <c r="M24" s="135"/>
      <c r="N24" s="135">
        <v>0</v>
      </c>
      <c r="O24" s="135"/>
      <c r="P24" s="135">
        <v>0</v>
      </c>
      <c r="Q24" s="135"/>
      <c r="R24" s="135">
        <v>0</v>
      </c>
      <c r="S24" s="135"/>
      <c r="T24" s="135">
        <v>0</v>
      </c>
      <c r="U24" s="135"/>
      <c r="V24" s="135">
        <v>0</v>
      </c>
      <c r="W24" s="135"/>
      <c r="X24" s="135">
        <v>0</v>
      </c>
      <c r="Y24" s="135"/>
      <c r="Z24" s="135">
        <v>0</v>
      </c>
      <c r="AA24" s="135"/>
      <c r="AB24" s="135">
        <v>0</v>
      </c>
      <c r="AC24" s="135"/>
      <c r="AD24" s="135">
        <v>0</v>
      </c>
      <c r="AE24" s="135"/>
      <c r="AF24" s="135">
        <v>1153069</v>
      </c>
      <c r="AG24" s="135"/>
      <c r="AH24" s="135">
        <v>255572</v>
      </c>
      <c r="AI24" s="135"/>
      <c r="AJ24" s="135">
        <v>1408641</v>
      </c>
    </row>
    <row r="25" spans="1:36" s="95" customFormat="1" ht="22" customHeight="1" x14ac:dyDescent="0.65">
      <c r="A25" s="110" t="s">
        <v>230</v>
      </c>
      <c r="B25" s="102"/>
      <c r="C25" s="103"/>
      <c r="D25" s="139">
        <v>0</v>
      </c>
      <c r="E25" s="135"/>
      <c r="F25" s="139">
        <v>0</v>
      </c>
      <c r="G25" s="135"/>
      <c r="H25" s="139">
        <v>0</v>
      </c>
      <c r="I25" s="135"/>
      <c r="J25" s="139">
        <v>0</v>
      </c>
      <c r="K25" s="135"/>
      <c r="L25" s="139">
        <v>43160</v>
      </c>
      <c r="M25" s="135"/>
      <c r="N25" s="139">
        <v>0</v>
      </c>
      <c r="O25" s="135"/>
      <c r="P25" s="139">
        <v>312939</v>
      </c>
      <c r="Q25" s="135"/>
      <c r="R25" s="139">
        <v>-136770</v>
      </c>
      <c r="S25" s="135"/>
      <c r="T25" s="139">
        <v>-1873825</v>
      </c>
      <c r="U25" s="135"/>
      <c r="V25" s="139">
        <v>-34860</v>
      </c>
      <c r="W25" s="135"/>
      <c r="X25" s="139">
        <v>-567</v>
      </c>
      <c r="Y25" s="135"/>
      <c r="Z25" s="139">
        <v>0</v>
      </c>
      <c r="AA25" s="135"/>
      <c r="AB25" s="139">
        <v>-1733083</v>
      </c>
      <c r="AC25" s="135"/>
      <c r="AD25" s="139">
        <v>0</v>
      </c>
      <c r="AE25" s="135"/>
      <c r="AF25" s="139">
        <v>-1689923</v>
      </c>
      <c r="AG25" s="135"/>
      <c r="AH25" s="139">
        <v>-92910</v>
      </c>
      <c r="AI25" s="135"/>
      <c r="AJ25" s="139">
        <v>-1782833</v>
      </c>
    </row>
    <row r="26" spans="1:36" s="95" customFormat="1" ht="22" customHeight="1" x14ac:dyDescent="0.65">
      <c r="A26" s="103" t="s">
        <v>156</v>
      </c>
      <c r="B26" s="102"/>
      <c r="C26" s="103"/>
      <c r="D26" s="140">
        <v>0</v>
      </c>
      <c r="E26" s="134"/>
      <c r="F26" s="140">
        <v>0</v>
      </c>
      <c r="G26" s="134"/>
      <c r="H26" s="140">
        <v>0</v>
      </c>
      <c r="I26" s="134"/>
      <c r="J26" s="140">
        <v>0</v>
      </c>
      <c r="K26" s="134"/>
      <c r="L26" s="140">
        <v>1196229</v>
      </c>
      <c r="M26" s="134"/>
      <c r="N26" s="140">
        <v>0</v>
      </c>
      <c r="O26" s="134"/>
      <c r="P26" s="140">
        <v>312939</v>
      </c>
      <c r="Q26" s="134"/>
      <c r="R26" s="140">
        <v>-136770</v>
      </c>
      <c r="S26" s="134"/>
      <c r="T26" s="140">
        <v>-1873825</v>
      </c>
      <c r="U26" s="134"/>
      <c r="V26" s="140">
        <v>-34860</v>
      </c>
      <c r="W26" s="134"/>
      <c r="X26" s="140">
        <v>-567</v>
      </c>
      <c r="Y26" s="134"/>
      <c r="Z26" s="140">
        <v>0</v>
      </c>
      <c r="AA26" s="134"/>
      <c r="AB26" s="140">
        <v>-1733083</v>
      </c>
      <c r="AC26" s="134"/>
      <c r="AD26" s="140">
        <v>0</v>
      </c>
      <c r="AE26" s="134"/>
      <c r="AF26" s="140">
        <v>-536854</v>
      </c>
      <c r="AG26" s="134"/>
      <c r="AH26" s="140">
        <v>162662</v>
      </c>
      <c r="AI26" s="134"/>
      <c r="AJ26" s="140">
        <v>-374192</v>
      </c>
    </row>
    <row r="27" spans="1:36" s="95" customFormat="1" ht="11.5" customHeight="1" x14ac:dyDescent="0.65">
      <c r="A27" s="103"/>
      <c r="B27" s="102"/>
      <c r="C27" s="94"/>
      <c r="D27" s="135"/>
      <c r="E27" s="35"/>
      <c r="F27" s="135"/>
      <c r="G27" s="35"/>
      <c r="H27" s="135"/>
      <c r="I27" s="35"/>
      <c r="J27" s="135"/>
      <c r="K27" s="35"/>
      <c r="L27" s="135"/>
      <c r="M27" s="35"/>
      <c r="N27" s="135"/>
      <c r="O27" s="35"/>
      <c r="P27" s="135"/>
      <c r="Q27" s="35"/>
      <c r="R27" s="135"/>
      <c r="S27" s="35"/>
      <c r="T27" s="135"/>
      <c r="U27" s="35"/>
      <c r="V27" s="135"/>
      <c r="W27" s="35"/>
      <c r="X27" s="135"/>
      <c r="Y27" s="35"/>
      <c r="Z27" s="135"/>
      <c r="AA27" s="35"/>
      <c r="AB27" s="135"/>
      <c r="AC27" s="35"/>
      <c r="AD27" s="135"/>
      <c r="AE27" s="35"/>
      <c r="AF27" s="135"/>
      <c r="AG27" s="35"/>
      <c r="AH27" s="135"/>
      <c r="AI27" s="135"/>
      <c r="AJ27" s="135"/>
    </row>
    <row r="28" spans="1:36" s="95" customFormat="1" ht="22" customHeight="1" thickBot="1" x14ac:dyDescent="0.7">
      <c r="A28" s="103" t="s">
        <v>205</v>
      </c>
      <c r="B28" s="102"/>
      <c r="C28" s="94"/>
      <c r="D28" s="141">
        <v>1163783</v>
      </c>
      <c r="E28" s="134"/>
      <c r="F28" s="141">
        <v>19948329</v>
      </c>
      <c r="G28" s="134"/>
      <c r="H28" s="141">
        <v>149295</v>
      </c>
      <c r="I28" s="134"/>
      <c r="J28" s="141">
        <v>4214322</v>
      </c>
      <c r="K28" s="134"/>
      <c r="L28" s="141">
        <v>18775686</v>
      </c>
      <c r="M28" s="134"/>
      <c r="N28" s="141">
        <v>-4214322</v>
      </c>
      <c r="O28" s="134"/>
      <c r="P28" s="141">
        <v>-602897</v>
      </c>
      <c r="Q28" s="134"/>
      <c r="R28" s="141">
        <v>-570108</v>
      </c>
      <c r="S28" s="134"/>
      <c r="T28" s="141">
        <v>-572510</v>
      </c>
      <c r="U28" s="134"/>
      <c r="V28" s="141">
        <v>-207835</v>
      </c>
      <c r="W28" s="134"/>
      <c r="X28" s="141">
        <v>-67919</v>
      </c>
      <c r="Y28" s="134"/>
      <c r="Z28" s="141">
        <v>12814505</v>
      </c>
      <c r="AA28" s="134"/>
      <c r="AB28" s="141">
        <v>10793236</v>
      </c>
      <c r="AC28" s="134"/>
      <c r="AD28" s="141">
        <v>5949685</v>
      </c>
      <c r="AE28" s="134"/>
      <c r="AF28" s="141">
        <v>56780014</v>
      </c>
      <c r="AG28" s="134"/>
      <c r="AH28" s="141">
        <v>7490859</v>
      </c>
      <c r="AI28" s="134"/>
      <c r="AJ28" s="141">
        <v>64270873</v>
      </c>
    </row>
    <row r="29" spans="1:36" s="95" customFormat="1" ht="22" customHeight="1" thickTop="1" x14ac:dyDescent="0.65">
      <c r="A29" s="103"/>
      <c r="B29" s="102"/>
      <c r="C29" s="9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</row>
    <row r="30" spans="1:36" s="95" customFormat="1" ht="22" customHeight="1" x14ac:dyDescent="0.65">
      <c r="A30" s="101" t="s">
        <v>206</v>
      </c>
      <c r="B30" s="102"/>
      <c r="C30" s="110"/>
      <c r="D30" s="142"/>
      <c r="E30" s="143"/>
      <c r="F30" s="142"/>
      <c r="G30" s="143"/>
      <c r="H30" s="142"/>
      <c r="I30" s="143"/>
      <c r="J30" s="142"/>
      <c r="K30" s="143"/>
      <c r="L30" s="142"/>
      <c r="M30" s="143"/>
      <c r="N30" s="142"/>
      <c r="O30" s="143"/>
      <c r="P30" s="142"/>
      <c r="Q30" s="143"/>
      <c r="R30" s="142"/>
      <c r="S30" s="143"/>
      <c r="T30" s="142"/>
      <c r="U30" s="143"/>
      <c r="V30" s="142"/>
      <c r="W30" s="143"/>
      <c r="X30" s="142"/>
      <c r="Y30" s="143"/>
      <c r="Z30" s="142"/>
      <c r="AA30" s="143"/>
      <c r="AB30" s="142"/>
      <c r="AC30" s="143"/>
      <c r="AD30" s="143"/>
      <c r="AE30" s="143"/>
      <c r="AF30" s="142"/>
      <c r="AG30" s="143"/>
      <c r="AH30" s="142"/>
      <c r="AI30" s="142"/>
      <c r="AJ30" s="142"/>
    </row>
    <row r="31" spans="1:36" s="95" customFormat="1" ht="22" customHeight="1" x14ac:dyDescent="0.7">
      <c r="A31" s="103" t="s">
        <v>207</v>
      </c>
      <c r="B31" s="102"/>
      <c r="C31" s="110"/>
      <c r="D31" s="15">
        <v>1113783</v>
      </c>
      <c r="E31" s="15"/>
      <c r="F31" s="15">
        <v>19948329</v>
      </c>
      <c r="G31" s="15"/>
      <c r="H31" s="15">
        <v>149295</v>
      </c>
      <c r="I31" s="15"/>
      <c r="J31" s="15">
        <v>2982381</v>
      </c>
      <c r="K31" s="15"/>
      <c r="L31" s="15">
        <v>18101438</v>
      </c>
      <c r="M31" s="15"/>
      <c r="N31" s="15">
        <v>-2982381</v>
      </c>
      <c r="O31" s="15"/>
      <c r="P31" s="15">
        <v>-2994474</v>
      </c>
      <c r="Q31" s="15"/>
      <c r="R31" s="15">
        <v>-602493</v>
      </c>
      <c r="S31" s="15"/>
      <c r="T31" s="15">
        <v>381060</v>
      </c>
      <c r="U31" s="15"/>
      <c r="V31" s="15">
        <v>-210034</v>
      </c>
      <c r="W31" s="15"/>
      <c r="X31" s="15">
        <v>-66386</v>
      </c>
      <c r="Y31" s="15"/>
      <c r="Z31" s="15">
        <v>12814505</v>
      </c>
      <c r="AA31" s="15"/>
      <c r="AB31" s="15">
        <v>9322178</v>
      </c>
      <c r="AC31" s="15"/>
      <c r="AD31" s="15">
        <v>0</v>
      </c>
      <c r="AE31" s="15"/>
      <c r="AF31" s="15">
        <v>48635023</v>
      </c>
      <c r="AG31" s="15"/>
      <c r="AH31" s="15">
        <v>7677656</v>
      </c>
      <c r="AI31" s="15"/>
      <c r="AJ31" s="15">
        <v>56312679</v>
      </c>
    </row>
    <row r="32" spans="1:36" s="95" customFormat="1" ht="11.5" customHeight="1" x14ac:dyDescent="0.65">
      <c r="A32" s="103"/>
      <c r="B32" s="102"/>
      <c r="C32" s="94"/>
      <c r="D32" s="135"/>
      <c r="E32" s="35"/>
      <c r="F32" s="135"/>
      <c r="G32" s="35"/>
      <c r="H32" s="135"/>
      <c r="I32" s="35"/>
      <c r="J32" s="135"/>
      <c r="K32" s="35"/>
      <c r="L32" s="135"/>
      <c r="M32" s="35"/>
      <c r="N32" s="135"/>
      <c r="O32" s="35"/>
      <c r="P32" s="135"/>
      <c r="Q32" s="35"/>
      <c r="R32" s="135"/>
      <c r="S32" s="35"/>
      <c r="T32" s="135"/>
      <c r="U32" s="35"/>
      <c r="V32" s="135"/>
      <c r="W32" s="35"/>
      <c r="X32" s="135"/>
      <c r="Y32" s="35"/>
      <c r="Z32" s="135"/>
      <c r="AA32" s="35"/>
      <c r="AB32" s="135"/>
      <c r="AC32" s="35"/>
      <c r="AD32" s="135"/>
      <c r="AE32" s="35"/>
      <c r="AF32" s="135"/>
      <c r="AG32" s="35"/>
      <c r="AH32" s="135"/>
      <c r="AI32" s="135"/>
      <c r="AJ32" s="135"/>
    </row>
    <row r="33" spans="1:37" s="95" customFormat="1" ht="22" customHeight="1" x14ac:dyDescent="0.7">
      <c r="A33" s="103" t="s">
        <v>155</v>
      </c>
      <c r="B33" s="102"/>
      <c r="C33" s="110"/>
      <c r="D33" s="15"/>
      <c r="E33" s="213"/>
      <c r="F33" s="15"/>
      <c r="G33" s="213"/>
      <c r="H33" s="15"/>
      <c r="I33" s="213"/>
      <c r="J33" s="15"/>
      <c r="K33" s="213"/>
      <c r="L33" s="15"/>
      <c r="M33" s="213"/>
      <c r="N33" s="15"/>
      <c r="O33" s="213"/>
      <c r="P33" s="15"/>
      <c r="Q33" s="213"/>
      <c r="R33" s="15"/>
      <c r="S33" s="213"/>
      <c r="T33" s="15"/>
      <c r="U33" s="213"/>
      <c r="V33" s="15"/>
      <c r="W33" s="213"/>
      <c r="X33" s="15"/>
      <c r="Y33" s="213"/>
      <c r="Z33" s="15"/>
      <c r="AA33" s="213"/>
      <c r="AB33" s="134"/>
      <c r="AC33" s="213"/>
      <c r="AD33" s="15"/>
      <c r="AE33" s="213"/>
      <c r="AF33" s="134"/>
      <c r="AG33" s="213"/>
      <c r="AH33" s="15"/>
      <c r="AI33" s="213"/>
      <c r="AJ33" s="134"/>
    </row>
    <row r="34" spans="1:37" s="95" customFormat="1" ht="22" customHeight="1" x14ac:dyDescent="0.7">
      <c r="A34" s="105" t="s">
        <v>157</v>
      </c>
      <c r="B34" s="102"/>
      <c r="C34" s="110"/>
      <c r="D34" s="15"/>
      <c r="E34" s="213"/>
      <c r="F34" s="15"/>
      <c r="G34" s="213"/>
      <c r="H34" s="15"/>
      <c r="I34" s="213"/>
      <c r="J34" s="15"/>
      <c r="K34" s="213"/>
      <c r="L34" s="15"/>
      <c r="M34" s="213"/>
      <c r="N34" s="15"/>
      <c r="O34" s="213"/>
      <c r="P34" s="15"/>
      <c r="Q34" s="213"/>
      <c r="R34" s="15"/>
      <c r="S34" s="213"/>
      <c r="T34" s="15"/>
      <c r="U34" s="213"/>
      <c r="V34" s="15"/>
      <c r="W34" s="213"/>
      <c r="X34" s="15"/>
      <c r="Y34" s="213"/>
      <c r="Z34" s="15"/>
      <c r="AA34" s="213"/>
      <c r="AB34" s="134"/>
      <c r="AC34" s="213"/>
      <c r="AD34" s="15"/>
      <c r="AE34" s="213"/>
      <c r="AF34" s="134"/>
      <c r="AG34" s="213"/>
      <c r="AH34" s="15"/>
      <c r="AI34" s="213"/>
      <c r="AJ34" s="134"/>
    </row>
    <row r="35" spans="1:37" s="95" customFormat="1" ht="22" customHeight="1" x14ac:dyDescent="0.7">
      <c r="A35" s="136" t="s">
        <v>118</v>
      </c>
      <c r="B35" s="102">
        <v>13</v>
      </c>
      <c r="C35" s="110"/>
      <c r="D35" s="135">
        <v>0</v>
      </c>
      <c r="E35" s="213"/>
      <c r="F35" s="135">
        <v>0</v>
      </c>
      <c r="G35" s="213"/>
      <c r="H35" s="135">
        <v>0</v>
      </c>
      <c r="I35" s="213"/>
      <c r="J35" s="16">
        <v>1782678</v>
      </c>
      <c r="K35" s="213"/>
      <c r="L35" s="16">
        <v>-1782678</v>
      </c>
      <c r="M35" s="213"/>
      <c r="N35" s="16">
        <v>-1782678</v>
      </c>
      <c r="O35" s="213"/>
      <c r="P35" s="135">
        <v>0</v>
      </c>
      <c r="Q35" s="213"/>
      <c r="R35" s="135">
        <v>0</v>
      </c>
      <c r="S35" s="213"/>
      <c r="T35" s="135">
        <v>0</v>
      </c>
      <c r="U35" s="213"/>
      <c r="V35" s="135">
        <v>0</v>
      </c>
      <c r="W35" s="213"/>
      <c r="X35" s="135">
        <v>0</v>
      </c>
      <c r="Y35" s="213"/>
      <c r="Z35" s="135">
        <v>0</v>
      </c>
      <c r="AA35" s="213"/>
      <c r="AB35" s="134">
        <v>0</v>
      </c>
      <c r="AC35" s="135"/>
      <c r="AD35" s="135">
        <v>0</v>
      </c>
      <c r="AE35" s="213"/>
      <c r="AF35" s="135">
        <v>-1782678</v>
      </c>
      <c r="AG35" s="213"/>
      <c r="AH35" s="135">
        <v>0</v>
      </c>
      <c r="AI35" s="213"/>
      <c r="AJ35" s="135">
        <v>-1782678</v>
      </c>
    </row>
    <row r="36" spans="1:37" s="95" customFormat="1" ht="22" customHeight="1" x14ac:dyDescent="0.65">
      <c r="A36" s="106" t="s">
        <v>116</v>
      </c>
      <c r="B36" s="102"/>
      <c r="C36" s="103"/>
      <c r="D36" s="135">
        <v>0</v>
      </c>
      <c r="E36" s="113"/>
      <c r="F36" s="135">
        <v>0</v>
      </c>
      <c r="G36" s="113"/>
      <c r="H36" s="135">
        <v>0</v>
      </c>
      <c r="I36" s="113"/>
      <c r="J36" s="135">
        <v>0</v>
      </c>
      <c r="K36" s="113"/>
      <c r="L36" s="135">
        <v>0</v>
      </c>
      <c r="M36" s="113"/>
      <c r="N36" s="135">
        <v>0</v>
      </c>
      <c r="O36" s="113"/>
      <c r="P36" s="135">
        <v>0</v>
      </c>
      <c r="Q36" s="113"/>
      <c r="R36" s="135">
        <v>0</v>
      </c>
      <c r="S36" s="113"/>
      <c r="T36" s="135">
        <v>0</v>
      </c>
      <c r="U36" s="113"/>
      <c r="V36" s="135">
        <v>0</v>
      </c>
      <c r="W36" s="113"/>
      <c r="X36" s="135">
        <v>0</v>
      </c>
      <c r="Y36" s="113"/>
      <c r="Z36" s="135">
        <v>0</v>
      </c>
      <c r="AA36" s="113"/>
      <c r="AB36" s="134">
        <v>0</v>
      </c>
      <c r="AC36" s="113"/>
      <c r="AD36" s="134">
        <v>0</v>
      </c>
      <c r="AE36" s="113"/>
      <c r="AF36" s="135">
        <v>0</v>
      </c>
      <c r="AG36" s="113"/>
      <c r="AH36" s="135">
        <v>-119962</v>
      </c>
      <c r="AI36" s="113"/>
      <c r="AJ36" s="135">
        <v>-119962</v>
      </c>
    </row>
    <row r="37" spans="1:37" s="95" customFormat="1" ht="22" customHeight="1" x14ac:dyDescent="0.65">
      <c r="A37" s="137" t="s">
        <v>158</v>
      </c>
      <c r="B37" s="102"/>
      <c r="C37" s="103"/>
      <c r="D37" s="138">
        <v>0</v>
      </c>
      <c r="E37" s="134"/>
      <c r="F37" s="138">
        <v>0</v>
      </c>
      <c r="G37" s="134"/>
      <c r="H37" s="138">
        <v>0</v>
      </c>
      <c r="I37" s="134"/>
      <c r="J37" s="138">
        <v>1782678</v>
      </c>
      <c r="K37" s="134"/>
      <c r="L37" s="138">
        <v>-1782678</v>
      </c>
      <c r="M37" s="134"/>
      <c r="N37" s="138">
        <v>-1782678</v>
      </c>
      <c r="O37" s="134"/>
      <c r="P37" s="138">
        <v>0</v>
      </c>
      <c r="Q37" s="134"/>
      <c r="R37" s="138">
        <v>0</v>
      </c>
      <c r="S37" s="134"/>
      <c r="T37" s="138">
        <v>0</v>
      </c>
      <c r="U37" s="134"/>
      <c r="V37" s="138">
        <v>0</v>
      </c>
      <c r="W37" s="134"/>
      <c r="X37" s="138">
        <v>0</v>
      </c>
      <c r="Y37" s="134"/>
      <c r="Z37" s="138">
        <v>0</v>
      </c>
      <c r="AA37" s="134"/>
      <c r="AB37" s="138">
        <v>0</v>
      </c>
      <c r="AC37" s="134"/>
      <c r="AD37" s="138">
        <v>0</v>
      </c>
      <c r="AE37" s="134"/>
      <c r="AF37" s="138">
        <v>-1782678</v>
      </c>
      <c r="AG37" s="134"/>
      <c r="AH37" s="138">
        <v>-119962</v>
      </c>
      <c r="AI37" s="134"/>
      <c r="AJ37" s="138">
        <v>-1902640</v>
      </c>
    </row>
    <row r="38" spans="1:37" s="95" customFormat="1" ht="11.5" customHeight="1" x14ac:dyDescent="0.65">
      <c r="A38" s="103"/>
      <c r="B38" s="102"/>
      <c r="C38" s="94"/>
      <c r="D38" s="135"/>
      <c r="E38" s="35"/>
      <c r="F38" s="135"/>
      <c r="G38" s="35"/>
      <c r="H38" s="135"/>
      <c r="I38" s="35"/>
      <c r="J38" s="135"/>
      <c r="K38" s="35"/>
      <c r="L38" s="135"/>
      <c r="M38" s="35"/>
      <c r="N38" s="135"/>
      <c r="O38" s="35"/>
      <c r="P38" s="135"/>
      <c r="Q38" s="35"/>
      <c r="R38" s="135"/>
      <c r="S38" s="35"/>
      <c r="T38" s="135"/>
      <c r="U38" s="35"/>
      <c r="V38" s="135"/>
      <c r="W38" s="35"/>
      <c r="X38" s="135"/>
      <c r="Y38" s="35"/>
      <c r="Z38" s="135"/>
      <c r="AA38" s="35"/>
      <c r="AB38" s="135"/>
      <c r="AC38" s="35"/>
      <c r="AD38" s="135"/>
      <c r="AE38" s="35"/>
      <c r="AF38" s="135"/>
      <c r="AG38" s="35"/>
      <c r="AH38" s="135"/>
      <c r="AI38" s="135"/>
      <c r="AJ38" s="135"/>
    </row>
    <row r="39" spans="1:37" s="95" customFormat="1" ht="22" customHeight="1" x14ac:dyDescent="0.65">
      <c r="A39" s="103" t="s">
        <v>159</v>
      </c>
      <c r="B39" s="102"/>
      <c r="C39" s="10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34"/>
      <c r="AC39" s="113"/>
      <c r="AD39" s="113"/>
      <c r="AE39" s="113"/>
      <c r="AF39" s="134"/>
      <c r="AG39" s="113"/>
      <c r="AH39" s="113"/>
      <c r="AI39" s="113"/>
      <c r="AJ39" s="134"/>
    </row>
    <row r="40" spans="1:37" s="95" customFormat="1" ht="22" customHeight="1" x14ac:dyDescent="0.65">
      <c r="A40" s="110" t="s">
        <v>173</v>
      </c>
      <c r="B40" s="102"/>
      <c r="C40" s="103"/>
      <c r="D40" s="135">
        <v>0</v>
      </c>
      <c r="E40" s="135"/>
      <c r="F40" s="135">
        <v>0</v>
      </c>
      <c r="G40" s="135"/>
      <c r="H40" s="135">
        <v>0</v>
      </c>
      <c r="I40" s="135"/>
      <c r="J40" s="135">
        <v>0</v>
      </c>
      <c r="K40" s="135"/>
      <c r="L40" s="142">
        <v>1019248</v>
      </c>
      <c r="M40" s="135"/>
      <c r="N40" s="135">
        <v>0</v>
      </c>
      <c r="O40" s="135"/>
      <c r="P40" s="135">
        <v>0</v>
      </c>
      <c r="Q40" s="135"/>
      <c r="R40" s="135">
        <v>0</v>
      </c>
      <c r="S40" s="135"/>
      <c r="T40" s="135">
        <v>0</v>
      </c>
      <c r="U40" s="135"/>
      <c r="V40" s="135">
        <v>0</v>
      </c>
      <c r="W40" s="135"/>
      <c r="X40" s="135">
        <v>0</v>
      </c>
      <c r="Y40" s="135"/>
      <c r="Z40" s="135">
        <v>0</v>
      </c>
      <c r="AA40" s="135"/>
      <c r="AB40" s="134">
        <v>0</v>
      </c>
      <c r="AC40" s="135"/>
      <c r="AD40" s="135">
        <v>0</v>
      </c>
      <c r="AE40" s="135"/>
      <c r="AF40" s="135">
        <v>1019248</v>
      </c>
      <c r="AG40" s="135"/>
      <c r="AH40" s="135">
        <v>211548</v>
      </c>
      <c r="AI40" s="135"/>
      <c r="AJ40" s="135">
        <v>1230796</v>
      </c>
      <c r="AK40" s="113"/>
    </row>
    <row r="41" spans="1:37" s="95" customFormat="1" ht="22" customHeight="1" x14ac:dyDescent="0.65">
      <c r="A41" s="110" t="s">
        <v>230</v>
      </c>
      <c r="B41" s="102"/>
      <c r="C41" s="103"/>
      <c r="D41" s="139">
        <v>0</v>
      </c>
      <c r="E41" s="135"/>
      <c r="F41" s="139">
        <v>0</v>
      </c>
      <c r="G41" s="135"/>
      <c r="H41" s="139">
        <v>0</v>
      </c>
      <c r="I41" s="135"/>
      <c r="J41" s="139">
        <v>0</v>
      </c>
      <c r="K41" s="135"/>
      <c r="L41" s="139">
        <v>-87</v>
      </c>
      <c r="M41" s="135"/>
      <c r="N41" s="139">
        <v>0</v>
      </c>
      <c r="O41" s="135"/>
      <c r="P41" s="139">
        <v>714545</v>
      </c>
      <c r="Q41" s="135"/>
      <c r="R41" s="139">
        <v>27904</v>
      </c>
      <c r="S41" s="135"/>
      <c r="T41" s="139">
        <v>-160667</v>
      </c>
      <c r="U41" s="135"/>
      <c r="V41" s="139">
        <v>-987</v>
      </c>
      <c r="W41" s="135"/>
      <c r="X41" s="139">
        <v>-553</v>
      </c>
      <c r="Y41" s="135"/>
      <c r="Z41" s="139">
        <v>0</v>
      </c>
      <c r="AA41" s="135"/>
      <c r="AB41" s="139">
        <v>580242</v>
      </c>
      <c r="AC41" s="135"/>
      <c r="AD41" s="139">
        <v>0</v>
      </c>
      <c r="AE41" s="135"/>
      <c r="AF41" s="139">
        <v>580155</v>
      </c>
      <c r="AG41" s="135"/>
      <c r="AH41" s="139">
        <v>8717</v>
      </c>
      <c r="AI41" s="135"/>
      <c r="AJ41" s="139">
        <v>588872</v>
      </c>
      <c r="AK41" s="113"/>
    </row>
    <row r="42" spans="1:37" s="95" customFormat="1" ht="22" customHeight="1" x14ac:dyDescent="0.65">
      <c r="A42" s="103" t="s">
        <v>156</v>
      </c>
      <c r="B42" s="102"/>
      <c r="C42" s="103"/>
      <c r="D42" s="140">
        <v>0</v>
      </c>
      <c r="E42" s="134"/>
      <c r="F42" s="140">
        <v>0</v>
      </c>
      <c r="G42" s="134"/>
      <c r="H42" s="140">
        <v>0</v>
      </c>
      <c r="I42" s="134"/>
      <c r="J42" s="140">
        <v>0</v>
      </c>
      <c r="K42" s="134"/>
      <c r="L42" s="140">
        <v>1019161</v>
      </c>
      <c r="M42" s="134"/>
      <c r="N42" s="140">
        <v>0</v>
      </c>
      <c r="O42" s="134"/>
      <c r="P42" s="140">
        <v>714545</v>
      </c>
      <c r="Q42" s="134"/>
      <c r="R42" s="140">
        <v>27904</v>
      </c>
      <c r="S42" s="134"/>
      <c r="T42" s="140">
        <v>-160667</v>
      </c>
      <c r="U42" s="134"/>
      <c r="V42" s="140">
        <v>-987</v>
      </c>
      <c r="W42" s="134"/>
      <c r="X42" s="140">
        <v>-553</v>
      </c>
      <c r="Y42" s="134"/>
      <c r="Z42" s="140">
        <v>0</v>
      </c>
      <c r="AA42" s="134"/>
      <c r="AB42" s="140">
        <v>580242</v>
      </c>
      <c r="AC42" s="134"/>
      <c r="AD42" s="140">
        <v>0</v>
      </c>
      <c r="AE42" s="134"/>
      <c r="AF42" s="140">
        <v>1599403</v>
      </c>
      <c r="AG42" s="134"/>
      <c r="AH42" s="140">
        <v>220265</v>
      </c>
      <c r="AI42" s="134"/>
      <c r="AJ42" s="140">
        <v>1819668</v>
      </c>
    </row>
    <row r="43" spans="1:37" s="95" customFormat="1" ht="11.5" customHeight="1" x14ac:dyDescent="0.65">
      <c r="A43" s="103"/>
      <c r="B43" s="102"/>
      <c r="C43" s="94"/>
      <c r="D43" s="135"/>
      <c r="E43" s="35"/>
      <c r="F43" s="135"/>
      <c r="G43" s="35"/>
      <c r="H43" s="135"/>
      <c r="I43" s="35"/>
      <c r="J43" s="135"/>
      <c r="K43" s="35"/>
      <c r="L43" s="135"/>
      <c r="M43" s="35"/>
      <c r="N43" s="135"/>
      <c r="O43" s="35"/>
      <c r="P43" s="135"/>
      <c r="Q43" s="35"/>
      <c r="R43" s="135"/>
      <c r="S43" s="35"/>
      <c r="T43" s="135"/>
      <c r="U43" s="35"/>
      <c r="V43" s="135"/>
      <c r="W43" s="35"/>
      <c r="X43" s="135"/>
      <c r="Y43" s="35"/>
      <c r="Z43" s="135"/>
      <c r="AA43" s="35"/>
      <c r="AB43" s="135"/>
      <c r="AC43" s="35"/>
      <c r="AD43" s="135"/>
      <c r="AE43" s="35"/>
      <c r="AF43" s="135"/>
      <c r="AG43" s="35"/>
      <c r="AH43" s="135"/>
      <c r="AI43" s="135"/>
      <c r="AJ43" s="135"/>
    </row>
    <row r="44" spans="1:37" s="95" customFormat="1" ht="22" customHeight="1" thickBot="1" x14ac:dyDescent="0.7">
      <c r="A44" s="103" t="s">
        <v>208</v>
      </c>
      <c r="B44" s="102"/>
      <c r="C44" s="110"/>
      <c r="D44" s="144">
        <v>1113783</v>
      </c>
      <c r="E44" s="104"/>
      <c r="F44" s="144">
        <v>19948329</v>
      </c>
      <c r="G44" s="104"/>
      <c r="H44" s="144">
        <v>149295</v>
      </c>
      <c r="I44" s="104"/>
      <c r="J44" s="144">
        <v>4765059</v>
      </c>
      <c r="K44" s="104"/>
      <c r="L44" s="144">
        <v>17337921</v>
      </c>
      <c r="M44" s="104"/>
      <c r="N44" s="144">
        <v>-4765059</v>
      </c>
      <c r="O44" s="104"/>
      <c r="P44" s="144">
        <v>-2279929</v>
      </c>
      <c r="Q44" s="104"/>
      <c r="R44" s="144">
        <v>-574589</v>
      </c>
      <c r="S44" s="104"/>
      <c r="T44" s="144">
        <v>220393</v>
      </c>
      <c r="U44" s="104"/>
      <c r="V44" s="144">
        <v>-211021</v>
      </c>
      <c r="W44" s="104"/>
      <c r="X44" s="144">
        <v>-66939</v>
      </c>
      <c r="Y44" s="104"/>
      <c r="Z44" s="144">
        <v>12814505</v>
      </c>
      <c r="AA44" s="104"/>
      <c r="AB44" s="144">
        <v>9902420</v>
      </c>
      <c r="AC44" s="104"/>
      <c r="AD44" s="144">
        <v>0</v>
      </c>
      <c r="AE44" s="104"/>
      <c r="AF44" s="144">
        <v>48451748</v>
      </c>
      <c r="AG44" s="104"/>
      <c r="AH44" s="144">
        <v>7777959</v>
      </c>
      <c r="AI44" s="134"/>
      <c r="AJ44" s="144">
        <v>56229707</v>
      </c>
      <c r="AK44" s="113"/>
    </row>
    <row r="45" spans="1:37" s="95" customFormat="1" ht="22.5" thickTop="1" x14ac:dyDescent="0.65">
      <c r="A45" s="103"/>
      <c r="B45" s="102"/>
      <c r="C45" s="110"/>
      <c r="D45" s="145"/>
      <c r="E45" s="214"/>
      <c r="F45" s="145"/>
      <c r="G45" s="214"/>
      <c r="H45" s="145"/>
      <c r="I45" s="214"/>
      <c r="J45" s="145"/>
      <c r="K45" s="214"/>
      <c r="L45" s="145"/>
      <c r="M45" s="214"/>
      <c r="N45" s="145"/>
      <c r="O45" s="214"/>
      <c r="P45" s="145"/>
      <c r="Q45" s="214"/>
      <c r="R45" s="145"/>
      <c r="S45" s="214"/>
      <c r="T45" s="145"/>
      <c r="U45" s="214"/>
      <c r="V45" s="145"/>
      <c r="W45" s="214"/>
      <c r="X45" s="145"/>
      <c r="Y45" s="214"/>
      <c r="Z45" s="145"/>
      <c r="AA45" s="214"/>
      <c r="AB45" s="145"/>
      <c r="AC45" s="214"/>
      <c r="AD45" s="145"/>
      <c r="AE45" s="214"/>
      <c r="AF45" s="145"/>
      <c r="AG45" s="214"/>
      <c r="AH45" s="145"/>
      <c r="AI45" s="145"/>
      <c r="AJ45" s="145"/>
    </row>
    <row r="46" spans="1:37" s="146" customFormat="1" ht="20.149999999999999" customHeight="1" x14ac:dyDescent="0.65">
      <c r="B46" s="147"/>
    </row>
    <row r="101" spans="4:8" ht="20.149999999999999" customHeight="1" x14ac:dyDescent="0.45">
      <c r="D101" s="149"/>
      <c r="H101" s="149"/>
    </row>
  </sheetData>
  <mergeCells count="4">
    <mergeCell ref="D4:AJ4"/>
    <mergeCell ref="H5:L5"/>
    <mergeCell ref="P5:AB5"/>
    <mergeCell ref="D12:AJ12"/>
  </mergeCells>
  <pageMargins left="0.8" right="0.8" top="0.48" bottom="0.4" header="0.5" footer="0.5"/>
  <pageSetup paperSize="9" scale="52" firstPageNumber="8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&amp;Lหมายเหตุประกอบงบการเงินแบบย่อเป็นส่วนหนึ่งของงบการเงินระหว่างกาลนี้&amp;C&amp;P</oddFooter>
  </headerFooter>
  <colBreaks count="1" manualBreakCount="1">
    <brk id="3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C0DE6-AFA3-4221-BF52-4270B07CDE59}">
  <dimension ref="A1:AJ80"/>
  <sheetViews>
    <sheetView view="pageBreakPreview" topLeftCell="A16" zoomScale="40" zoomScaleNormal="46" zoomScaleSheetLayoutView="40" zoomScalePageLayoutView="60" workbookViewId="0">
      <selection activeCell="H16" sqref="H16"/>
    </sheetView>
  </sheetViews>
  <sheetFormatPr defaultColWidth="6.09765625" defaultRowHeight="15" customHeight="1" x14ac:dyDescent="0.45"/>
  <cols>
    <col min="1" max="1" width="59.8984375" style="93" customWidth="1"/>
    <col min="2" max="2" width="8.8984375" style="93" customWidth="1"/>
    <col min="3" max="3" width="0.59765625" style="93" customWidth="1"/>
    <col min="4" max="4" width="15.09765625" style="93" customWidth="1"/>
    <col min="5" max="5" width="0.59765625" style="93" customWidth="1"/>
    <col min="6" max="6" width="15.09765625" style="93" customWidth="1"/>
    <col min="7" max="7" width="0.59765625" style="93" customWidth="1"/>
    <col min="8" max="8" width="15.09765625" style="93" customWidth="1"/>
    <col min="9" max="9" width="0.59765625" style="93" customWidth="1"/>
    <col min="10" max="10" width="15.09765625" style="93" customWidth="1"/>
    <col min="11" max="11" width="0.59765625" style="93" customWidth="1"/>
    <col min="12" max="12" width="15.09765625" style="93" customWidth="1"/>
    <col min="13" max="13" width="0.59765625" style="93" customWidth="1"/>
    <col min="14" max="14" width="15.09765625" style="93" customWidth="1"/>
    <col min="15" max="15" width="0.59765625" style="93" customWidth="1"/>
    <col min="16" max="16" width="15.09765625" style="93" customWidth="1"/>
    <col min="17" max="17" width="0.59765625" style="93" customWidth="1"/>
    <col min="18" max="18" width="15.09765625" style="93" customWidth="1"/>
    <col min="19" max="19" width="0.59765625" style="93" customWidth="1"/>
    <col min="20" max="20" width="15.09765625" style="93" customWidth="1"/>
    <col min="21" max="21" width="0.59765625" style="93" customWidth="1"/>
    <col min="22" max="22" width="15.09765625" style="93" customWidth="1"/>
    <col min="23" max="23" width="0.59765625" style="93" customWidth="1"/>
    <col min="24" max="24" width="15.09765625" style="93" customWidth="1"/>
    <col min="25" max="25" width="13.09765625" style="93" customWidth="1"/>
    <col min="26" max="26" width="6.09765625" style="93" customWidth="1"/>
    <col min="27" max="260" width="6.09765625" style="93"/>
    <col min="261" max="282" width="6.09765625" style="93" customWidth="1"/>
    <col min="283" max="516" width="6.09765625" style="93"/>
    <col min="517" max="538" width="6.09765625" style="93" customWidth="1"/>
    <col min="539" max="772" width="6.09765625" style="93"/>
    <col min="773" max="794" width="6.09765625" style="93" customWidth="1"/>
    <col min="795" max="1028" width="6.09765625" style="93"/>
    <col min="1029" max="1050" width="6.09765625" style="93" customWidth="1"/>
    <col min="1051" max="1284" width="6.09765625" style="93"/>
    <col min="1285" max="1306" width="6.09765625" style="93" customWidth="1"/>
    <col min="1307" max="1540" width="6.09765625" style="93"/>
    <col min="1541" max="1562" width="6.09765625" style="93" customWidth="1"/>
    <col min="1563" max="1796" width="6.09765625" style="93"/>
    <col min="1797" max="1818" width="6.09765625" style="93" customWidth="1"/>
    <col min="1819" max="2052" width="6.09765625" style="93"/>
    <col min="2053" max="2074" width="6.09765625" style="93" customWidth="1"/>
    <col min="2075" max="2308" width="6.09765625" style="93"/>
    <col min="2309" max="2330" width="6.09765625" style="93" customWidth="1"/>
    <col min="2331" max="2564" width="6.09765625" style="93"/>
    <col min="2565" max="2586" width="6.09765625" style="93" customWidth="1"/>
    <col min="2587" max="2820" width="6.09765625" style="93"/>
    <col min="2821" max="2842" width="6.09765625" style="93" customWidth="1"/>
    <col min="2843" max="3076" width="6.09765625" style="93"/>
    <col min="3077" max="3098" width="6.09765625" style="93" customWidth="1"/>
    <col min="3099" max="3332" width="6.09765625" style="93"/>
    <col min="3333" max="3354" width="6.09765625" style="93" customWidth="1"/>
    <col min="3355" max="3588" width="6.09765625" style="93"/>
    <col min="3589" max="3610" width="6.09765625" style="93" customWidth="1"/>
    <col min="3611" max="3844" width="6.09765625" style="93"/>
    <col min="3845" max="3866" width="6.09765625" style="93" customWidth="1"/>
    <col min="3867" max="4100" width="6.09765625" style="93"/>
    <col min="4101" max="4122" width="6.09765625" style="93" customWidth="1"/>
    <col min="4123" max="4356" width="6.09765625" style="93"/>
    <col min="4357" max="4378" width="6.09765625" style="93" customWidth="1"/>
    <col min="4379" max="4612" width="6.09765625" style="93"/>
    <col min="4613" max="4634" width="6.09765625" style="93" customWidth="1"/>
    <col min="4635" max="4868" width="6.09765625" style="93"/>
    <col min="4869" max="4890" width="6.09765625" style="93" customWidth="1"/>
    <col min="4891" max="5124" width="6.09765625" style="93"/>
    <col min="5125" max="5146" width="6.09765625" style="93" customWidth="1"/>
    <col min="5147" max="5380" width="6.09765625" style="93"/>
    <col min="5381" max="5402" width="6.09765625" style="93" customWidth="1"/>
    <col min="5403" max="5636" width="6.09765625" style="93"/>
    <col min="5637" max="5658" width="6.09765625" style="93" customWidth="1"/>
    <col min="5659" max="5892" width="6.09765625" style="93"/>
    <col min="5893" max="5914" width="6.09765625" style="93" customWidth="1"/>
    <col min="5915" max="6148" width="6.09765625" style="93"/>
    <col min="6149" max="6170" width="6.09765625" style="93" customWidth="1"/>
    <col min="6171" max="6404" width="6.09765625" style="93"/>
    <col min="6405" max="6426" width="6.09765625" style="93" customWidth="1"/>
    <col min="6427" max="6660" width="6.09765625" style="93"/>
    <col min="6661" max="6682" width="6.09765625" style="93" customWidth="1"/>
    <col min="6683" max="6916" width="6.09765625" style="93"/>
    <col min="6917" max="6938" width="6.09765625" style="93" customWidth="1"/>
    <col min="6939" max="7172" width="6.09765625" style="93"/>
    <col min="7173" max="7194" width="6.09765625" style="93" customWidth="1"/>
    <col min="7195" max="7428" width="6.09765625" style="93"/>
    <col min="7429" max="7450" width="6.09765625" style="93" customWidth="1"/>
    <col min="7451" max="7684" width="6.09765625" style="93"/>
    <col min="7685" max="7706" width="6.09765625" style="93" customWidth="1"/>
    <col min="7707" max="7940" width="6.09765625" style="93"/>
    <col min="7941" max="7962" width="6.09765625" style="93" customWidth="1"/>
    <col min="7963" max="8196" width="6.09765625" style="93"/>
    <col min="8197" max="8218" width="6.09765625" style="93" customWidth="1"/>
    <col min="8219" max="8452" width="6.09765625" style="93"/>
    <col min="8453" max="8474" width="6.09765625" style="93" customWidth="1"/>
    <col min="8475" max="8708" width="6.09765625" style="93"/>
    <col min="8709" max="8730" width="6.09765625" style="93" customWidth="1"/>
    <col min="8731" max="8964" width="6.09765625" style="93"/>
    <col min="8965" max="8986" width="6.09765625" style="93" customWidth="1"/>
    <col min="8987" max="9220" width="6.09765625" style="93"/>
    <col min="9221" max="9242" width="6.09765625" style="93" customWidth="1"/>
    <col min="9243" max="9476" width="6.09765625" style="93"/>
    <col min="9477" max="9498" width="6.09765625" style="93" customWidth="1"/>
    <col min="9499" max="9732" width="6.09765625" style="93"/>
    <col min="9733" max="9754" width="6.09765625" style="93" customWidth="1"/>
    <col min="9755" max="9988" width="6.09765625" style="93"/>
    <col min="9989" max="10010" width="6.09765625" style="93" customWidth="1"/>
    <col min="10011" max="10244" width="6.09765625" style="93"/>
    <col min="10245" max="10266" width="6.09765625" style="93" customWidth="1"/>
    <col min="10267" max="10500" width="6.09765625" style="93"/>
    <col min="10501" max="10522" width="6.09765625" style="93" customWidth="1"/>
    <col min="10523" max="10756" width="6.09765625" style="93"/>
    <col min="10757" max="10778" width="6.09765625" style="93" customWidth="1"/>
    <col min="10779" max="11012" width="6.09765625" style="93"/>
    <col min="11013" max="11034" width="6.09765625" style="93" customWidth="1"/>
    <col min="11035" max="11268" width="6.09765625" style="93"/>
    <col min="11269" max="11290" width="6.09765625" style="93" customWidth="1"/>
    <col min="11291" max="11524" width="6.09765625" style="93"/>
    <col min="11525" max="11546" width="6.09765625" style="93" customWidth="1"/>
    <col min="11547" max="11780" width="6.09765625" style="93"/>
    <col min="11781" max="11802" width="6.09765625" style="93" customWidth="1"/>
    <col min="11803" max="12036" width="6.09765625" style="93"/>
    <col min="12037" max="12058" width="6.09765625" style="93" customWidth="1"/>
    <col min="12059" max="12292" width="6.09765625" style="93"/>
    <col min="12293" max="12314" width="6.09765625" style="93" customWidth="1"/>
    <col min="12315" max="12548" width="6.09765625" style="93"/>
    <col min="12549" max="12570" width="6.09765625" style="93" customWidth="1"/>
    <col min="12571" max="12804" width="6.09765625" style="93"/>
    <col min="12805" max="12826" width="6.09765625" style="93" customWidth="1"/>
    <col min="12827" max="13060" width="6.09765625" style="93"/>
    <col min="13061" max="13082" width="6.09765625" style="93" customWidth="1"/>
    <col min="13083" max="13316" width="6.09765625" style="93"/>
    <col min="13317" max="13338" width="6.09765625" style="93" customWidth="1"/>
    <col min="13339" max="13572" width="6.09765625" style="93"/>
    <col min="13573" max="13594" width="6.09765625" style="93" customWidth="1"/>
    <col min="13595" max="13828" width="6.09765625" style="93"/>
    <col min="13829" max="13850" width="6.09765625" style="93" customWidth="1"/>
    <col min="13851" max="14084" width="6.09765625" style="93"/>
    <col min="14085" max="14106" width="6.09765625" style="93" customWidth="1"/>
    <col min="14107" max="14340" width="6.09765625" style="93"/>
    <col min="14341" max="14362" width="6.09765625" style="93" customWidth="1"/>
    <col min="14363" max="14596" width="6.09765625" style="93"/>
    <col min="14597" max="14618" width="6.09765625" style="93" customWidth="1"/>
    <col min="14619" max="14852" width="6.09765625" style="93"/>
    <col min="14853" max="14874" width="6.09765625" style="93" customWidth="1"/>
    <col min="14875" max="15108" width="6.09765625" style="93"/>
    <col min="15109" max="15130" width="6.09765625" style="93" customWidth="1"/>
    <col min="15131" max="15364" width="6.09765625" style="93"/>
    <col min="15365" max="15386" width="6.09765625" style="93" customWidth="1"/>
    <col min="15387" max="15620" width="6.09765625" style="93"/>
    <col min="15621" max="15642" width="6.09765625" style="93" customWidth="1"/>
    <col min="15643" max="15876" width="6.09765625" style="93"/>
    <col min="15877" max="15898" width="6.09765625" style="93" customWidth="1"/>
    <col min="15899" max="16132" width="6.09765625" style="93"/>
    <col min="16133" max="16154" width="6.09765625" style="93" customWidth="1"/>
    <col min="16155" max="16384" width="6.09765625" style="93"/>
  </cols>
  <sheetData>
    <row r="1" spans="1:24" s="87" customFormat="1" ht="22" customHeight="1" x14ac:dyDescent="0.7">
      <c r="A1" s="18" t="s">
        <v>0</v>
      </c>
      <c r="B1" s="83"/>
      <c r="C1" s="83"/>
      <c r="D1" s="84"/>
      <c r="E1" s="85"/>
      <c r="F1" s="85"/>
      <c r="G1" s="86"/>
      <c r="H1" s="84"/>
      <c r="I1" s="84"/>
      <c r="J1" s="84"/>
      <c r="K1" s="84"/>
      <c r="L1" s="84"/>
      <c r="M1" s="84"/>
      <c r="N1" s="85"/>
      <c r="O1" s="84"/>
      <c r="P1" s="85"/>
      <c r="Q1" s="86"/>
      <c r="R1" s="84"/>
      <c r="S1" s="86"/>
      <c r="T1" s="84"/>
      <c r="U1" s="84"/>
      <c r="V1" s="84"/>
      <c r="W1" s="84"/>
      <c r="X1" s="84"/>
    </row>
    <row r="2" spans="1:24" s="87" customFormat="1" ht="22" customHeight="1" x14ac:dyDescent="0.7">
      <c r="A2" s="18" t="s">
        <v>164</v>
      </c>
      <c r="B2" s="88"/>
      <c r="C2" s="88"/>
      <c r="D2" s="89"/>
      <c r="E2" s="90"/>
      <c r="F2" s="90"/>
      <c r="G2" s="91"/>
      <c r="H2" s="89"/>
      <c r="I2" s="89"/>
      <c r="J2" s="89"/>
      <c r="K2" s="89"/>
      <c r="L2" s="89"/>
      <c r="M2" s="89"/>
      <c r="N2" s="90"/>
      <c r="O2" s="89"/>
      <c r="P2" s="90"/>
      <c r="Q2" s="91"/>
      <c r="R2" s="89"/>
      <c r="S2" s="91"/>
      <c r="T2" s="89"/>
      <c r="U2" s="89"/>
      <c r="V2" s="89"/>
      <c r="W2" s="89"/>
      <c r="X2" s="89"/>
    </row>
    <row r="3" spans="1:24" ht="18.649999999999999" customHeight="1" x14ac:dyDescent="0.45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</row>
    <row r="4" spans="1:24" s="95" customFormat="1" ht="21.65" customHeight="1" x14ac:dyDescent="0.65">
      <c r="A4" s="94"/>
      <c r="B4" s="94"/>
      <c r="C4" s="94"/>
      <c r="D4" s="247" t="s">
        <v>119</v>
      </c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</row>
    <row r="5" spans="1:24" s="95" customFormat="1" ht="22" customHeight="1" x14ac:dyDescent="0.65">
      <c r="A5" s="94"/>
      <c r="B5" s="94"/>
      <c r="C5" s="94"/>
      <c r="D5" s="94"/>
      <c r="E5" s="94"/>
      <c r="F5" s="94"/>
      <c r="G5" s="94"/>
      <c r="H5" s="248" t="s">
        <v>84</v>
      </c>
      <c r="I5" s="248"/>
      <c r="J5" s="248"/>
      <c r="K5" s="248"/>
      <c r="L5" s="248"/>
      <c r="M5" s="94"/>
      <c r="N5" s="94"/>
      <c r="O5" s="94"/>
      <c r="P5" s="248" t="s">
        <v>124</v>
      </c>
      <c r="Q5" s="248"/>
      <c r="R5" s="248"/>
      <c r="S5" s="248"/>
      <c r="T5" s="248"/>
      <c r="U5" s="94"/>
      <c r="V5" s="94"/>
      <c r="W5" s="94"/>
      <c r="X5" s="94"/>
    </row>
    <row r="6" spans="1:24" s="95" customFormat="1" ht="22" customHeight="1" x14ac:dyDescent="0.65">
      <c r="A6" s="94"/>
      <c r="B6" s="94"/>
      <c r="C6" s="94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 t="s">
        <v>86</v>
      </c>
      <c r="Q6" s="96"/>
      <c r="R6" s="96"/>
      <c r="S6" s="96"/>
      <c r="T6" s="97" t="s">
        <v>51</v>
      </c>
      <c r="U6" s="96"/>
      <c r="V6" s="96"/>
      <c r="W6" s="96"/>
      <c r="X6" s="96"/>
    </row>
    <row r="7" spans="1:24" s="95" customFormat="1" ht="22" customHeight="1" x14ac:dyDescent="0.65">
      <c r="A7" s="94"/>
      <c r="B7" s="94"/>
      <c r="C7" s="94"/>
      <c r="D7" s="98" t="s">
        <v>145</v>
      </c>
      <c r="E7" s="96"/>
      <c r="F7" s="96"/>
      <c r="G7" s="96"/>
      <c r="H7" s="96" t="s">
        <v>89</v>
      </c>
      <c r="I7" s="96"/>
      <c r="J7" s="96"/>
      <c r="K7" s="96"/>
      <c r="L7" s="96"/>
      <c r="M7" s="96"/>
      <c r="N7" s="96"/>
      <c r="O7" s="96"/>
      <c r="P7" s="96" t="s">
        <v>90</v>
      </c>
      <c r="Q7" s="96"/>
      <c r="R7" s="96" t="s">
        <v>120</v>
      </c>
      <c r="S7" s="96"/>
      <c r="T7" s="97" t="s">
        <v>94</v>
      </c>
      <c r="U7" s="96"/>
      <c r="V7" s="98" t="s">
        <v>95</v>
      </c>
      <c r="W7" s="96"/>
      <c r="X7" s="99" t="s">
        <v>182</v>
      </c>
    </row>
    <row r="8" spans="1:24" s="95" customFormat="1" ht="22" customHeight="1" x14ac:dyDescent="0.65">
      <c r="A8" s="94"/>
      <c r="B8" s="94"/>
      <c r="C8" s="94"/>
      <c r="D8" s="98" t="s">
        <v>146</v>
      </c>
      <c r="E8" s="96"/>
      <c r="F8" s="98" t="s">
        <v>96</v>
      </c>
      <c r="G8" s="96"/>
      <c r="H8" s="96" t="s">
        <v>97</v>
      </c>
      <c r="I8" s="96"/>
      <c r="J8" s="96" t="s">
        <v>87</v>
      </c>
      <c r="K8" s="96"/>
      <c r="L8" s="96" t="s">
        <v>99</v>
      </c>
      <c r="M8" s="96"/>
      <c r="N8" s="96" t="s">
        <v>98</v>
      </c>
      <c r="O8" s="96"/>
      <c r="P8" s="96" t="s">
        <v>100</v>
      </c>
      <c r="Q8" s="96"/>
      <c r="R8" s="96" t="s">
        <v>101</v>
      </c>
      <c r="S8" s="96"/>
      <c r="T8" s="97" t="s">
        <v>103</v>
      </c>
      <c r="U8" s="96"/>
      <c r="V8" s="98" t="s">
        <v>104</v>
      </c>
      <c r="W8" s="96"/>
      <c r="X8" s="24" t="s">
        <v>181</v>
      </c>
    </row>
    <row r="9" spans="1:24" s="95" customFormat="1" ht="22" customHeight="1" x14ac:dyDescent="0.65">
      <c r="A9" s="94"/>
      <c r="B9" s="29" t="s">
        <v>5</v>
      </c>
      <c r="C9" s="94"/>
      <c r="D9" s="98" t="s">
        <v>105</v>
      </c>
      <c r="E9" s="96"/>
      <c r="F9" s="98" t="s">
        <v>106</v>
      </c>
      <c r="G9" s="96"/>
      <c r="H9" s="96" t="s">
        <v>107</v>
      </c>
      <c r="I9" s="96"/>
      <c r="J9" s="96" t="s">
        <v>118</v>
      </c>
      <c r="K9" s="96"/>
      <c r="L9" s="96" t="s">
        <v>109</v>
      </c>
      <c r="M9" s="96"/>
      <c r="N9" s="96" t="s">
        <v>108</v>
      </c>
      <c r="O9" s="96"/>
      <c r="P9" s="96" t="s">
        <v>111</v>
      </c>
      <c r="Q9" s="96"/>
      <c r="R9" s="96" t="s">
        <v>112</v>
      </c>
      <c r="S9" s="96"/>
      <c r="T9" s="97" t="s">
        <v>139</v>
      </c>
      <c r="U9" s="96"/>
      <c r="V9" s="98" t="s">
        <v>115</v>
      </c>
      <c r="W9" s="96"/>
      <c r="X9" s="100" t="s">
        <v>141</v>
      </c>
    </row>
    <row r="10" spans="1:24" s="95" customFormat="1" ht="22" customHeight="1" x14ac:dyDescent="0.65">
      <c r="A10" s="94"/>
      <c r="B10" s="94"/>
      <c r="C10" s="94"/>
      <c r="D10" s="249" t="s">
        <v>7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</row>
    <row r="11" spans="1:24" s="95" customFormat="1" ht="22" customHeight="1" x14ac:dyDescent="0.65">
      <c r="A11" s="101" t="s">
        <v>204</v>
      </c>
      <c r="B11" s="94"/>
      <c r="C11" s="94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</row>
    <row r="12" spans="1:24" s="95" customFormat="1" ht="22" customHeight="1" x14ac:dyDescent="0.65">
      <c r="A12" s="103" t="s">
        <v>144</v>
      </c>
      <c r="B12" s="94"/>
      <c r="C12" s="94"/>
      <c r="D12" s="104">
        <v>1163783</v>
      </c>
      <c r="E12" s="104"/>
      <c r="F12" s="104">
        <v>19948329</v>
      </c>
      <c r="G12" s="104"/>
      <c r="H12" s="104">
        <v>149295</v>
      </c>
      <c r="I12" s="104"/>
      <c r="J12" s="104">
        <v>2978575</v>
      </c>
      <c r="K12" s="104"/>
      <c r="L12" s="104">
        <v>5969634</v>
      </c>
      <c r="M12" s="104"/>
      <c r="N12" s="104">
        <v>-2978575</v>
      </c>
      <c r="O12" s="104"/>
      <c r="P12" s="104">
        <v>-244468</v>
      </c>
      <c r="Q12" s="104"/>
      <c r="R12" s="104">
        <v>-333531</v>
      </c>
      <c r="S12" s="104"/>
      <c r="T12" s="104">
        <v>-577999</v>
      </c>
      <c r="U12" s="104"/>
      <c r="V12" s="104">
        <v>5949685</v>
      </c>
      <c r="W12" s="104"/>
      <c r="X12" s="104">
        <v>32602727</v>
      </c>
    </row>
    <row r="13" spans="1:24" s="95" customFormat="1" ht="11.25" customHeight="1" x14ac:dyDescent="0.65">
      <c r="A13" s="103"/>
      <c r="B13" s="94"/>
      <c r="C13" s="9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</row>
    <row r="14" spans="1:24" s="95" customFormat="1" ht="22" customHeight="1" x14ac:dyDescent="0.65">
      <c r="A14" s="103" t="s">
        <v>155</v>
      </c>
      <c r="B14" s="94"/>
      <c r="C14" s="9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</row>
    <row r="15" spans="1:24" s="95" customFormat="1" ht="22" customHeight="1" x14ac:dyDescent="0.65">
      <c r="A15" s="105" t="s">
        <v>157</v>
      </c>
      <c r="B15" s="94"/>
      <c r="C15" s="9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</row>
    <row r="16" spans="1:24" s="95" customFormat="1" ht="22" customHeight="1" x14ac:dyDescent="0.65">
      <c r="A16" s="106" t="s">
        <v>118</v>
      </c>
      <c r="B16" s="94"/>
      <c r="C16" s="94"/>
      <c r="D16" s="35">
        <v>0</v>
      </c>
      <c r="E16" s="104"/>
      <c r="F16" s="35">
        <v>0</v>
      </c>
      <c r="G16" s="104"/>
      <c r="H16" s="35">
        <v>0</v>
      </c>
      <c r="I16" s="104"/>
      <c r="J16" s="35">
        <v>1235747</v>
      </c>
      <c r="K16" s="104"/>
      <c r="L16" s="35">
        <v>-1235747</v>
      </c>
      <c r="M16" s="104"/>
      <c r="N16" s="35">
        <v>-1235747</v>
      </c>
      <c r="O16" s="104"/>
      <c r="P16" s="35">
        <v>0</v>
      </c>
      <c r="Q16" s="104"/>
      <c r="R16" s="35">
        <v>0</v>
      </c>
      <c r="S16" s="35"/>
      <c r="T16" s="35">
        <v>0</v>
      </c>
      <c r="U16" s="35"/>
      <c r="V16" s="35">
        <v>0</v>
      </c>
      <c r="W16" s="35"/>
      <c r="X16" s="35">
        <v>-1235747</v>
      </c>
    </row>
    <row r="17" spans="1:36" s="95" customFormat="1" ht="22" customHeight="1" x14ac:dyDescent="0.65">
      <c r="A17" s="106" t="s">
        <v>117</v>
      </c>
      <c r="B17" s="94"/>
      <c r="C17" s="94"/>
      <c r="D17" s="35">
        <v>0</v>
      </c>
      <c r="E17" s="35"/>
      <c r="F17" s="35">
        <v>0</v>
      </c>
      <c r="G17" s="35"/>
      <c r="H17" s="35">
        <v>0</v>
      </c>
      <c r="I17" s="35"/>
      <c r="J17" s="35">
        <v>0</v>
      </c>
      <c r="K17" s="35"/>
      <c r="L17" s="35">
        <v>-75616</v>
      </c>
      <c r="M17" s="35"/>
      <c r="N17" s="35">
        <v>0</v>
      </c>
      <c r="O17" s="35"/>
      <c r="P17" s="35">
        <v>0</v>
      </c>
      <c r="Q17" s="35"/>
      <c r="R17" s="35">
        <v>0</v>
      </c>
      <c r="S17" s="35"/>
      <c r="T17" s="35">
        <v>0</v>
      </c>
      <c r="U17" s="35"/>
      <c r="V17" s="35">
        <v>0</v>
      </c>
      <c r="W17" s="35"/>
      <c r="X17" s="35">
        <v>-75616</v>
      </c>
    </row>
    <row r="18" spans="1:36" s="95" customFormat="1" ht="22" customHeight="1" x14ac:dyDescent="0.65">
      <c r="A18" s="107" t="s">
        <v>158</v>
      </c>
      <c r="B18" s="94"/>
      <c r="C18" s="94"/>
      <c r="D18" s="108">
        <v>0</v>
      </c>
      <c r="E18" s="104"/>
      <c r="F18" s="108">
        <v>0</v>
      </c>
      <c r="G18" s="104"/>
      <c r="H18" s="108">
        <v>0</v>
      </c>
      <c r="I18" s="104"/>
      <c r="J18" s="108">
        <v>1235747</v>
      </c>
      <c r="K18" s="104"/>
      <c r="L18" s="108">
        <v>-1311363</v>
      </c>
      <c r="M18" s="104"/>
      <c r="N18" s="108">
        <v>-1235747</v>
      </c>
      <c r="O18" s="104"/>
      <c r="P18" s="108">
        <v>0</v>
      </c>
      <c r="Q18" s="104"/>
      <c r="R18" s="108">
        <v>0</v>
      </c>
      <c r="S18" s="104"/>
      <c r="T18" s="108">
        <v>0</v>
      </c>
      <c r="U18" s="104"/>
      <c r="V18" s="108">
        <v>0</v>
      </c>
      <c r="W18" s="104"/>
      <c r="X18" s="108">
        <v>-1311363</v>
      </c>
    </row>
    <row r="19" spans="1:36" s="95" customFormat="1" ht="11.25" customHeight="1" x14ac:dyDescent="0.65">
      <c r="A19" s="103"/>
      <c r="B19" s="94"/>
      <c r="C19" s="9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</row>
    <row r="20" spans="1:36" s="95" customFormat="1" ht="22" customHeight="1" x14ac:dyDescent="0.65">
      <c r="A20" s="109" t="s">
        <v>159</v>
      </c>
      <c r="B20" s="94"/>
      <c r="C20" s="9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</row>
    <row r="21" spans="1:36" s="95" customFormat="1" ht="22" customHeight="1" x14ac:dyDescent="0.65">
      <c r="A21" s="110" t="s">
        <v>209</v>
      </c>
      <c r="B21" s="94"/>
      <c r="C21" s="94"/>
      <c r="D21" s="35">
        <v>0</v>
      </c>
      <c r="E21" s="35"/>
      <c r="F21" s="35">
        <v>0</v>
      </c>
      <c r="G21" s="35"/>
      <c r="H21" s="35">
        <v>0</v>
      </c>
      <c r="I21" s="35"/>
      <c r="J21" s="35">
        <v>0</v>
      </c>
      <c r="K21" s="35"/>
      <c r="L21" s="35">
        <v>-18313</v>
      </c>
      <c r="M21" s="35"/>
      <c r="N21" s="35">
        <v>0</v>
      </c>
      <c r="O21" s="35"/>
      <c r="P21" s="35">
        <v>0</v>
      </c>
      <c r="Q21" s="35"/>
      <c r="R21" s="35">
        <v>0</v>
      </c>
      <c r="S21" s="35"/>
      <c r="T21" s="35">
        <v>0</v>
      </c>
      <c r="U21" s="35"/>
      <c r="V21" s="35">
        <v>0</v>
      </c>
      <c r="W21" s="35"/>
      <c r="X21" s="35">
        <v>-18313</v>
      </c>
    </row>
    <row r="22" spans="1:36" s="95" customFormat="1" ht="22" customHeight="1" x14ac:dyDescent="0.65">
      <c r="A22" s="110" t="s">
        <v>231</v>
      </c>
      <c r="B22" s="94"/>
      <c r="C22" s="94"/>
      <c r="D22" s="111">
        <v>0</v>
      </c>
      <c r="E22" s="35"/>
      <c r="F22" s="111">
        <v>0</v>
      </c>
      <c r="G22" s="35"/>
      <c r="H22" s="111">
        <v>0</v>
      </c>
      <c r="I22" s="35"/>
      <c r="J22" s="111">
        <v>0</v>
      </c>
      <c r="K22" s="35"/>
      <c r="L22" s="111">
        <v>-7571</v>
      </c>
      <c r="M22" s="35"/>
      <c r="N22" s="111">
        <v>0</v>
      </c>
      <c r="O22" s="35"/>
      <c r="P22" s="111">
        <v>-85762</v>
      </c>
      <c r="Q22" s="35"/>
      <c r="R22" s="111">
        <v>-531971</v>
      </c>
      <c r="S22" s="35"/>
      <c r="T22" s="111">
        <v>-617733</v>
      </c>
      <c r="U22" s="35"/>
      <c r="V22" s="111">
        <v>0</v>
      </c>
      <c r="W22" s="35"/>
      <c r="X22" s="111">
        <v>-625304</v>
      </c>
    </row>
    <row r="23" spans="1:36" s="95" customFormat="1" ht="22" customHeight="1" x14ac:dyDescent="0.65">
      <c r="A23" s="109" t="s">
        <v>210</v>
      </c>
      <c r="B23" s="103"/>
      <c r="C23" s="103"/>
      <c r="D23" s="108">
        <v>0</v>
      </c>
      <c r="E23" s="104"/>
      <c r="F23" s="108">
        <v>0</v>
      </c>
      <c r="G23" s="104"/>
      <c r="H23" s="108">
        <v>0</v>
      </c>
      <c r="I23" s="104"/>
      <c r="J23" s="108">
        <v>0</v>
      </c>
      <c r="K23" s="104"/>
      <c r="L23" s="108">
        <v>-25884</v>
      </c>
      <c r="M23" s="104"/>
      <c r="N23" s="108">
        <v>0</v>
      </c>
      <c r="O23" s="104"/>
      <c r="P23" s="108">
        <v>-85762</v>
      </c>
      <c r="Q23" s="104"/>
      <c r="R23" s="108">
        <v>-531971</v>
      </c>
      <c r="S23" s="104"/>
      <c r="T23" s="108">
        <v>-617733</v>
      </c>
      <c r="U23" s="104"/>
      <c r="V23" s="108">
        <v>0</v>
      </c>
      <c r="W23" s="104"/>
      <c r="X23" s="108">
        <v>-643617</v>
      </c>
    </row>
    <row r="24" spans="1:36" s="95" customFormat="1" ht="21.25" customHeight="1" x14ac:dyDescent="0.65">
      <c r="A24" s="103"/>
      <c r="B24" s="94"/>
      <c r="C24" s="94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</row>
    <row r="25" spans="1:36" s="95" customFormat="1" ht="22.5" customHeight="1" thickBot="1" x14ac:dyDescent="0.7">
      <c r="A25" s="103" t="s">
        <v>205</v>
      </c>
      <c r="B25" s="94"/>
      <c r="C25" s="94"/>
      <c r="D25" s="112">
        <v>1163783</v>
      </c>
      <c r="E25" s="104"/>
      <c r="F25" s="112">
        <v>19948329</v>
      </c>
      <c r="G25" s="104"/>
      <c r="H25" s="112">
        <v>149295</v>
      </c>
      <c r="I25" s="104"/>
      <c r="J25" s="112">
        <v>4214322</v>
      </c>
      <c r="K25" s="104"/>
      <c r="L25" s="112">
        <v>4632387</v>
      </c>
      <c r="M25" s="104"/>
      <c r="N25" s="112">
        <v>-4214322</v>
      </c>
      <c r="O25" s="104"/>
      <c r="P25" s="112">
        <v>-330230</v>
      </c>
      <c r="Q25" s="104"/>
      <c r="R25" s="112">
        <v>-865502</v>
      </c>
      <c r="S25" s="104"/>
      <c r="T25" s="112">
        <v>-1195732</v>
      </c>
      <c r="U25" s="104"/>
      <c r="V25" s="112">
        <v>5949685</v>
      </c>
      <c r="W25" s="104"/>
      <c r="X25" s="112">
        <v>30647747</v>
      </c>
    </row>
    <row r="26" spans="1:36" s="95" customFormat="1" ht="11.25" customHeight="1" thickTop="1" x14ac:dyDescent="0.65">
      <c r="A26" s="103"/>
      <c r="B26" s="94"/>
      <c r="C26" s="9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</row>
    <row r="27" spans="1:36" s="95" customFormat="1" ht="22" customHeight="1" x14ac:dyDescent="0.65">
      <c r="A27" s="101" t="s">
        <v>206</v>
      </c>
      <c r="B27" s="102"/>
      <c r="C27" s="110"/>
      <c r="D27" s="142"/>
      <c r="E27" s="142"/>
      <c r="F27" s="142"/>
      <c r="G27" s="143"/>
      <c r="H27" s="142"/>
      <c r="I27" s="143"/>
      <c r="J27" s="142"/>
      <c r="K27" s="143"/>
      <c r="L27" s="142"/>
      <c r="M27" s="143"/>
      <c r="N27" s="142"/>
      <c r="O27" s="143"/>
      <c r="P27" s="142"/>
      <c r="Q27" s="143"/>
      <c r="R27" s="142"/>
      <c r="S27" s="143"/>
      <c r="T27" s="142"/>
      <c r="U27" s="143"/>
      <c r="V27" s="142"/>
      <c r="W27" s="143"/>
      <c r="X27" s="142"/>
      <c r="Y27" s="143"/>
      <c r="Z27" s="142"/>
      <c r="AA27" s="143"/>
      <c r="AB27" s="142"/>
      <c r="AC27" s="143"/>
      <c r="AD27" s="143"/>
      <c r="AE27" s="143"/>
      <c r="AF27" s="142"/>
      <c r="AG27" s="143"/>
      <c r="AH27" s="142"/>
      <c r="AI27" s="142"/>
      <c r="AJ27" s="142"/>
    </row>
    <row r="28" spans="1:36" s="95" customFormat="1" ht="22" customHeight="1" x14ac:dyDescent="0.65">
      <c r="A28" s="103" t="s">
        <v>207</v>
      </c>
      <c r="B28" s="94"/>
      <c r="C28" s="94"/>
      <c r="D28" s="104">
        <v>1113783</v>
      </c>
      <c r="E28" s="104"/>
      <c r="F28" s="104">
        <v>19948329</v>
      </c>
      <c r="G28" s="104"/>
      <c r="H28" s="104">
        <v>149295</v>
      </c>
      <c r="I28" s="104"/>
      <c r="J28" s="104">
        <v>2982381</v>
      </c>
      <c r="K28" s="104"/>
      <c r="L28" s="104">
        <v>3728572</v>
      </c>
      <c r="M28" s="104"/>
      <c r="N28" s="104">
        <v>-2982381</v>
      </c>
      <c r="O28" s="104"/>
      <c r="P28" s="104">
        <v>-352635</v>
      </c>
      <c r="Q28" s="104"/>
      <c r="R28" s="104">
        <v>-607338</v>
      </c>
      <c r="S28" s="104"/>
      <c r="T28" s="104">
        <v>-959973</v>
      </c>
      <c r="U28" s="104"/>
      <c r="V28" s="104">
        <v>0</v>
      </c>
      <c r="W28" s="104"/>
      <c r="X28" s="104">
        <v>23980006</v>
      </c>
    </row>
    <row r="29" spans="1:36" s="95" customFormat="1" ht="11.25" customHeight="1" x14ac:dyDescent="0.65">
      <c r="A29" s="103"/>
      <c r="B29" s="94"/>
      <c r="C29" s="9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</row>
    <row r="30" spans="1:36" s="95" customFormat="1" ht="22" customHeight="1" x14ac:dyDescent="0.65">
      <c r="A30" s="103" t="s">
        <v>155</v>
      </c>
      <c r="B30" s="94"/>
      <c r="C30" s="9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</row>
    <row r="31" spans="1:36" s="95" customFormat="1" ht="22" customHeight="1" x14ac:dyDescent="0.65">
      <c r="A31" s="105" t="s">
        <v>157</v>
      </c>
      <c r="B31" s="94"/>
      <c r="C31" s="9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</row>
    <row r="32" spans="1:36" s="95" customFormat="1" ht="22" customHeight="1" x14ac:dyDescent="0.65">
      <c r="A32" s="94" t="s">
        <v>118</v>
      </c>
      <c r="B32" s="102">
        <v>13</v>
      </c>
      <c r="C32" s="94"/>
      <c r="D32" s="35">
        <v>0</v>
      </c>
      <c r="E32" s="104"/>
      <c r="F32" s="35">
        <v>0</v>
      </c>
      <c r="G32" s="104"/>
      <c r="H32" s="35">
        <v>0</v>
      </c>
      <c r="I32" s="104"/>
      <c r="J32" s="35">
        <v>1782678</v>
      </c>
      <c r="K32" s="104"/>
      <c r="L32" s="35">
        <v>-1782678</v>
      </c>
      <c r="M32" s="104"/>
      <c r="N32" s="35">
        <v>-1782678</v>
      </c>
      <c r="O32" s="104"/>
      <c r="P32" s="35">
        <v>0</v>
      </c>
      <c r="Q32" s="104"/>
      <c r="R32" s="35">
        <v>0</v>
      </c>
      <c r="S32" s="104"/>
      <c r="T32" s="35">
        <v>0</v>
      </c>
      <c r="U32" s="104"/>
      <c r="V32" s="35">
        <v>0</v>
      </c>
      <c r="W32" s="104"/>
      <c r="X32" s="35">
        <v>-1782678</v>
      </c>
    </row>
    <row r="33" spans="1:25" s="95" customFormat="1" ht="22" customHeight="1" x14ac:dyDescent="0.65">
      <c r="A33" s="107" t="s">
        <v>158</v>
      </c>
      <c r="B33" s="94"/>
      <c r="C33" s="94"/>
      <c r="D33" s="108">
        <v>0</v>
      </c>
      <c r="E33" s="104"/>
      <c r="F33" s="108">
        <v>0</v>
      </c>
      <c r="G33" s="104"/>
      <c r="H33" s="108">
        <v>0</v>
      </c>
      <c r="I33" s="104"/>
      <c r="J33" s="108">
        <v>1782678</v>
      </c>
      <c r="K33" s="104"/>
      <c r="L33" s="108">
        <v>-1782678</v>
      </c>
      <c r="M33" s="104"/>
      <c r="N33" s="108">
        <v>-1782678</v>
      </c>
      <c r="O33" s="104"/>
      <c r="P33" s="108">
        <v>0</v>
      </c>
      <c r="Q33" s="104"/>
      <c r="R33" s="108">
        <v>0</v>
      </c>
      <c r="S33" s="104"/>
      <c r="T33" s="108">
        <v>0</v>
      </c>
      <c r="U33" s="104"/>
      <c r="V33" s="108">
        <v>0</v>
      </c>
      <c r="W33" s="104"/>
      <c r="X33" s="108">
        <v>-1782678</v>
      </c>
    </row>
    <row r="34" spans="1:25" s="95" customFormat="1" ht="11.25" customHeight="1" x14ac:dyDescent="0.65">
      <c r="A34" s="103"/>
      <c r="B34" s="94"/>
      <c r="C34" s="9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</row>
    <row r="35" spans="1:25" s="95" customFormat="1" ht="22" customHeight="1" x14ac:dyDescent="0.65">
      <c r="A35" s="109" t="s">
        <v>159</v>
      </c>
      <c r="B35" s="94"/>
      <c r="C35" s="94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</row>
    <row r="36" spans="1:25" s="95" customFormat="1" ht="22" customHeight="1" x14ac:dyDescent="0.65">
      <c r="A36" s="110" t="s">
        <v>173</v>
      </c>
      <c r="B36" s="94"/>
      <c r="C36" s="94"/>
      <c r="D36" s="35">
        <v>0</v>
      </c>
      <c r="E36" s="35"/>
      <c r="F36" s="35">
        <v>0</v>
      </c>
      <c r="G36" s="35"/>
      <c r="H36" s="35">
        <v>0</v>
      </c>
      <c r="I36" s="35"/>
      <c r="J36" s="35">
        <v>0</v>
      </c>
      <c r="K36" s="35"/>
      <c r="L36" s="35">
        <v>4456883</v>
      </c>
      <c r="M36" s="35"/>
      <c r="N36" s="35">
        <v>0</v>
      </c>
      <c r="O36" s="35"/>
      <c r="P36" s="35">
        <v>0</v>
      </c>
      <c r="Q36" s="35"/>
      <c r="R36" s="35">
        <v>0</v>
      </c>
      <c r="S36" s="35"/>
      <c r="T36" s="35">
        <v>0</v>
      </c>
      <c r="U36" s="35"/>
      <c r="V36" s="35">
        <v>0</v>
      </c>
      <c r="W36" s="35"/>
      <c r="X36" s="35">
        <v>4456883</v>
      </c>
      <c r="Y36" s="113"/>
    </row>
    <row r="37" spans="1:25" s="95" customFormat="1" ht="22" customHeight="1" x14ac:dyDescent="0.65">
      <c r="A37" s="110" t="s">
        <v>232</v>
      </c>
      <c r="B37" s="94"/>
      <c r="C37" s="94"/>
      <c r="D37" s="111">
        <v>0</v>
      </c>
      <c r="E37" s="35"/>
      <c r="F37" s="111">
        <v>0</v>
      </c>
      <c r="G37" s="35"/>
      <c r="H37" s="111">
        <v>0</v>
      </c>
      <c r="I37" s="35"/>
      <c r="J37" s="111">
        <v>0</v>
      </c>
      <c r="K37" s="35"/>
      <c r="L37" s="111">
        <v>0</v>
      </c>
      <c r="M37" s="35"/>
      <c r="N37" s="111">
        <v>0</v>
      </c>
      <c r="O37" s="35"/>
      <c r="P37" s="111">
        <v>20029</v>
      </c>
      <c r="Q37" s="35"/>
      <c r="R37" s="111">
        <v>31883</v>
      </c>
      <c r="S37" s="35"/>
      <c r="T37" s="35">
        <v>51912</v>
      </c>
      <c r="U37" s="35"/>
      <c r="V37" s="111">
        <v>0</v>
      </c>
      <c r="W37" s="35"/>
      <c r="X37" s="111">
        <v>51912</v>
      </c>
      <c r="Y37" s="113"/>
    </row>
    <row r="38" spans="1:25" s="95" customFormat="1" ht="22" customHeight="1" x14ac:dyDescent="0.65">
      <c r="A38" s="109" t="s">
        <v>222</v>
      </c>
      <c r="B38" s="94"/>
      <c r="C38" s="94"/>
      <c r="D38" s="108">
        <v>0</v>
      </c>
      <c r="E38" s="104"/>
      <c r="F38" s="108">
        <v>0</v>
      </c>
      <c r="G38" s="104"/>
      <c r="H38" s="108">
        <v>0</v>
      </c>
      <c r="I38" s="104"/>
      <c r="J38" s="108">
        <v>0</v>
      </c>
      <c r="K38" s="104"/>
      <c r="L38" s="108">
        <v>4456883</v>
      </c>
      <c r="M38" s="104"/>
      <c r="N38" s="108">
        <v>0</v>
      </c>
      <c r="O38" s="104"/>
      <c r="P38" s="108">
        <v>20029</v>
      </c>
      <c r="Q38" s="104"/>
      <c r="R38" s="108">
        <v>31883</v>
      </c>
      <c r="S38" s="104"/>
      <c r="T38" s="108">
        <v>51912</v>
      </c>
      <c r="U38" s="104"/>
      <c r="V38" s="108">
        <v>0</v>
      </c>
      <c r="W38" s="104"/>
      <c r="X38" s="108">
        <v>4508795</v>
      </c>
    </row>
    <row r="39" spans="1:25" s="95" customFormat="1" ht="11.25" customHeight="1" x14ac:dyDescent="0.65">
      <c r="A39" s="103"/>
      <c r="B39" s="94"/>
      <c r="C39" s="9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</row>
    <row r="40" spans="1:25" s="95" customFormat="1" ht="22" customHeight="1" thickBot="1" x14ac:dyDescent="0.7">
      <c r="A40" s="103" t="s">
        <v>208</v>
      </c>
      <c r="B40" s="94"/>
      <c r="C40" s="94"/>
      <c r="D40" s="112">
        <v>1113783</v>
      </c>
      <c r="E40" s="104"/>
      <c r="F40" s="112">
        <v>19948329</v>
      </c>
      <c r="G40" s="104"/>
      <c r="H40" s="112">
        <v>149295</v>
      </c>
      <c r="I40" s="104"/>
      <c r="J40" s="112">
        <v>4765059</v>
      </c>
      <c r="K40" s="104"/>
      <c r="L40" s="112">
        <v>6402777</v>
      </c>
      <c r="M40" s="104"/>
      <c r="N40" s="112">
        <v>-4765059</v>
      </c>
      <c r="O40" s="104"/>
      <c r="P40" s="112">
        <v>-332606</v>
      </c>
      <c r="Q40" s="104"/>
      <c r="R40" s="112">
        <v>-575455</v>
      </c>
      <c r="S40" s="104"/>
      <c r="T40" s="112">
        <v>-908061</v>
      </c>
      <c r="U40" s="104"/>
      <c r="V40" s="112">
        <v>0</v>
      </c>
      <c r="W40" s="104"/>
      <c r="X40" s="112">
        <v>26706123</v>
      </c>
      <c r="Y40" s="113"/>
    </row>
    <row r="41" spans="1:25" s="95" customFormat="1" ht="22" customHeight="1" thickTop="1" x14ac:dyDescent="0.65">
      <c r="A41" s="94"/>
      <c r="B41" s="94"/>
      <c r="C41" s="94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</row>
    <row r="42" spans="1:25" s="87" customFormat="1" ht="22" customHeight="1" x14ac:dyDescent="0.7">
      <c r="A42" s="18"/>
      <c r="B42" s="83"/>
      <c r="C42" s="83"/>
      <c r="D42" s="84"/>
      <c r="E42" s="85"/>
      <c r="F42" s="85"/>
      <c r="G42" s="86"/>
      <c r="H42" s="84"/>
      <c r="I42" s="84"/>
      <c r="J42" s="84"/>
      <c r="K42" s="84"/>
      <c r="L42" s="84"/>
      <c r="M42" s="84"/>
      <c r="N42" s="85"/>
      <c r="O42" s="84"/>
      <c r="P42" s="85"/>
      <c r="Q42" s="86"/>
      <c r="R42" s="84"/>
      <c r="S42" s="86"/>
      <c r="T42" s="84"/>
      <c r="U42" s="84"/>
      <c r="V42" s="84"/>
      <c r="W42" s="84"/>
      <c r="X42" s="84"/>
    </row>
    <row r="43" spans="1:25" s="87" customFormat="1" ht="22" customHeight="1" x14ac:dyDescent="0.7">
      <c r="A43" s="18"/>
      <c r="B43" s="88"/>
      <c r="C43" s="88"/>
      <c r="D43" s="89"/>
      <c r="E43" s="90"/>
      <c r="F43" s="90"/>
      <c r="G43" s="91"/>
      <c r="H43" s="89"/>
      <c r="I43" s="89"/>
      <c r="J43" s="89"/>
      <c r="K43" s="89"/>
      <c r="L43" s="89"/>
      <c r="M43" s="89"/>
      <c r="N43" s="90"/>
      <c r="O43" s="89"/>
      <c r="P43" s="90"/>
      <c r="Q43" s="91"/>
      <c r="R43" s="89"/>
      <c r="S43" s="91"/>
      <c r="T43" s="89"/>
      <c r="U43" s="89"/>
      <c r="V43" s="89"/>
      <c r="W43" s="89"/>
      <c r="X43" s="89"/>
    </row>
    <row r="80" spans="4:8" ht="15" customHeight="1" x14ac:dyDescent="0.45">
      <c r="D80" s="117"/>
      <c r="H80" s="117"/>
    </row>
  </sheetData>
  <mergeCells count="4">
    <mergeCell ref="D4:X4"/>
    <mergeCell ref="H5:L5"/>
    <mergeCell ref="P5:T5"/>
    <mergeCell ref="D10:X10"/>
  </mergeCells>
  <pageMargins left="0.8" right="0.8" top="0.48" bottom="0.4" header="0.5" footer="0.5"/>
  <pageSetup paperSize="9" scale="61" firstPageNumber="9" fitToHeight="0" orientation="landscape" useFirstPageNumber="1" r:id="rId1"/>
  <headerFooter>
    <oddFooter>&amp;L หมายเหตุประกอบงบการเงินแบบย่อเป็นส่วนหนึ่งของงบการเงินระหว่างกาลนี้&amp;C&amp;P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E32E9-D825-4462-8C5C-E7230DBAD9A3}">
  <dimension ref="A1:P85"/>
  <sheetViews>
    <sheetView view="pageBreakPreview" zoomScale="70" zoomScaleNormal="59" zoomScaleSheetLayoutView="70" zoomScalePageLayoutView="60" workbookViewId="0">
      <selection activeCell="E62" sqref="E62"/>
    </sheetView>
  </sheetViews>
  <sheetFormatPr defaultColWidth="35" defaultRowHeight="21.75" customHeight="1" x14ac:dyDescent="0.6"/>
  <cols>
    <col min="1" max="1" width="65.5" style="68" customWidth="1"/>
    <col min="2" max="2" width="8.8984375" style="68" customWidth="1"/>
    <col min="3" max="3" width="1.3984375" style="68" customWidth="1"/>
    <col min="4" max="4" width="13.296875" style="82" customWidth="1"/>
    <col min="5" max="5" width="1.3984375" style="68" customWidth="1"/>
    <col min="6" max="6" width="13.296875" style="68" customWidth="1"/>
    <col min="7" max="7" width="1.3984375" style="68" customWidth="1"/>
    <col min="8" max="8" width="13.296875" style="68" customWidth="1"/>
    <col min="9" max="9" width="1.3984375" style="68" customWidth="1"/>
    <col min="10" max="10" width="13.296875" style="68" customWidth="1"/>
    <col min="11" max="11" width="13.3984375" style="68" customWidth="1"/>
    <col min="12" max="12" width="15" style="68" customWidth="1"/>
    <col min="13" max="13" width="13.3984375" style="195" customWidth="1"/>
    <col min="14" max="14" width="11.59765625" style="195" customWidth="1"/>
    <col min="15" max="15" width="13.59765625" style="195" bestFit="1" customWidth="1"/>
    <col min="16" max="16" width="14.59765625" style="195" bestFit="1" customWidth="1"/>
    <col min="17" max="16384" width="35" style="68"/>
  </cols>
  <sheetData>
    <row r="1" spans="1:16" s="61" customFormat="1" ht="21.75" customHeight="1" x14ac:dyDescent="0.7">
      <c r="A1" s="18" t="s">
        <v>0</v>
      </c>
      <c r="D1" s="62"/>
      <c r="J1" s="62"/>
      <c r="M1" s="194"/>
      <c r="N1" s="194"/>
      <c r="O1" s="194"/>
      <c r="P1" s="194"/>
    </row>
    <row r="2" spans="1:16" s="61" customFormat="1" ht="21.75" customHeight="1" x14ac:dyDescent="0.7">
      <c r="A2" s="63" t="s">
        <v>65</v>
      </c>
      <c r="D2" s="62"/>
      <c r="J2" s="62"/>
      <c r="M2" s="194"/>
      <c r="N2" s="194"/>
      <c r="O2" s="194"/>
      <c r="P2" s="194"/>
    </row>
    <row r="3" spans="1:16" customFormat="1" ht="21.75" customHeight="1" x14ac:dyDescent="0.7">
      <c r="A3" s="64"/>
      <c r="D3" s="65"/>
      <c r="J3" s="65"/>
      <c r="M3" s="170"/>
      <c r="N3" s="170"/>
      <c r="O3" s="170"/>
      <c r="P3" s="170"/>
    </row>
    <row r="4" spans="1:16" customFormat="1" ht="21.75" customHeight="1" x14ac:dyDescent="0.7">
      <c r="B4" s="24"/>
      <c r="C4" s="24"/>
      <c r="D4" s="235" t="s">
        <v>1</v>
      </c>
      <c r="E4" s="235"/>
      <c r="F4" s="235"/>
      <c r="G4" s="23"/>
      <c r="H4" s="235" t="s">
        <v>160</v>
      </c>
      <c r="I4" s="235"/>
      <c r="J4" s="235"/>
      <c r="M4" s="170"/>
      <c r="N4" s="170"/>
      <c r="O4" s="170"/>
      <c r="P4" s="170"/>
    </row>
    <row r="5" spans="1:16" customFormat="1" ht="21.75" customHeight="1" x14ac:dyDescent="0.7">
      <c r="B5" s="24"/>
      <c r="C5" s="24"/>
      <c r="D5" s="237" t="s">
        <v>54</v>
      </c>
      <c r="E5" s="238"/>
      <c r="F5" s="238"/>
      <c r="G5" s="23"/>
      <c r="H5" s="237" t="s">
        <v>54</v>
      </c>
      <c r="I5" s="238"/>
      <c r="J5" s="238"/>
      <c r="M5" s="170"/>
      <c r="N5" s="170"/>
      <c r="O5" s="170"/>
      <c r="P5" s="170"/>
    </row>
    <row r="6" spans="1:16" customFormat="1" ht="21.75" customHeight="1" x14ac:dyDescent="0.7">
      <c r="B6" s="24"/>
      <c r="C6" s="24"/>
      <c r="D6" s="237" t="s">
        <v>202</v>
      </c>
      <c r="E6" s="237"/>
      <c r="F6" s="237"/>
      <c r="G6" s="23"/>
      <c r="H6" s="237" t="s">
        <v>202</v>
      </c>
      <c r="I6" s="237"/>
      <c r="J6" s="237"/>
      <c r="M6" s="170"/>
      <c r="N6" s="170"/>
      <c r="O6" s="170"/>
      <c r="P6" s="170"/>
    </row>
    <row r="7" spans="1:16" customFormat="1" ht="21.75" customHeight="1" x14ac:dyDescent="0.65">
      <c r="B7" s="29" t="s">
        <v>5</v>
      </c>
      <c r="C7" s="29"/>
      <c r="D7" s="24">
        <v>2568</v>
      </c>
      <c r="E7" s="24"/>
      <c r="F7" s="24">
        <v>2567</v>
      </c>
      <c r="G7" s="24"/>
      <c r="H7" s="24">
        <v>2568</v>
      </c>
      <c r="I7" s="24"/>
      <c r="J7" s="24">
        <v>2567</v>
      </c>
      <c r="M7" s="170"/>
      <c r="N7" s="170"/>
      <c r="O7" s="170"/>
      <c r="P7" s="170"/>
    </row>
    <row r="8" spans="1:16" customFormat="1" ht="21.75" customHeight="1" x14ac:dyDescent="0.65">
      <c r="B8" s="24"/>
      <c r="C8" s="24"/>
      <c r="D8" s="236" t="s">
        <v>7</v>
      </c>
      <c r="E8" s="236"/>
      <c r="F8" s="236"/>
      <c r="G8" s="236"/>
      <c r="H8" s="236"/>
      <c r="I8" s="236"/>
      <c r="J8" s="236"/>
      <c r="M8" s="170"/>
      <c r="N8" s="170"/>
      <c r="O8" s="170"/>
      <c r="P8" s="170"/>
    </row>
    <row r="9" spans="1:16" customFormat="1" ht="21.75" customHeight="1" x14ac:dyDescent="0.7">
      <c r="A9" s="36" t="s">
        <v>245</v>
      </c>
      <c r="B9" s="29">
        <v>18</v>
      </c>
      <c r="C9" s="24"/>
      <c r="D9" s="66">
        <v>248478</v>
      </c>
      <c r="E9" s="67"/>
      <c r="F9" s="66">
        <v>1314736</v>
      </c>
      <c r="G9" s="67"/>
      <c r="H9" s="66">
        <v>679512</v>
      </c>
      <c r="I9" s="67"/>
      <c r="J9" s="66">
        <v>-262569</v>
      </c>
      <c r="L9" s="230"/>
      <c r="M9" s="172"/>
      <c r="N9" s="172"/>
      <c r="O9" s="172"/>
      <c r="P9" s="172"/>
    </row>
    <row r="10" spans="1:16" customFormat="1" ht="10" customHeight="1" x14ac:dyDescent="0.7">
      <c r="A10" s="36"/>
      <c r="B10" s="29"/>
      <c r="C10" s="24"/>
      <c r="D10" s="33"/>
      <c r="E10" s="33"/>
      <c r="F10" s="33"/>
      <c r="G10" s="33"/>
      <c r="H10" s="33"/>
      <c r="I10" s="33"/>
      <c r="J10" s="33"/>
      <c r="M10" s="172"/>
      <c r="N10" s="172"/>
      <c r="O10" s="172"/>
      <c r="P10" s="172"/>
    </row>
    <row r="11" spans="1:16" customFormat="1" ht="21.75" customHeight="1" x14ac:dyDescent="0.7">
      <c r="A11" s="28" t="s">
        <v>66</v>
      </c>
      <c r="B11" s="29"/>
      <c r="C11" s="24"/>
      <c r="D11" s="33"/>
      <c r="E11" s="33"/>
      <c r="F11" s="33"/>
      <c r="G11" s="33"/>
      <c r="H11" s="33"/>
      <c r="I11" s="33"/>
      <c r="J11" s="33"/>
      <c r="M11" s="172"/>
      <c r="N11" s="172"/>
      <c r="O11" s="172"/>
      <c r="P11" s="172"/>
    </row>
    <row r="12" spans="1:16" customFormat="1" ht="21.75" customHeight="1" x14ac:dyDescent="0.65">
      <c r="A12" s="162" t="s">
        <v>223</v>
      </c>
      <c r="B12" s="29"/>
      <c r="C12" s="162"/>
      <c r="D12" s="33">
        <v>-3139329</v>
      </c>
      <c r="E12" s="33"/>
      <c r="F12" s="33">
        <v>-4641038</v>
      </c>
      <c r="G12" s="188"/>
      <c r="H12" s="189">
        <v>0</v>
      </c>
      <c r="I12" s="188"/>
      <c r="J12" s="33">
        <v>0</v>
      </c>
      <c r="M12" s="172"/>
      <c r="N12" s="172"/>
      <c r="O12" s="172"/>
      <c r="P12" s="172"/>
    </row>
    <row r="13" spans="1:16" customFormat="1" ht="21.75" customHeight="1" x14ac:dyDescent="0.65">
      <c r="A13" s="162" t="s">
        <v>224</v>
      </c>
      <c r="B13" s="29"/>
      <c r="C13" s="162"/>
      <c r="D13" s="33">
        <v>-1</v>
      </c>
      <c r="E13" s="33"/>
      <c r="F13" s="33">
        <v>-1</v>
      </c>
      <c r="G13" s="188"/>
      <c r="H13" s="189">
        <v>0</v>
      </c>
      <c r="I13" s="188"/>
      <c r="J13" s="33">
        <v>0</v>
      </c>
      <c r="M13" s="172"/>
      <c r="N13" s="172"/>
      <c r="O13" s="172"/>
      <c r="P13" s="172"/>
    </row>
    <row r="14" spans="1:16" customFormat="1" ht="21.75" customHeight="1" x14ac:dyDescent="0.65">
      <c r="A14" s="162" t="s">
        <v>241</v>
      </c>
      <c r="B14" s="29"/>
      <c r="C14" s="162"/>
      <c r="D14" s="33">
        <v>-989734</v>
      </c>
      <c r="E14" s="33"/>
      <c r="F14" s="33">
        <v>-734925</v>
      </c>
      <c r="G14" s="188"/>
      <c r="H14" s="190">
        <v>-78585</v>
      </c>
      <c r="I14" s="188"/>
      <c r="J14" s="33">
        <v>-66529</v>
      </c>
      <c r="M14" s="172"/>
      <c r="N14" s="172"/>
      <c r="O14" s="172"/>
      <c r="P14" s="172"/>
    </row>
    <row r="15" spans="1:16" customFormat="1" ht="21.75" customHeight="1" x14ac:dyDescent="0.65">
      <c r="A15" s="162" t="s">
        <v>242</v>
      </c>
      <c r="B15" s="29"/>
      <c r="C15" s="162"/>
      <c r="D15" s="33">
        <v>55606</v>
      </c>
      <c r="E15" s="33"/>
      <c r="F15" s="33">
        <v>7034</v>
      </c>
      <c r="G15" s="188"/>
      <c r="H15" s="190">
        <v>550</v>
      </c>
      <c r="I15" s="188"/>
      <c r="J15" s="33">
        <v>507</v>
      </c>
      <c r="M15" s="172"/>
      <c r="N15" s="172"/>
      <c r="O15" s="172"/>
      <c r="P15" s="172"/>
    </row>
    <row r="16" spans="1:16" customFormat="1" ht="21.75" customHeight="1" x14ac:dyDescent="0.65">
      <c r="A16" s="162" t="s">
        <v>192</v>
      </c>
      <c r="B16" s="29">
        <v>10</v>
      </c>
      <c r="C16" s="162"/>
      <c r="D16" s="33">
        <v>0</v>
      </c>
      <c r="E16" s="33"/>
      <c r="F16" s="33">
        <v>0</v>
      </c>
      <c r="G16" s="188"/>
      <c r="H16" s="189">
        <v>-3625780</v>
      </c>
      <c r="I16" s="188"/>
      <c r="J16" s="189">
        <v>0</v>
      </c>
      <c r="M16" s="172"/>
      <c r="N16" s="172"/>
      <c r="O16" s="172"/>
      <c r="P16" s="172"/>
    </row>
    <row r="17" spans="1:16" customFormat="1" ht="21.75" customHeight="1" x14ac:dyDescent="0.65">
      <c r="A17" s="162" t="s">
        <v>193</v>
      </c>
      <c r="B17" s="29"/>
      <c r="C17" s="162"/>
      <c r="D17" s="33">
        <v>0</v>
      </c>
      <c r="E17" s="33"/>
      <c r="F17" s="33">
        <v>-74500</v>
      </c>
      <c r="G17" s="188"/>
      <c r="H17" s="33">
        <v>0</v>
      </c>
      <c r="I17" s="188"/>
      <c r="J17" s="33">
        <v>0</v>
      </c>
      <c r="M17" s="172"/>
      <c r="N17" s="172"/>
      <c r="O17" s="172"/>
      <c r="P17" s="172"/>
    </row>
    <row r="18" spans="1:16" customFormat="1" ht="21.75" customHeight="1" x14ac:dyDescent="0.65">
      <c r="A18" s="162" t="s">
        <v>194</v>
      </c>
      <c r="B18" s="29"/>
      <c r="C18" s="162"/>
      <c r="D18" s="33">
        <v>150000</v>
      </c>
      <c r="E18" s="33"/>
      <c r="F18" s="33">
        <v>1240400</v>
      </c>
      <c r="G18" s="31"/>
      <c r="H18" s="33">
        <v>0</v>
      </c>
      <c r="I18" s="31"/>
      <c r="J18" s="33">
        <v>0</v>
      </c>
      <c r="M18" s="172"/>
      <c r="N18" s="172"/>
      <c r="O18" s="172"/>
      <c r="P18" s="172"/>
    </row>
    <row r="19" spans="1:16" customFormat="1" ht="21.75" customHeight="1" x14ac:dyDescent="0.65">
      <c r="A19" s="162" t="s">
        <v>195</v>
      </c>
      <c r="B19" s="29"/>
      <c r="C19" s="162"/>
      <c r="D19" s="33">
        <v>-423680</v>
      </c>
      <c r="E19" s="33"/>
      <c r="F19" s="33">
        <v>0</v>
      </c>
      <c r="G19" s="33"/>
      <c r="H19" s="33">
        <v>0</v>
      </c>
      <c r="I19" s="33"/>
      <c r="J19" s="33">
        <v>0</v>
      </c>
      <c r="M19" s="172"/>
      <c r="N19" s="172"/>
      <c r="O19" s="172"/>
      <c r="P19" s="172"/>
    </row>
    <row r="20" spans="1:16" customFormat="1" ht="21.75" customHeight="1" x14ac:dyDescent="0.65">
      <c r="A20" s="162" t="s">
        <v>199</v>
      </c>
      <c r="B20" s="29"/>
      <c r="C20" s="162"/>
      <c r="D20" s="33">
        <v>0</v>
      </c>
      <c r="E20" s="68"/>
      <c r="F20" s="33">
        <v>822698</v>
      </c>
      <c r="G20" s="68"/>
      <c r="H20" s="33">
        <v>0</v>
      </c>
      <c r="I20" s="68"/>
      <c r="J20" s="33">
        <v>0</v>
      </c>
      <c r="M20" s="172"/>
      <c r="N20" s="172"/>
      <c r="O20" s="172"/>
      <c r="P20" s="172"/>
    </row>
    <row r="21" spans="1:16" customFormat="1" ht="21.75" customHeight="1" x14ac:dyDescent="0.65">
      <c r="A21" s="162" t="s">
        <v>211</v>
      </c>
      <c r="B21" s="29"/>
      <c r="C21" s="162"/>
      <c r="D21" s="33">
        <v>-719</v>
      </c>
      <c r="E21" s="33"/>
      <c r="F21" s="33">
        <v>-190</v>
      </c>
      <c r="G21" s="188"/>
      <c r="H21" s="33">
        <v>-7093677</v>
      </c>
      <c r="I21" s="188"/>
      <c r="J21" s="190">
        <v>605008</v>
      </c>
      <c r="M21" s="172"/>
      <c r="N21" s="172"/>
      <c r="O21" s="172"/>
      <c r="P21" s="172"/>
    </row>
    <row r="22" spans="1:16" customFormat="1" ht="21.75" customHeight="1" x14ac:dyDescent="0.65">
      <c r="A22" s="162" t="s">
        <v>200</v>
      </c>
      <c r="B22" s="29"/>
      <c r="C22" s="162"/>
      <c r="D22" s="33">
        <v>0</v>
      </c>
      <c r="E22" s="33"/>
      <c r="F22" s="33">
        <v>0</v>
      </c>
      <c r="G22" s="188"/>
      <c r="H22" s="33">
        <v>247343</v>
      </c>
      <c r="I22" s="188"/>
      <c r="J22" s="33">
        <v>27700</v>
      </c>
      <c r="M22" s="172"/>
      <c r="N22" s="172"/>
      <c r="O22" s="172"/>
      <c r="P22" s="172"/>
    </row>
    <row r="23" spans="1:16" customFormat="1" ht="21.75" customHeight="1" x14ac:dyDescent="0.65">
      <c r="A23" s="162" t="s">
        <v>67</v>
      </c>
      <c r="B23" s="29"/>
      <c r="C23" s="162"/>
      <c r="D23" s="33">
        <v>0</v>
      </c>
      <c r="E23" s="33"/>
      <c r="F23" s="33">
        <v>0</v>
      </c>
      <c r="G23" s="188"/>
      <c r="H23" s="33">
        <v>-34945</v>
      </c>
      <c r="I23" s="188"/>
      <c r="J23" s="33">
        <v>-33550</v>
      </c>
      <c r="M23" s="172"/>
      <c r="N23" s="172"/>
      <c r="O23" s="172"/>
      <c r="P23" s="172"/>
    </row>
    <row r="24" spans="1:16" customFormat="1" ht="21.75" customHeight="1" x14ac:dyDescent="0.65">
      <c r="A24" s="162" t="s">
        <v>68</v>
      </c>
      <c r="B24" s="29"/>
      <c r="C24" s="162"/>
      <c r="D24" s="33">
        <v>59551</v>
      </c>
      <c r="E24" s="33"/>
      <c r="F24" s="187">
        <v>106449</v>
      </c>
      <c r="G24" s="188"/>
      <c r="H24" s="33">
        <v>476199</v>
      </c>
      <c r="I24" s="188"/>
      <c r="J24" s="190">
        <v>474094</v>
      </c>
      <c r="M24" s="172"/>
      <c r="N24" s="172"/>
      <c r="O24" s="172"/>
      <c r="P24" s="172"/>
    </row>
    <row r="25" spans="1:16" customFormat="1" ht="21.75" customHeight="1" x14ac:dyDescent="0.65">
      <c r="A25" s="162" t="s">
        <v>69</v>
      </c>
      <c r="B25" s="29"/>
      <c r="C25" s="162"/>
      <c r="D25" s="33">
        <v>75000</v>
      </c>
      <c r="E25" s="33"/>
      <c r="F25" s="191">
        <v>50000</v>
      </c>
      <c r="G25" s="188"/>
      <c r="H25" s="33">
        <v>5067938</v>
      </c>
      <c r="I25" s="188"/>
      <c r="J25" s="191">
        <v>50000</v>
      </c>
      <c r="M25" s="172"/>
      <c r="N25" s="172"/>
      <c r="O25" s="172"/>
      <c r="P25" s="172"/>
    </row>
    <row r="26" spans="1:16" customFormat="1" ht="21.75" customHeight="1" x14ac:dyDescent="0.7">
      <c r="A26" s="36" t="s">
        <v>246</v>
      </c>
      <c r="B26" s="24"/>
      <c r="C26" s="24"/>
      <c r="D26" s="69">
        <v>-4213306</v>
      </c>
      <c r="E26" s="67"/>
      <c r="F26" s="69">
        <v>-3224073</v>
      </c>
      <c r="G26" s="67"/>
      <c r="H26" s="69">
        <v>-5040957</v>
      </c>
      <c r="I26" s="67"/>
      <c r="J26" s="69">
        <v>1057230</v>
      </c>
      <c r="M26" s="172"/>
      <c r="N26" s="172"/>
      <c r="O26" s="172"/>
      <c r="P26" s="172"/>
    </row>
    <row r="27" spans="1:16" customFormat="1" ht="10" customHeight="1" x14ac:dyDescent="0.65">
      <c r="A27" s="70"/>
      <c r="B27" s="24"/>
      <c r="C27" s="24"/>
      <c r="D27" s="33"/>
      <c r="E27" s="33"/>
      <c r="F27" s="33"/>
      <c r="G27" s="33"/>
      <c r="H27" s="33"/>
      <c r="I27" s="33"/>
      <c r="J27" s="33"/>
      <c r="M27" s="172"/>
      <c r="N27" s="172"/>
      <c r="O27" s="172"/>
      <c r="P27" s="172"/>
    </row>
    <row r="28" spans="1:16" customFormat="1" ht="21.75" customHeight="1" x14ac:dyDescent="0.7">
      <c r="A28" s="28" t="s">
        <v>70</v>
      </c>
      <c r="B28" s="24"/>
      <c r="C28" s="24"/>
      <c r="D28" s="33"/>
      <c r="E28" s="33"/>
      <c r="F28" s="33"/>
      <c r="G28" s="33"/>
      <c r="H28" s="33"/>
      <c r="I28" s="33"/>
      <c r="J28" s="33"/>
      <c r="M28" s="172"/>
      <c r="N28" s="172"/>
      <c r="O28" s="172"/>
      <c r="P28" s="172"/>
    </row>
    <row r="29" spans="1:16" customFormat="1" ht="21.75" customHeight="1" x14ac:dyDescent="0.65">
      <c r="A29" s="162" t="s">
        <v>148</v>
      </c>
      <c r="B29" s="29"/>
      <c r="C29" s="162"/>
      <c r="D29" s="33">
        <v>4300669</v>
      </c>
      <c r="E29" s="33"/>
      <c r="F29" s="33">
        <v>745688</v>
      </c>
      <c r="G29" s="33"/>
      <c r="H29" s="33">
        <v>4217082</v>
      </c>
      <c r="I29" s="33"/>
      <c r="J29" s="190">
        <v>866454</v>
      </c>
      <c r="M29" s="172"/>
      <c r="N29" s="172"/>
      <c r="O29" s="172"/>
      <c r="P29" s="172"/>
    </row>
    <row r="30" spans="1:16" customFormat="1" ht="21.75" customHeight="1" x14ac:dyDescent="0.65">
      <c r="A30" s="162" t="s">
        <v>233</v>
      </c>
      <c r="B30" s="29"/>
      <c r="C30" s="162"/>
      <c r="D30" s="33">
        <v>0</v>
      </c>
      <c r="E30" s="33"/>
      <c r="F30" s="33">
        <v>101070</v>
      </c>
      <c r="G30" s="33"/>
      <c r="H30" s="33">
        <v>1767642</v>
      </c>
      <c r="I30" s="33"/>
      <c r="J30" s="190">
        <v>-25999</v>
      </c>
      <c r="M30" s="172"/>
      <c r="N30" s="172"/>
      <c r="O30" s="172"/>
      <c r="P30" s="172"/>
    </row>
    <row r="31" spans="1:16" customFormat="1" ht="21.75" customHeight="1" x14ac:dyDescent="0.65">
      <c r="A31" s="162" t="s">
        <v>71</v>
      </c>
      <c r="B31" s="29">
        <v>12</v>
      </c>
      <c r="C31" s="162"/>
      <c r="D31" s="33">
        <v>-24284</v>
      </c>
      <c r="E31" s="33"/>
      <c r="F31" s="33">
        <v>0</v>
      </c>
      <c r="G31" s="33"/>
      <c r="H31" s="33">
        <v>0</v>
      </c>
      <c r="I31" s="33"/>
      <c r="J31" s="189">
        <v>0</v>
      </c>
      <c r="M31" s="172"/>
      <c r="N31" s="172"/>
      <c r="O31" s="172"/>
      <c r="P31" s="172"/>
    </row>
    <row r="32" spans="1:16" customFormat="1" ht="21.75" customHeight="1" x14ac:dyDescent="0.65">
      <c r="A32" t="s">
        <v>72</v>
      </c>
      <c r="B32" s="29"/>
      <c r="C32" s="162"/>
      <c r="D32" s="33">
        <v>0</v>
      </c>
      <c r="E32" s="33"/>
      <c r="F32" s="33">
        <v>-3550000</v>
      </c>
      <c r="G32" s="33"/>
      <c r="H32" s="33">
        <v>0</v>
      </c>
      <c r="I32" s="33"/>
      <c r="J32" s="190">
        <v>-3550000</v>
      </c>
      <c r="M32" s="172"/>
      <c r="N32" s="172"/>
      <c r="O32" s="172"/>
      <c r="P32" s="172"/>
    </row>
    <row r="33" spans="1:16" customFormat="1" ht="21.75" customHeight="1" x14ac:dyDescent="0.65">
      <c r="A33" t="s">
        <v>73</v>
      </c>
      <c r="B33" s="29"/>
      <c r="C33" s="162"/>
      <c r="D33" s="33">
        <v>0</v>
      </c>
      <c r="E33" s="33"/>
      <c r="F33" s="33">
        <v>-26</v>
      </c>
      <c r="G33" s="33"/>
      <c r="H33" s="33">
        <v>0</v>
      </c>
      <c r="I33" s="33"/>
      <c r="J33" s="189">
        <v>-26</v>
      </c>
      <c r="M33" s="172"/>
      <c r="N33" s="172"/>
      <c r="O33" s="172"/>
      <c r="P33" s="172"/>
    </row>
    <row r="34" spans="1:16" customFormat="1" ht="21.75" customHeight="1" x14ac:dyDescent="0.65">
      <c r="A34" s="162" t="s">
        <v>74</v>
      </c>
      <c r="B34" s="29"/>
      <c r="C34" s="162"/>
      <c r="D34" s="33">
        <v>-452356</v>
      </c>
      <c r="E34" s="33"/>
      <c r="F34" s="33">
        <v>-521101</v>
      </c>
      <c r="G34" s="33"/>
      <c r="H34" s="33">
        <v>-385045</v>
      </c>
      <c r="I34" s="33"/>
      <c r="J34" s="190">
        <v>-429513</v>
      </c>
      <c r="M34" s="172"/>
      <c r="N34" s="172"/>
      <c r="O34" s="172"/>
      <c r="P34" s="172"/>
    </row>
    <row r="35" spans="1:16" customFormat="1" ht="21.75" customHeight="1" x14ac:dyDescent="0.65">
      <c r="A35" s="162" t="s">
        <v>75</v>
      </c>
      <c r="B35" s="29"/>
      <c r="C35" s="162"/>
      <c r="D35" s="33">
        <v>-104208</v>
      </c>
      <c r="E35" s="33"/>
      <c r="F35" s="33">
        <v>-144360</v>
      </c>
      <c r="G35" s="33"/>
      <c r="H35" s="33">
        <v>-25646</v>
      </c>
      <c r="I35" s="33"/>
      <c r="J35" s="190">
        <v>-26102</v>
      </c>
      <c r="M35" s="172"/>
      <c r="N35" s="172"/>
      <c r="O35" s="172"/>
      <c r="P35" s="172"/>
    </row>
    <row r="36" spans="1:16" customFormat="1" ht="21.75" customHeight="1" x14ac:dyDescent="0.65">
      <c r="A36" s="162" t="s">
        <v>76</v>
      </c>
      <c r="B36" s="29"/>
      <c r="C36" s="162"/>
      <c r="D36" s="33">
        <v>0</v>
      </c>
      <c r="E36" s="33"/>
      <c r="F36" s="33">
        <v>-75616</v>
      </c>
      <c r="G36" s="33"/>
      <c r="H36" s="33">
        <v>0</v>
      </c>
      <c r="I36" s="33"/>
      <c r="J36" s="192">
        <v>-75616</v>
      </c>
      <c r="M36" s="172"/>
      <c r="N36" s="172"/>
      <c r="O36" s="172"/>
      <c r="P36" s="172"/>
    </row>
    <row r="37" spans="1:16" customFormat="1" ht="21.75" customHeight="1" x14ac:dyDescent="0.65">
      <c r="A37" s="162" t="s">
        <v>77</v>
      </c>
      <c r="B37" s="29"/>
      <c r="C37" s="162"/>
      <c r="D37" s="33">
        <v>-22</v>
      </c>
      <c r="E37" s="33"/>
      <c r="F37" s="190">
        <v>-33</v>
      </c>
      <c r="G37" s="33"/>
      <c r="H37" s="33">
        <v>-22</v>
      </c>
      <c r="I37" s="33"/>
      <c r="J37" s="190">
        <v>-33</v>
      </c>
      <c r="M37" s="172"/>
      <c r="N37" s="172"/>
      <c r="O37" s="172"/>
      <c r="P37" s="172"/>
    </row>
    <row r="38" spans="1:16" customFormat="1" ht="21.75" customHeight="1" x14ac:dyDescent="0.65">
      <c r="A38" s="162" t="s">
        <v>171</v>
      </c>
      <c r="B38" s="29"/>
      <c r="C38" s="162"/>
      <c r="D38" s="33">
        <v>-17064</v>
      </c>
      <c r="E38" s="33"/>
      <c r="F38" s="190">
        <v>-57550</v>
      </c>
      <c r="G38" s="33"/>
      <c r="H38" s="33">
        <v>0</v>
      </c>
      <c r="I38" s="33"/>
      <c r="J38" s="189">
        <v>0</v>
      </c>
      <c r="M38" s="172"/>
      <c r="N38" s="172"/>
      <c r="O38" s="172"/>
      <c r="P38" s="172"/>
    </row>
    <row r="39" spans="1:16" customFormat="1" ht="21.75" customHeight="1" x14ac:dyDescent="0.65">
      <c r="A39" s="162" t="s">
        <v>78</v>
      </c>
      <c r="B39" s="29">
        <v>13</v>
      </c>
      <c r="C39" s="162"/>
      <c r="D39" s="58">
        <v>-1782678</v>
      </c>
      <c r="E39" s="33"/>
      <c r="F39" s="193">
        <v>-1235747</v>
      </c>
      <c r="G39" s="33"/>
      <c r="H39" s="58">
        <v>-1782678</v>
      </c>
      <c r="I39" s="33"/>
      <c r="J39" s="193">
        <v>-1235747</v>
      </c>
      <c r="M39" s="172"/>
      <c r="N39" s="172"/>
      <c r="O39" s="172"/>
      <c r="P39" s="172"/>
    </row>
    <row r="40" spans="1:16" customFormat="1" ht="21.75" customHeight="1" x14ac:dyDescent="0.7">
      <c r="A40" s="36" t="s">
        <v>243</v>
      </c>
      <c r="B40" s="29"/>
      <c r="C40" s="24"/>
      <c r="D40" s="66">
        <v>1920057</v>
      </c>
      <c r="E40" s="67"/>
      <c r="F40" s="66">
        <v>-4737675</v>
      </c>
      <c r="G40" s="67"/>
      <c r="H40" s="66">
        <v>3791333</v>
      </c>
      <c r="I40" s="67"/>
      <c r="J40" s="66">
        <v>-4476582</v>
      </c>
      <c r="M40" s="172"/>
      <c r="N40" s="172"/>
      <c r="O40" s="172"/>
      <c r="P40" s="172"/>
    </row>
    <row r="41" spans="1:16" customFormat="1" ht="10" customHeight="1" x14ac:dyDescent="0.65">
      <c r="A41" s="70"/>
      <c r="B41" s="29"/>
      <c r="C41" s="24"/>
      <c r="D41" s="71"/>
      <c r="E41" s="71"/>
      <c r="F41" s="71"/>
      <c r="G41" s="71"/>
      <c r="H41" s="71"/>
      <c r="I41" s="71"/>
      <c r="J41" s="71"/>
      <c r="M41" s="172"/>
      <c r="N41" s="172"/>
      <c r="O41" s="172"/>
      <c r="P41" s="172"/>
    </row>
    <row r="42" spans="1:16" customFormat="1" ht="21.75" hidden="1" customHeight="1" x14ac:dyDescent="0.7">
      <c r="A42" s="36"/>
      <c r="B42" s="29"/>
      <c r="C42" s="23"/>
      <c r="D42" s="67"/>
      <c r="E42" s="73"/>
      <c r="F42" s="67"/>
      <c r="G42" s="67"/>
      <c r="H42" s="67"/>
      <c r="I42" s="67"/>
      <c r="J42" s="67"/>
      <c r="M42" s="172"/>
      <c r="N42" s="172"/>
      <c r="O42" s="172"/>
      <c r="P42" s="172"/>
    </row>
    <row r="43" spans="1:16" customFormat="1" ht="21.75" hidden="1" customHeight="1" x14ac:dyDescent="0.65">
      <c r="A43" s="30"/>
      <c r="B43" s="29"/>
      <c r="C43" s="24"/>
      <c r="D43" s="33"/>
      <c r="E43" s="71"/>
      <c r="F43" s="6"/>
      <c r="G43" s="33"/>
      <c r="H43" s="33"/>
      <c r="I43" s="33"/>
      <c r="J43" s="33"/>
      <c r="M43" s="172"/>
      <c r="N43" s="172"/>
      <c r="O43" s="172"/>
      <c r="P43" s="172"/>
    </row>
    <row r="44" spans="1:16" customFormat="1" ht="21.75" hidden="1" customHeight="1" x14ac:dyDescent="0.65">
      <c r="A44" s="30"/>
      <c r="B44" s="29"/>
      <c r="C44" s="24"/>
      <c r="D44" s="33"/>
      <c r="E44" s="71"/>
      <c r="F44" s="33"/>
      <c r="G44" s="33"/>
      <c r="H44" s="33"/>
      <c r="I44" s="33"/>
      <c r="J44" s="33"/>
      <c r="M44" s="172"/>
      <c r="N44" s="172"/>
      <c r="O44" s="172"/>
      <c r="P44" s="172"/>
    </row>
    <row r="45" spans="1:16" customFormat="1" ht="21.75" hidden="1" customHeight="1" x14ac:dyDescent="0.7">
      <c r="A45" s="36"/>
      <c r="B45" s="29"/>
      <c r="C45" s="24"/>
      <c r="D45" s="67"/>
      <c r="E45" s="71"/>
      <c r="F45" s="67"/>
      <c r="G45" s="33"/>
      <c r="H45" s="67"/>
      <c r="I45" s="33"/>
      <c r="J45" s="67"/>
      <c r="M45" s="172"/>
      <c r="N45" s="172"/>
      <c r="O45" s="172"/>
      <c r="P45" s="172"/>
    </row>
    <row r="46" spans="1:16" customFormat="1" ht="21.75" hidden="1" customHeight="1" x14ac:dyDescent="0.7">
      <c r="A46" s="36"/>
      <c r="B46" s="29"/>
      <c r="C46" s="24"/>
      <c r="D46" s="67"/>
      <c r="E46" s="71"/>
      <c r="F46" s="67"/>
      <c r="G46" s="33"/>
      <c r="H46" s="67"/>
      <c r="I46" s="33"/>
      <c r="J46" s="67"/>
      <c r="M46" s="172"/>
      <c r="N46" s="172"/>
      <c r="O46" s="172"/>
      <c r="P46" s="172"/>
    </row>
    <row r="47" spans="1:16" customFormat="1" ht="21.75" hidden="1" customHeight="1" x14ac:dyDescent="0.7">
      <c r="A47" s="18" t="s">
        <v>0</v>
      </c>
      <c r="B47" s="29"/>
      <c r="C47" s="24"/>
      <c r="D47" s="29"/>
      <c r="E47" s="29"/>
      <c r="F47" s="75"/>
      <c r="G47" s="75"/>
      <c r="H47" s="75"/>
      <c r="I47" s="75"/>
      <c r="J47" s="75"/>
      <c r="M47" s="172"/>
      <c r="N47" s="172"/>
      <c r="O47" s="172"/>
      <c r="P47" s="172"/>
    </row>
    <row r="48" spans="1:16" customFormat="1" ht="21.75" hidden="1" customHeight="1" x14ac:dyDescent="0.7">
      <c r="A48" s="63" t="s">
        <v>65</v>
      </c>
      <c r="B48" s="29"/>
      <c r="C48" s="24"/>
      <c r="D48" s="29"/>
      <c r="E48" s="29"/>
      <c r="F48" s="75"/>
      <c r="G48" s="75"/>
      <c r="H48" s="75"/>
      <c r="I48" s="75"/>
      <c r="J48" s="75"/>
      <c r="M48" s="172"/>
      <c r="N48" s="172"/>
      <c r="O48" s="172"/>
      <c r="P48" s="172"/>
    </row>
    <row r="49" spans="1:16" customFormat="1" ht="21.75" hidden="1" customHeight="1" x14ac:dyDescent="0.65">
      <c r="A49" s="30"/>
      <c r="B49" s="29"/>
      <c r="C49" s="24"/>
      <c r="D49" s="29"/>
      <c r="E49" s="29"/>
      <c r="F49" s="75"/>
      <c r="G49" s="75"/>
      <c r="H49" s="75"/>
      <c r="I49" s="75"/>
      <c r="J49" s="75"/>
      <c r="M49" s="170"/>
      <c r="N49" s="170"/>
      <c r="O49" s="170"/>
      <c r="P49" s="170"/>
    </row>
    <row r="50" spans="1:16" customFormat="1" ht="21.75" hidden="1" customHeight="1" x14ac:dyDescent="0.7">
      <c r="A50" s="30"/>
      <c r="B50" s="24"/>
      <c r="C50" s="24"/>
      <c r="D50" s="235" t="s">
        <v>1</v>
      </c>
      <c r="E50" s="235"/>
      <c r="F50" s="235"/>
      <c r="G50" s="23"/>
      <c r="H50" s="235" t="s">
        <v>160</v>
      </c>
      <c r="I50" s="235"/>
      <c r="J50" s="235"/>
      <c r="M50" s="170"/>
      <c r="N50" s="170"/>
      <c r="O50" s="170"/>
      <c r="P50" s="170"/>
    </row>
    <row r="51" spans="1:16" customFormat="1" ht="21.75" hidden="1" customHeight="1" x14ac:dyDescent="0.7">
      <c r="A51" s="30"/>
      <c r="B51" s="24"/>
      <c r="C51" s="24"/>
      <c r="D51" s="237" t="s">
        <v>54</v>
      </c>
      <c r="E51" s="238"/>
      <c r="F51" s="238"/>
      <c r="G51" s="23"/>
      <c r="H51" s="237" t="s">
        <v>54</v>
      </c>
      <c r="I51" s="238"/>
      <c r="J51" s="238"/>
      <c r="M51" s="170"/>
      <c r="N51" s="170"/>
      <c r="O51" s="170"/>
      <c r="P51" s="170"/>
    </row>
    <row r="52" spans="1:16" customFormat="1" ht="21.75" hidden="1" customHeight="1" x14ac:dyDescent="0.7">
      <c r="A52" s="30"/>
      <c r="B52" s="24"/>
      <c r="C52" s="24"/>
      <c r="D52" s="237" t="s">
        <v>202</v>
      </c>
      <c r="E52" s="237"/>
      <c r="F52" s="237"/>
      <c r="G52" s="23"/>
      <c r="H52" s="237" t="s">
        <v>202</v>
      </c>
      <c r="I52" s="237"/>
      <c r="J52" s="237"/>
      <c r="M52" s="170"/>
      <c r="N52" s="170"/>
      <c r="O52" s="170"/>
      <c r="P52" s="170"/>
    </row>
    <row r="53" spans="1:16" customFormat="1" ht="21.75" hidden="1" customHeight="1" x14ac:dyDescent="0.65">
      <c r="A53" s="30"/>
      <c r="B53" s="29" t="s">
        <v>5</v>
      </c>
      <c r="C53" s="29"/>
      <c r="D53" s="24">
        <v>2568</v>
      </c>
      <c r="E53" s="24"/>
      <c r="F53" s="24">
        <v>2567</v>
      </c>
      <c r="G53" s="24"/>
      <c r="H53" s="24">
        <v>2568</v>
      </c>
      <c r="I53" s="24"/>
      <c r="J53" s="24">
        <v>2567</v>
      </c>
      <c r="M53" s="170"/>
      <c r="N53" s="170"/>
      <c r="O53" s="170"/>
      <c r="P53" s="170"/>
    </row>
    <row r="54" spans="1:16" customFormat="1" ht="21.75" hidden="1" customHeight="1" x14ac:dyDescent="0.65">
      <c r="A54" s="30"/>
      <c r="B54" s="24"/>
      <c r="C54" s="24"/>
      <c r="D54" s="236" t="s">
        <v>7</v>
      </c>
      <c r="E54" s="236"/>
      <c r="F54" s="236"/>
      <c r="G54" s="236"/>
      <c r="H54" s="236"/>
      <c r="I54" s="236"/>
      <c r="J54" s="236"/>
      <c r="M54" s="170"/>
      <c r="N54" s="170"/>
      <c r="O54" s="170"/>
      <c r="P54" s="170"/>
    </row>
    <row r="55" spans="1:16" customFormat="1" ht="21.75" customHeight="1" x14ac:dyDescent="0.7">
      <c r="A55" s="36" t="s">
        <v>201</v>
      </c>
      <c r="B55" s="29"/>
      <c r="C55" s="23"/>
      <c r="D55" s="67">
        <v>-2044771</v>
      </c>
      <c r="E55" s="73"/>
      <c r="F55" s="67">
        <v>-6647012</v>
      </c>
      <c r="G55" s="67"/>
      <c r="H55" s="67">
        <v>-570112</v>
      </c>
      <c r="I55" s="67"/>
      <c r="J55" s="67">
        <v>-3681921</v>
      </c>
      <c r="M55" s="172"/>
      <c r="N55" s="172"/>
      <c r="O55" s="172"/>
      <c r="P55" s="172"/>
    </row>
    <row r="56" spans="1:16" customFormat="1" ht="21.75" customHeight="1" x14ac:dyDescent="0.65">
      <c r="A56" s="30" t="s">
        <v>149</v>
      </c>
      <c r="B56" s="29"/>
      <c r="C56" s="24"/>
      <c r="D56" s="33">
        <v>8280651</v>
      </c>
      <c r="E56" s="71"/>
      <c r="F56" s="6">
        <v>14233296</v>
      </c>
      <c r="G56" s="33"/>
      <c r="H56" s="33">
        <v>687840</v>
      </c>
      <c r="I56" s="33"/>
      <c r="J56" s="33">
        <v>3623269</v>
      </c>
      <c r="M56" s="172"/>
      <c r="N56" s="172"/>
      <c r="O56" s="172"/>
      <c r="P56" s="172"/>
    </row>
    <row r="57" spans="1:16" customFormat="1" ht="21.75" customHeight="1" x14ac:dyDescent="0.65">
      <c r="A57" s="30" t="s">
        <v>79</v>
      </c>
      <c r="B57" s="29"/>
      <c r="C57" s="24"/>
      <c r="D57" s="58">
        <v>81769</v>
      </c>
      <c r="E57" s="71"/>
      <c r="F57" s="58">
        <v>120930</v>
      </c>
      <c r="G57" s="33"/>
      <c r="H57" s="58">
        <v>135</v>
      </c>
      <c r="I57" s="33"/>
      <c r="J57" s="58">
        <v>119</v>
      </c>
      <c r="M57" s="172"/>
      <c r="N57" s="172"/>
      <c r="O57" s="172"/>
      <c r="P57" s="172"/>
    </row>
    <row r="58" spans="1:16" customFormat="1" ht="21.75" customHeight="1" thickBot="1" x14ac:dyDescent="0.75">
      <c r="A58" s="36" t="s">
        <v>212</v>
      </c>
      <c r="B58" s="29"/>
      <c r="C58" s="24"/>
      <c r="D58" s="74">
        <v>6317649</v>
      </c>
      <c r="E58" s="71"/>
      <c r="F58" s="74">
        <v>7707214</v>
      </c>
      <c r="G58" s="33"/>
      <c r="H58" s="74">
        <v>117863</v>
      </c>
      <c r="I58" s="33"/>
      <c r="J58" s="74">
        <v>-58533</v>
      </c>
      <c r="M58" s="172"/>
      <c r="N58" s="172"/>
      <c r="O58" s="172"/>
      <c r="P58" s="172"/>
    </row>
    <row r="59" spans="1:16" customFormat="1" ht="21.75" customHeight="1" thickTop="1" x14ac:dyDescent="0.7">
      <c r="A59" s="36"/>
      <c r="B59" s="29"/>
      <c r="C59" s="24"/>
      <c r="D59" s="67"/>
      <c r="E59" s="71"/>
      <c r="F59" s="67"/>
      <c r="G59" s="33"/>
      <c r="H59" s="67"/>
      <c r="I59" s="33"/>
      <c r="J59" s="67"/>
      <c r="M59" s="172"/>
      <c r="N59" s="172"/>
      <c r="O59" s="172"/>
      <c r="P59" s="172"/>
    </row>
    <row r="60" spans="1:16" customFormat="1" ht="21.75" customHeight="1" x14ac:dyDescent="0.7">
      <c r="A60" s="36"/>
      <c r="B60" s="29"/>
      <c r="C60" s="24"/>
      <c r="D60" s="67"/>
      <c r="E60" s="71"/>
      <c r="F60" s="67"/>
      <c r="G60" s="33"/>
      <c r="H60" s="67"/>
      <c r="I60" s="33"/>
      <c r="J60" s="67"/>
      <c r="M60" s="172"/>
      <c r="N60" s="172"/>
      <c r="O60" s="172"/>
      <c r="P60" s="172"/>
    </row>
    <row r="61" spans="1:16" customFormat="1" ht="21.75" customHeight="1" x14ac:dyDescent="0.7">
      <c r="A61" s="36"/>
      <c r="B61" s="29"/>
      <c r="C61" s="24"/>
      <c r="D61" s="67"/>
      <c r="E61" s="71"/>
      <c r="F61" s="67"/>
      <c r="G61" s="33"/>
      <c r="H61" s="67"/>
      <c r="I61" s="33"/>
      <c r="J61" s="67"/>
      <c r="M61" s="172"/>
      <c r="N61" s="172"/>
      <c r="O61" s="172"/>
      <c r="P61" s="172"/>
    </row>
    <row r="62" spans="1:16" customFormat="1" ht="21.75" customHeight="1" x14ac:dyDescent="0.7">
      <c r="A62" s="36"/>
      <c r="B62" s="29"/>
      <c r="C62" s="24"/>
      <c r="D62" s="67"/>
      <c r="E62" s="71"/>
      <c r="F62" s="67"/>
      <c r="G62" s="33"/>
      <c r="H62" s="67"/>
      <c r="I62" s="33"/>
      <c r="J62" s="67"/>
      <c r="M62" s="172"/>
      <c r="N62" s="172"/>
      <c r="O62" s="172"/>
      <c r="P62" s="172"/>
    </row>
    <row r="63" spans="1:16" customFormat="1" ht="21.75" customHeight="1" x14ac:dyDescent="0.7">
      <c r="A63" s="36"/>
      <c r="B63" s="29"/>
      <c r="C63" s="24"/>
      <c r="D63" s="67"/>
      <c r="E63" s="71"/>
      <c r="F63" s="67"/>
      <c r="G63" s="33"/>
      <c r="H63" s="67"/>
      <c r="I63" s="33"/>
      <c r="J63" s="67"/>
      <c r="M63" s="172"/>
      <c r="N63" s="172"/>
      <c r="O63" s="172"/>
      <c r="P63" s="172"/>
    </row>
    <row r="64" spans="1:16" customFormat="1" ht="21.75" customHeight="1" x14ac:dyDescent="0.7">
      <c r="A64" s="36"/>
      <c r="B64" s="29"/>
      <c r="C64" s="24"/>
      <c r="D64" s="67"/>
      <c r="E64" s="71"/>
      <c r="F64" s="67"/>
      <c r="G64" s="33"/>
      <c r="H64" s="67"/>
      <c r="I64" s="33"/>
      <c r="J64" s="67"/>
      <c r="M64" s="172"/>
      <c r="N64" s="172"/>
      <c r="O64" s="172"/>
      <c r="P64" s="172"/>
    </row>
    <row r="65" spans="1:16" s="61" customFormat="1" ht="21.75" customHeight="1" x14ac:dyDescent="0.7">
      <c r="A65" s="18" t="s">
        <v>0</v>
      </c>
      <c r="D65" s="62"/>
      <c r="J65" s="62"/>
      <c r="M65" s="194"/>
      <c r="N65" s="194"/>
      <c r="O65" s="194"/>
      <c r="P65" s="194"/>
    </row>
    <row r="66" spans="1:16" s="61" customFormat="1" ht="21.75" customHeight="1" x14ac:dyDescent="0.7">
      <c r="A66" s="63" t="s">
        <v>65</v>
      </c>
      <c r="D66" s="62"/>
      <c r="J66" s="62"/>
      <c r="M66" s="194"/>
      <c r="N66" s="194"/>
      <c r="O66" s="194"/>
      <c r="P66" s="194"/>
    </row>
    <row r="67" spans="1:16" customFormat="1" ht="21.75" customHeight="1" x14ac:dyDescent="0.7">
      <c r="A67" s="64"/>
      <c r="D67" s="65"/>
      <c r="J67" s="65"/>
      <c r="M67" s="170"/>
      <c r="N67" s="170"/>
      <c r="O67" s="170"/>
      <c r="P67" s="170"/>
    </row>
    <row r="68" spans="1:16" customFormat="1" ht="21.75" customHeight="1" x14ac:dyDescent="0.7">
      <c r="B68" s="24"/>
      <c r="C68" s="24"/>
      <c r="D68" s="235" t="s">
        <v>1</v>
      </c>
      <c r="E68" s="235"/>
      <c r="F68" s="235"/>
      <c r="G68" s="23"/>
      <c r="H68" s="235" t="s">
        <v>160</v>
      </c>
      <c r="I68" s="235"/>
      <c r="J68" s="235"/>
      <c r="M68" s="170"/>
      <c r="N68" s="170"/>
      <c r="O68" s="170"/>
      <c r="P68" s="170"/>
    </row>
    <row r="69" spans="1:16" customFormat="1" ht="21.75" customHeight="1" x14ac:dyDescent="0.7">
      <c r="B69" s="24"/>
      <c r="C69" s="24"/>
      <c r="D69" s="237" t="s">
        <v>54</v>
      </c>
      <c r="E69" s="238"/>
      <c r="F69" s="238"/>
      <c r="G69" s="23"/>
      <c r="H69" s="237" t="s">
        <v>54</v>
      </c>
      <c r="I69" s="238"/>
      <c r="J69" s="238"/>
      <c r="M69" s="170"/>
      <c r="N69" s="170"/>
      <c r="O69" s="170"/>
      <c r="P69" s="170"/>
    </row>
    <row r="70" spans="1:16" customFormat="1" ht="21.75" customHeight="1" x14ac:dyDescent="0.7">
      <c r="B70" s="24"/>
      <c r="C70" s="24"/>
      <c r="D70" s="237" t="s">
        <v>202</v>
      </c>
      <c r="E70" s="237"/>
      <c r="F70" s="237"/>
      <c r="G70" s="23"/>
      <c r="H70" s="237" t="s">
        <v>202</v>
      </c>
      <c r="I70" s="237"/>
      <c r="J70" s="237"/>
      <c r="M70" s="170"/>
      <c r="N70" s="170"/>
      <c r="O70" s="170"/>
      <c r="P70" s="170"/>
    </row>
    <row r="71" spans="1:16" customFormat="1" ht="21.75" customHeight="1" x14ac:dyDescent="0.65">
      <c r="B71" s="29" t="s">
        <v>5</v>
      </c>
      <c r="C71" s="29"/>
      <c r="D71" s="24">
        <v>2568</v>
      </c>
      <c r="E71" s="24"/>
      <c r="F71" s="24">
        <v>2567</v>
      </c>
      <c r="G71" s="24"/>
      <c r="H71" s="24">
        <v>2568</v>
      </c>
      <c r="I71" s="24"/>
      <c r="J71" s="24">
        <v>2567</v>
      </c>
      <c r="M71" s="170"/>
      <c r="N71" s="170"/>
      <c r="O71" s="170"/>
      <c r="P71" s="170"/>
    </row>
    <row r="72" spans="1:16" customFormat="1" ht="21.75" customHeight="1" x14ac:dyDescent="0.65">
      <c r="B72" s="24"/>
      <c r="C72" s="24"/>
      <c r="D72" s="236" t="s">
        <v>7</v>
      </c>
      <c r="E72" s="236"/>
      <c r="F72" s="236"/>
      <c r="G72" s="236"/>
      <c r="H72" s="236"/>
      <c r="I72" s="236"/>
      <c r="J72" s="236"/>
      <c r="M72" s="170"/>
      <c r="N72" s="170"/>
      <c r="O72" s="170"/>
      <c r="P72" s="170"/>
    </row>
    <row r="73" spans="1:16" customFormat="1" ht="21.75" customHeight="1" x14ac:dyDescent="0.7">
      <c r="A73" s="76" t="s">
        <v>165</v>
      </c>
      <c r="B73" s="29"/>
      <c r="C73" s="20"/>
      <c r="D73" s="31"/>
      <c r="E73" s="77"/>
      <c r="F73" s="31"/>
      <c r="G73" s="29"/>
      <c r="H73" s="29"/>
      <c r="I73" s="29"/>
      <c r="J73" s="29"/>
      <c r="M73" s="170"/>
      <c r="N73" s="170"/>
      <c r="O73" s="170"/>
      <c r="P73" s="170"/>
    </row>
    <row r="74" spans="1:16" customFormat="1" ht="21.75" customHeight="1" x14ac:dyDescent="0.65">
      <c r="A74" s="78" t="s">
        <v>168</v>
      </c>
      <c r="B74" s="29"/>
      <c r="C74" s="20"/>
      <c r="D74" s="31"/>
      <c r="E74" s="77"/>
      <c r="F74" s="31"/>
      <c r="G74" s="29"/>
      <c r="H74" s="198"/>
      <c r="I74" s="198"/>
      <c r="J74" s="198"/>
      <c r="M74" s="170"/>
      <c r="N74" s="170"/>
      <c r="O74" s="170"/>
      <c r="P74" s="170"/>
    </row>
    <row r="75" spans="1:16" customFormat="1" ht="21.75" customHeight="1" x14ac:dyDescent="0.65">
      <c r="A75" s="79" t="s">
        <v>9</v>
      </c>
      <c r="B75" s="29"/>
      <c r="C75" s="20"/>
      <c r="D75" s="42">
        <v>6659461</v>
      </c>
      <c r="E75" s="42"/>
      <c r="F75" s="42">
        <v>8171959</v>
      </c>
      <c r="G75" s="71"/>
      <c r="H75" s="33">
        <v>117863</v>
      </c>
      <c r="I75" s="33"/>
      <c r="J75" s="33">
        <v>26534</v>
      </c>
      <c r="M75" s="170"/>
      <c r="N75" s="170"/>
      <c r="O75" s="170"/>
      <c r="P75" s="170"/>
    </row>
    <row r="76" spans="1:16" customFormat="1" ht="21.75" customHeight="1" x14ac:dyDescent="0.65">
      <c r="A76" s="79" t="s">
        <v>166</v>
      </c>
      <c r="B76" s="29"/>
      <c r="C76" s="20"/>
      <c r="D76" s="42">
        <v>-341812</v>
      </c>
      <c r="E76" s="42"/>
      <c r="F76" s="42">
        <v>-464745</v>
      </c>
      <c r="G76" s="71"/>
      <c r="H76" s="58">
        <v>0</v>
      </c>
      <c r="I76" s="33"/>
      <c r="J76" s="58">
        <v>-85067</v>
      </c>
      <c r="M76" s="170"/>
      <c r="N76" s="170"/>
      <c r="O76" s="170"/>
      <c r="P76" s="170"/>
    </row>
    <row r="77" spans="1:16" customFormat="1" ht="21.75" customHeight="1" thickBot="1" x14ac:dyDescent="0.75">
      <c r="A77" s="80" t="s">
        <v>167</v>
      </c>
      <c r="B77" s="72"/>
      <c r="C77" s="64"/>
      <c r="D77" s="81">
        <v>6317649</v>
      </c>
      <c r="E77" s="48"/>
      <c r="F77" s="81">
        <v>7707214</v>
      </c>
      <c r="G77" s="71"/>
      <c r="H77" s="81">
        <v>117863</v>
      </c>
      <c r="I77" s="71"/>
      <c r="J77" s="81">
        <v>-58533</v>
      </c>
      <c r="M77" s="170"/>
      <c r="N77" s="170"/>
      <c r="O77" s="170"/>
      <c r="P77" s="170"/>
    </row>
    <row r="78" spans="1:16" customFormat="1" ht="21.75" customHeight="1" thickTop="1" x14ac:dyDescent="0.65">
      <c r="A78" s="30"/>
      <c r="B78" s="24"/>
      <c r="C78" s="24"/>
      <c r="D78" s="71"/>
      <c r="E78" s="71"/>
      <c r="F78" s="71"/>
      <c r="G78" s="71"/>
      <c r="H78" s="71"/>
      <c r="I78" s="71"/>
      <c r="J78" s="71"/>
      <c r="M78" s="170"/>
      <c r="N78" s="170"/>
      <c r="O78" s="170"/>
      <c r="P78" s="170"/>
    </row>
    <row r="79" spans="1:16" customFormat="1" ht="21.75" customHeight="1" x14ac:dyDescent="0.7">
      <c r="A79" s="28" t="s">
        <v>80</v>
      </c>
      <c r="B79" s="29"/>
      <c r="C79" s="24"/>
      <c r="D79" s="71"/>
      <c r="E79" s="71"/>
      <c r="F79" s="71"/>
      <c r="G79" s="71"/>
      <c r="H79" s="71"/>
      <c r="I79" s="71"/>
      <c r="J79" s="71"/>
      <c r="M79" s="170"/>
      <c r="N79" s="170"/>
      <c r="O79" s="170"/>
      <c r="P79" s="170"/>
    </row>
    <row r="80" spans="1:16" s="20" customFormat="1" ht="21.75" customHeight="1" x14ac:dyDescent="0.65">
      <c r="A80" s="166" t="s">
        <v>81</v>
      </c>
      <c r="B80" s="166"/>
      <c r="C80" s="167"/>
      <c r="D80" s="163">
        <v>266160</v>
      </c>
      <c r="E80" s="71"/>
      <c r="F80" s="163">
        <v>231097</v>
      </c>
      <c r="G80" s="163"/>
      <c r="H80" s="163">
        <v>30162</v>
      </c>
      <c r="I80" s="163"/>
      <c r="J80" s="163">
        <v>25322</v>
      </c>
      <c r="M80" s="168"/>
      <c r="N80" s="168"/>
      <c r="O80" s="168"/>
      <c r="P80" s="168"/>
    </row>
    <row r="81" spans="1:16" s="20" customFormat="1" ht="21.75" customHeight="1" x14ac:dyDescent="0.65">
      <c r="A81" s="79" t="s">
        <v>82</v>
      </c>
      <c r="B81" s="167"/>
      <c r="C81" s="167"/>
      <c r="D81" s="163">
        <v>82224</v>
      </c>
      <c r="E81" s="164"/>
      <c r="F81" s="163">
        <v>170687</v>
      </c>
      <c r="G81" s="163"/>
      <c r="H81" s="163">
        <v>7494</v>
      </c>
      <c r="I81" s="163"/>
      <c r="J81" s="163">
        <v>159</v>
      </c>
      <c r="M81" s="168"/>
      <c r="N81" s="168"/>
      <c r="O81" s="168"/>
      <c r="P81" s="168"/>
    </row>
    <row r="82" spans="1:16" s="20" customFormat="1" ht="21.75" customHeight="1" x14ac:dyDescent="0.65">
      <c r="A82" s="162" t="s">
        <v>238</v>
      </c>
      <c r="B82" s="167"/>
      <c r="C82" s="167"/>
      <c r="M82" s="168"/>
      <c r="N82" s="168"/>
      <c r="O82" s="168"/>
      <c r="P82" s="168"/>
    </row>
    <row r="83" spans="1:16" s="20" customFormat="1" ht="21.75" customHeight="1" x14ac:dyDescent="0.65">
      <c r="A83" s="162" t="s">
        <v>234</v>
      </c>
      <c r="B83" s="167"/>
      <c r="C83" s="167"/>
      <c r="D83" s="165">
        <v>0</v>
      </c>
      <c r="E83" s="164"/>
      <c r="F83" s="163">
        <v>0</v>
      </c>
      <c r="G83" s="163"/>
      <c r="H83" s="163">
        <v>0</v>
      </c>
      <c r="I83" s="163"/>
      <c r="J83" s="163">
        <v>98526</v>
      </c>
      <c r="M83" s="168"/>
      <c r="N83" s="168"/>
      <c r="O83" s="168"/>
      <c r="P83" s="168"/>
    </row>
    <row r="84" spans="1:16" s="20" customFormat="1" ht="21.75" customHeight="1" x14ac:dyDescent="0.65">
      <c r="A84" s="162" t="s">
        <v>197</v>
      </c>
      <c r="B84" s="167"/>
      <c r="C84" s="167"/>
      <c r="D84" s="165"/>
      <c r="E84" s="164"/>
      <c r="F84" s="163"/>
      <c r="G84" s="163"/>
      <c r="H84" s="163"/>
      <c r="I84" s="163"/>
      <c r="J84" s="163"/>
      <c r="M84" s="168"/>
      <c r="N84" s="168"/>
      <c r="O84" s="168"/>
      <c r="P84" s="168"/>
    </row>
    <row r="85" spans="1:16" ht="21.75" customHeight="1" x14ac:dyDescent="0.65">
      <c r="A85" s="162" t="s">
        <v>198</v>
      </c>
      <c r="B85" s="202">
        <v>10</v>
      </c>
      <c r="D85" s="165">
        <v>0</v>
      </c>
      <c r="E85"/>
      <c r="F85" s="33">
        <v>0</v>
      </c>
      <c r="G85"/>
      <c r="H85" s="209">
        <v>1981532</v>
      </c>
      <c r="I85"/>
      <c r="J85" s="33">
        <v>15722043</v>
      </c>
    </row>
  </sheetData>
  <mergeCells count="21">
    <mergeCell ref="D72:J72"/>
    <mergeCell ref="D68:F68"/>
    <mergeCell ref="H68:J68"/>
    <mergeCell ref="D69:F69"/>
    <mergeCell ref="H69:J69"/>
    <mergeCell ref="D70:F70"/>
    <mergeCell ref="H70:J70"/>
    <mergeCell ref="D8:J8"/>
    <mergeCell ref="D4:F4"/>
    <mergeCell ref="H4:J4"/>
    <mergeCell ref="D5:F5"/>
    <mergeCell ref="H5:J5"/>
    <mergeCell ref="D6:F6"/>
    <mergeCell ref="H6:J6"/>
    <mergeCell ref="D54:J54"/>
    <mergeCell ref="D50:F50"/>
    <mergeCell ref="H50:J50"/>
    <mergeCell ref="D51:F51"/>
    <mergeCell ref="H51:J51"/>
    <mergeCell ref="D52:F52"/>
    <mergeCell ref="H52:J52"/>
  </mergeCells>
  <pageMargins left="0.8" right="0.8" top="0.48" bottom="0.4" header="0.5" footer="0.5"/>
  <pageSetup paperSize="9" scale="72" firstPageNumber="10" fitToWidth="0" fitToHeight="0" orientation="portrait" useFirstPageNumber="1" r:id="rId1"/>
  <headerFooter>
    <oddFooter xml:space="preserve">&amp;L 
หมายเหตุประกอบงบการเงินแบบย่อเป็นส่วนหนึ่งของงบการเงินระหว่างกาลนี้
&amp;C&amp;14
&amp;P
&amp;R
</oddFooter>
  </headerFooter>
  <rowBreaks count="1" manualBreakCount="1">
    <brk id="6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tasnipper xmlns="http://datasnipper" workbookId="c17b9e83-ccda-4a74-9ee9-3dcb2848491e" dataSnipperSheetDeleted="false" guid="c183cb1a-8583-4d85-8b2f-6461c0150694" revision="213">
  <settings xmlns="" guid="9c34629f-4e32-4290-8dc2-608cb00a9a03">
    <setting type="boolean" value="True" name="embed-documents" guid="09a8d1c4-486e-4b27-beb1-2e0318500745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9B314861-6FD8-4D08-9A03-241F0970FF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04A4C8-6818-463B-80B4-6DE54AF4FA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E8E2D8-27DD-445E-B7B4-C0DC47EE9739}">
  <ds:schemaRefs>
    <ds:schemaRef ds:uri="http://datasnipper"/>
    <ds:schemaRef ds:uri=""/>
  </ds:schemaRefs>
</ds:datastoreItem>
</file>

<file path=customXml/itemProps4.xml><?xml version="1.0" encoding="utf-8"?>
<ds:datastoreItem xmlns:ds="http://schemas.openxmlformats.org/officeDocument/2006/customXml" ds:itemID="{FBB92FC6-239F-466F-BE42-60F46658210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SH-Conso</vt:lpstr>
      <vt:lpstr>SH-Seperate</vt:lpstr>
      <vt:lpstr>CF</vt:lpstr>
      <vt:lpstr>BS!Print_Area</vt:lpstr>
      <vt:lpstr>CF!Print_Area</vt:lpstr>
      <vt:lpstr>PL!Print_Area</vt:lpstr>
      <vt:lpstr>'SH-Conso'!Print_Area</vt:lpstr>
      <vt:lpstr>'SH-Seperate'!Print_Area</vt:lpstr>
      <vt:lpstr>'SH-Conso'!Print_Titles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Paporn, Sensai</dc:creator>
  <cp:lastModifiedBy>Nuttaporn, Tammakitsirichok</cp:lastModifiedBy>
  <cp:lastPrinted>2025-04-29T11:07:47Z</cp:lastPrinted>
  <dcterms:created xsi:type="dcterms:W3CDTF">2024-03-14T09:59:19Z</dcterms:created>
  <dcterms:modified xsi:type="dcterms:W3CDTF">2025-05-09T02:38:26Z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