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tammakitsirichok\Desktop\TU\2025\Q1-2025\SET\"/>
    </mc:Choice>
  </mc:AlternateContent>
  <xr:revisionPtr revIDLastSave="0" documentId="13_ncr:1_{D51C8851-CE34-485B-8098-4C651DA0432B}" xr6:coauthVersionLast="47" xr6:coauthVersionMax="47" xr10:uidLastSave="{00000000-0000-0000-0000-000000000000}"/>
  <bookViews>
    <workbookView xWindow="-110" yWindow="-110" windowWidth="19420" windowHeight="10300" xr2:uid="{65681C75-A7E6-4704-B4EF-61D95045B9EE}"/>
  </bookViews>
  <sheets>
    <sheet name="BS" sheetId="1" r:id="rId1"/>
    <sheet name="PL 3M" sheetId="2" r:id="rId2"/>
    <sheet name="SH-Conso" sheetId="3" r:id="rId3"/>
    <sheet name="SH-Separate" sheetId="4" r:id="rId4"/>
    <sheet name="CF" sheetId="5" r:id="rId5"/>
  </sheets>
  <definedNames>
    <definedName name="_Hlk120336604" localSheetId="4">CF!#REF!</definedName>
    <definedName name="_xlnm.Print_Area" localSheetId="0">BS!$A$1:$J$106</definedName>
    <definedName name="_xlnm.Print_Area" localSheetId="4">CF!$A$1:$J$64</definedName>
    <definedName name="_xlnm.Print_Area" localSheetId="1">'PL 3M'!$A$1:$J$94</definedName>
    <definedName name="_xlnm.Print_Area" localSheetId="2">'SH-Conso'!$A$1:$AJ$46</definedName>
    <definedName name="_xlnm.Print_Area" localSheetId="3">'SH-Separate'!$A$1:$X$41</definedName>
    <definedName name="_xlnm.Print_Titles" localSheetId="4">CF!$1:$9</definedName>
    <definedName name="_xlnm.Print_Titles" localSheetId="2">'SH-Conso'!$1:$12</definedName>
    <definedName name="_xlnm.Print_Titles" localSheetId="3">'SH-Separate'!$1:$10</definedName>
    <definedName name="Z_957B2518_FCCF_4D93_8D92_DF7F8657355F_.wvu.PrintArea" localSheetId="0" hidden="1">BS!$A$1:$J$106</definedName>
    <definedName name="Z_957B2518_FCCF_4D93_8D92_DF7F8657355F_.wvu.PrintArea" localSheetId="4" hidden="1">CF!$A$1:$J$64</definedName>
    <definedName name="Z_957B2518_FCCF_4D93_8D92_DF7F8657355F_.wvu.PrintArea" localSheetId="1" hidden="1">'PL 3M'!$A$1:$J$94</definedName>
    <definedName name="Z_957B2518_FCCF_4D93_8D92_DF7F8657355F_.wvu.PrintArea" localSheetId="2" hidden="1">'SH-Conso'!$A$1:$AJ$46</definedName>
    <definedName name="Z_957B2518_FCCF_4D93_8D92_DF7F8657355F_.wvu.PrintArea" localSheetId="3" hidden="1">'SH-Separate'!$A$1:$X$41</definedName>
    <definedName name="Z_957B2518_FCCF_4D93_8D92_DF7F8657355F_.wvu.PrintTitles" localSheetId="4" hidden="1">CF!$1:$9</definedName>
    <definedName name="Z_957B2518_FCCF_4D93_8D92_DF7F8657355F_.wvu.PrintTitles" localSheetId="2" hidden="1">'SH-Conso'!$1:$12</definedName>
    <definedName name="Z_957B2518_FCCF_4D93_8D92_DF7F8657355F_.wvu.PrintTitles" localSheetId="3" hidden="1">'SH-Separate'!$1:$10</definedName>
    <definedName name="Z_957B2518_FCCF_4D93_8D92_DF7F8657355F_.wvu.Rows" localSheetId="1" hidden="1">'PL 3M'!$77:$94</definedName>
    <definedName name="Z_A18E7E02_4375_4CC2_9C41_868A5942655A_.wvu.PrintArea" localSheetId="0" hidden="1">BS!$A$1:$J$106</definedName>
    <definedName name="Z_A18E7E02_4375_4CC2_9C41_868A5942655A_.wvu.PrintArea" localSheetId="4" hidden="1">CF!$A$1:$J$64</definedName>
    <definedName name="Z_A18E7E02_4375_4CC2_9C41_868A5942655A_.wvu.PrintArea" localSheetId="1" hidden="1">'PL 3M'!$A$1:$J$94</definedName>
    <definedName name="Z_A18E7E02_4375_4CC2_9C41_868A5942655A_.wvu.PrintArea" localSheetId="2" hidden="1">'SH-Conso'!$A$1:$AJ$46</definedName>
    <definedName name="Z_A18E7E02_4375_4CC2_9C41_868A5942655A_.wvu.PrintArea" localSheetId="3" hidden="1">'SH-Separate'!$A$1:$X$41</definedName>
    <definedName name="Z_A18E7E02_4375_4CC2_9C41_868A5942655A_.wvu.PrintTitles" localSheetId="4" hidden="1">CF!$1:$9</definedName>
    <definedName name="Z_A18E7E02_4375_4CC2_9C41_868A5942655A_.wvu.PrintTitles" localSheetId="2" hidden="1">'SH-Conso'!$1:$12</definedName>
    <definedName name="Z_A18E7E02_4375_4CC2_9C41_868A5942655A_.wvu.PrintTitles" localSheetId="3" hidden="1">'SH-Separate'!$1:$10</definedName>
    <definedName name="Z_A18E7E02_4375_4CC2_9C41_868A5942655A_.wvu.Rows" localSheetId="1" hidden="1">'PL 3M'!$77:$94</definedName>
    <definedName name="Z_B7A2599C_37F6_47DC_BFA9_27C9862B0CA9_.wvu.PrintArea" localSheetId="0" hidden="1">BS!$A$1:$J$106</definedName>
    <definedName name="Z_B7A2599C_37F6_47DC_BFA9_27C9862B0CA9_.wvu.PrintArea" localSheetId="4" hidden="1">CF!$A$1:$J$64</definedName>
    <definedName name="Z_B7A2599C_37F6_47DC_BFA9_27C9862B0CA9_.wvu.PrintArea" localSheetId="1" hidden="1">'PL 3M'!$A$1:$J$94</definedName>
    <definedName name="Z_B7A2599C_37F6_47DC_BFA9_27C9862B0CA9_.wvu.PrintArea" localSheetId="2" hidden="1">'SH-Conso'!$A$1:$AJ$46</definedName>
    <definedName name="Z_B7A2599C_37F6_47DC_BFA9_27C9862B0CA9_.wvu.PrintArea" localSheetId="3" hidden="1">'SH-Separate'!$A$1:$X$41</definedName>
    <definedName name="Z_B7A2599C_37F6_47DC_BFA9_27C9862B0CA9_.wvu.Rows" localSheetId="1" hidden="1">'PL 3M'!$77:$94</definedName>
    <definedName name="Z_F00C1ABF_080F_4DD7_B200_74148E108723_.wvu.PrintArea" localSheetId="0" hidden="1">BS!$A$1:$J$106</definedName>
    <definedName name="Z_F00C1ABF_080F_4DD7_B200_74148E108723_.wvu.PrintArea" localSheetId="4" hidden="1">CF!$A$1:$J$64</definedName>
    <definedName name="Z_F00C1ABF_080F_4DD7_B200_74148E108723_.wvu.PrintArea" localSheetId="1" hidden="1">'PL 3M'!$A$1:$J$94</definedName>
    <definedName name="Z_F00C1ABF_080F_4DD7_B200_74148E108723_.wvu.PrintArea" localSheetId="2" hidden="1">'SH-Conso'!$A$1:$AJ$46</definedName>
    <definedName name="Z_F00C1ABF_080F_4DD7_B200_74148E108723_.wvu.PrintArea" localSheetId="3" hidden="1">'SH-Separate'!$A$1:$X$41</definedName>
    <definedName name="Z_F00C1ABF_080F_4DD7_B200_74148E108723_.wvu.PrintTitles" localSheetId="4" hidden="1">CF!$1:$9</definedName>
    <definedName name="Z_F00C1ABF_080F_4DD7_B200_74148E108723_.wvu.PrintTitles" localSheetId="2" hidden="1">'SH-Conso'!$1:$12</definedName>
    <definedName name="Z_F00C1ABF_080F_4DD7_B200_74148E108723_.wvu.PrintTitles" localSheetId="3" hidden="1">'SH-Separate'!$1:$10</definedName>
    <definedName name="Z_F00C1ABF_080F_4DD7_B200_74148E108723_.wvu.Rows" localSheetId="1" hidden="1">'PL 3M'!$77:$94</definedName>
    <definedName name="Z_F2822F70_EE64_41F9_B4F0_59586CA417A6_.wvu.PrintArea" localSheetId="0" hidden="1">BS!$A$1:$J$106</definedName>
    <definedName name="Z_F2822F70_EE64_41F9_B4F0_59586CA417A6_.wvu.PrintArea" localSheetId="4" hidden="1">CF!$A$1:$J$64</definedName>
    <definedName name="Z_F2822F70_EE64_41F9_B4F0_59586CA417A6_.wvu.PrintArea" localSheetId="1" hidden="1">'PL 3M'!$A$1:$J$94</definedName>
    <definedName name="Z_F2822F70_EE64_41F9_B4F0_59586CA417A6_.wvu.PrintArea" localSheetId="2" hidden="1">'SH-Conso'!$A$1:$AJ$46</definedName>
    <definedName name="Z_F2822F70_EE64_41F9_B4F0_59586CA417A6_.wvu.PrintArea" localSheetId="3" hidden="1">'SH-Separate'!$A$1:$X$41</definedName>
    <definedName name="Z_F2822F70_EE64_41F9_B4F0_59586CA417A6_.wvu.PrintTitles" localSheetId="4" hidden="1">CF!$1:$9</definedName>
    <definedName name="Z_F2822F70_EE64_41F9_B4F0_59586CA417A6_.wvu.PrintTitles" localSheetId="2" hidden="1">'SH-Conso'!$1:$12</definedName>
    <definedName name="Z_F2822F70_EE64_41F9_B4F0_59586CA417A6_.wvu.PrintTitles" localSheetId="3" hidden="1">'SH-Separate'!$1:$10</definedName>
    <definedName name="Z_F2822F70_EE64_41F9_B4F0_59586CA417A6_.wvu.Rows" localSheetId="1" hidden="1">'PL 3M'!$77:$94</definedName>
    <definedName name="Z_FB7A2E77_3930_4057_BC16_D87E726234A0_.wvu.PrintArea" localSheetId="0" hidden="1">BS!$A$1:$J$106</definedName>
    <definedName name="Z_FB7A2E77_3930_4057_BC16_D87E726234A0_.wvu.PrintArea" localSheetId="4" hidden="1">CF!$A$1:$J$64</definedName>
    <definedName name="Z_FB7A2E77_3930_4057_BC16_D87E726234A0_.wvu.PrintArea" localSheetId="1" hidden="1">'PL 3M'!$A$1:$J$94</definedName>
    <definedName name="Z_FB7A2E77_3930_4057_BC16_D87E726234A0_.wvu.PrintArea" localSheetId="2" hidden="1">'SH-Conso'!$A$1:$AJ$46</definedName>
    <definedName name="Z_FB7A2E77_3930_4057_BC16_D87E726234A0_.wvu.PrintArea" localSheetId="3" hidden="1">'SH-Separate'!$A$1:$X$41</definedName>
    <definedName name="Z_FB7A2E77_3930_4057_BC16_D87E726234A0_.wvu.Rows" localSheetId="1" hidden="1">'PL 3M'!$77:$94</definedName>
    <definedName name="Z_FFECFB46_6443_4DD5_BA22_CE1DC17495C9_.wvu.PrintArea" localSheetId="0" hidden="1">BS!$A$1:$J$106</definedName>
    <definedName name="Z_FFECFB46_6443_4DD5_BA22_CE1DC17495C9_.wvu.PrintArea" localSheetId="4" hidden="1">CF!$A$1:$J$64</definedName>
    <definedName name="Z_FFECFB46_6443_4DD5_BA22_CE1DC17495C9_.wvu.PrintArea" localSheetId="1" hidden="1">'PL 3M'!$A$1:$J$94</definedName>
    <definedName name="Z_FFECFB46_6443_4DD5_BA22_CE1DC17495C9_.wvu.PrintArea" localSheetId="2" hidden="1">'SH-Conso'!$A$1:$AJ$46</definedName>
    <definedName name="Z_FFECFB46_6443_4DD5_BA22_CE1DC17495C9_.wvu.PrintArea" localSheetId="3" hidden="1">'SH-Separate'!$A$1:$X$41</definedName>
    <definedName name="Z_FFECFB46_6443_4DD5_BA22_CE1DC17495C9_.wvu.PrintTitles" localSheetId="4" hidden="1">CF!$1:$9</definedName>
    <definedName name="Z_FFECFB46_6443_4DD5_BA22_CE1DC17495C9_.wvu.PrintTitles" localSheetId="2" hidden="1">'SH-Conso'!$1:$12</definedName>
    <definedName name="Z_FFECFB46_6443_4DD5_BA22_CE1DC17495C9_.wvu.PrintTitles" localSheetId="3" hidden="1">'SH-Separate'!$1:$10</definedName>
    <definedName name="Z_FFECFB46_6443_4DD5_BA22_CE1DC17495C9_.wvu.Rows" localSheetId="1" hidden="1">'PL 3M'!$77:$94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3" i="1" l="1"/>
  <c r="H73" i="1"/>
  <c r="F73" i="1"/>
  <c r="D73" i="1"/>
  <c r="J72" i="1"/>
  <c r="H72" i="1"/>
  <c r="F72" i="1"/>
  <c r="D72" i="1"/>
  <c r="J62" i="1"/>
  <c r="H62" i="1"/>
  <c r="F62" i="1"/>
  <c r="D62" i="1"/>
  <c r="J40" i="1"/>
  <c r="H40" i="1"/>
  <c r="F40" i="1"/>
  <c r="D40" i="1"/>
  <c r="J39" i="1"/>
  <c r="H39" i="1"/>
  <c r="F39" i="1"/>
  <c r="D39" i="1"/>
  <c r="J21" i="1"/>
  <c r="H21" i="1"/>
  <c r="F21" i="1"/>
  <c r="D21" i="1"/>
</calcChain>
</file>

<file path=xl/sharedStrings.xml><?xml version="1.0" encoding="utf-8"?>
<sst xmlns="http://schemas.openxmlformats.org/spreadsheetml/2006/main" count="390" uniqueCount="250">
  <si>
    <t>Thai Union Group Public Company Limited and its Subsidiaries</t>
  </si>
  <si>
    <t>Statement of financial position</t>
  </si>
  <si>
    <t xml:space="preserve">Consolidated </t>
  </si>
  <si>
    <t xml:space="preserve">Separate </t>
  </si>
  <si>
    <t xml:space="preserve">financial statements 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</si>
  <si>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</si>
  <si>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</si>
  <si>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</si>
  <si>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</si>
  <si>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</si>
  <si>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</si>
  <si>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</si>
  <si>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</si>
  <si>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receivables, net</t>
  </si>
  <si>
    <t>8, 17</t>
  </si>
  <si>
    <t>Short-term loans to related and third parties, net</t>
  </si>
  <si>
    <t>Current portion of long-term loans to related parties, net</t>
  </si>
  <si>
    <t xml:space="preserve">Inventories, net </t>
  </si>
  <si>
    <t>Derivative assets</t>
  </si>
  <si>
    <t>Other current assets</t>
  </si>
  <si>
    <t>Assets held-for-sale</t>
  </si>
  <si>
    <t xml:space="preserve">Total current assets </t>
  </si>
  <si>
    <t>Non-current assets</t>
  </si>
  <si>
    <t>Restricted deposits with financial institutions</t>
  </si>
  <si>
    <t>Investments in subsidiaries, associates</t>
  </si>
  <si>
    <t xml:space="preserve">   and joint ventures using cost method</t>
  </si>
  <si>
    <t>Investments accounted for using the equity method, net</t>
  </si>
  <si>
    <t>Financial assets measured at fair value</t>
  </si>
  <si>
    <t>Investments in debt instruments measured at amortised cost</t>
  </si>
  <si>
    <t>Investment properties, net</t>
  </si>
  <si>
    <t>Property, plant and equipment, net</t>
  </si>
  <si>
    <t>Right-of-use assets, net</t>
  </si>
  <si>
    <t>Intangible assets, net</t>
  </si>
  <si>
    <t>Goodwill, net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</si>
  <si>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</si>
  <si>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</si>
  <si>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</si>
  <si>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</si>
  <si>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</si>
  <si>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</si>
  <si>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</si>
  <si>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</si>
  <si>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 xml:space="preserve">Trade and other payables </t>
  </si>
  <si>
    <t xml:space="preserve">Current portion of long-term loans  </t>
  </si>
  <si>
    <t xml:space="preserve">  from financial institutions, net</t>
  </si>
  <si>
    <t>Current portion of lease liabilities, net</t>
  </si>
  <si>
    <t>Income tax payable</t>
  </si>
  <si>
    <t>Derivative liabilities</t>
  </si>
  <si>
    <t>Other current liabilities</t>
  </si>
  <si>
    <t xml:space="preserve">Total current liabilities </t>
  </si>
  <si>
    <t xml:space="preserve">Non-current liabilities </t>
  </si>
  <si>
    <t>Long-term loans from financial institutions, net</t>
  </si>
  <si>
    <t>Debentures, net</t>
  </si>
  <si>
    <t>Lease liabilities,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</si>
  <si>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</si>
  <si>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</si>
  <si>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</si>
  <si>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</si>
  <si>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</si>
  <si>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</si>
  <si>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</si>
  <si>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</si>
  <si>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>Premium on share capital</t>
  </si>
  <si>
    <t xml:space="preserve">Retained earnings </t>
  </si>
  <si>
    <t xml:space="preserve">   Appropriated - legal reserve</t>
  </si>
  <si>
    <t xml:space="preserve">   Reserve for treasury shares</t>
  </si>
  <si>
    <t xml:space="preserve">   Unappropriated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</si>
  <si>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Treasury shares </t>
    </r>
  </si>
  <si>
    <t>Other components of equity</t>
  </si>
  <si>
    <t>Total</t>
  </si>
  <si>
    <t>Total equity attributable to owners of the Company</t>
  </si>
  <si>
    <t>Non-controlling interests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</si>
  <si>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</si>
  <si>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</si>
  <si>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 xml:space="preserve">Statement of income (Unaudited) </t>
  </si>
  <si>
    <t xml:space="preserve">Three-month period ended </t>
  </si>
  <si>
    <t>Gross profit</t>
  </si>
  <si>
    <t>Interest income</t>
  </si>
  <si>
    <t>Dividend income</t>
  </si>
  <si>
    <t xml:space="preserve">Other income </t>
  </si>
  <si>
    <t>Profit before expenses</t>
  </si>
  <si>
    <t>Selling expenses</t>
  </si>
  <si>
    <t>Administrative expenses</t>
  </si>
  <si>
    <t>Loss from impairment of financial assets, net</t>
  </si>
  <si>
    <t>Other gains (losses), net</t>
  </si>
  <si>
    <t>Finance costs</t>
  </si>
  <si>
    <t>Profit before share of profit from investments accounted</t>
  </si>
  <si>
    <t xml:space="preserve">   for using the equity method</t>
  </si>
  <si>
    <t>Share of profit from investments accounted</t>
  </si>
  <si>
    <t>Profit before income tax</t>
  </si>
  <si>
    <t>Income tax (expense) credit</t>
  </si>
  <si>
    <t>Profit (loss) attributable to:</t>
  </si>
  <si>
    <t xml:space="preserve">   Owners of the parent </t>
  </si>
  <si>
    <t xml:space="preserve">   Non-controlling interests</t>
  </si>
  <si>
    <t>Basic and diluted earnings (loss) per share for profit (loss)</t>
  </si>
  <si>
    <t xml:space="preserve">   attributable to the owners of the Company (Baht)</t>
  </si>
  <si>
    <t xml:space="preserve">Statement of comprehensive income (Unaudited) </t>
  </si>
  <si>
    <t>Change in fair value of equity instruments, net of income tax</t>
  </si>
  <si>
    <t>Change in fair value of hedging derivatives, net of income tax</t>
  </si>
  <si>
    <t>Items that will or may be reclassified subsequently to profit or loss</t>
  </si>
  <si>
    <t>Exchange differences on translation</t>
  </si>
  <si>
    <t xml:space="preserve">   accounted for using the equity method, net of income tax</t>
  </si>
  <si>
    <t>Hedging reserve reclassified, net of income tax</t>
  </si>
  <si>
    <t>Total comprehensive income for the period</t>
  </si>
  <si>
    <t>Statement of changes in equity (Unaudited)</t>
  </si>
  <si>
    <t xml:space="preserve">Consolidated financial statements  </t>
  </si>
  <si>
    <t xml:space="preserve">Other components of equity </t>
  </si>
  <si>
    <t>Share of other</t>
  </si>
  <si>
    <t>Issued</t>
  </si>
  <si>
    <t>comprehensive</t>
  </si>
  <si>
    <t>Changes in</t>
  </si>
  <si>
    <t xml:space="preserve">Total equity </t>
  </si>
  <si>
    <t>paid-up</t>
  </si>
  <si>
    <t>Premium</t>
  </si>
  <si>
    <t xml:space="preserve">Appropriated </t>
  </si>
  <si>
    <t>Reserve</t>
  </si>
  <si>
    <t>Exchange</t>
  </si>
  <si>
    <t>fair value of</t>
  </si>
  <si>
    <t>from investments</t>
  </si>
  <si>
    <t>ownership</t>
  </si>
  <si>
    <t>Total other</t>
  </si>
  <si>
    <t>attributable to</t>
  </si>
  <si>
    <t>Non-</t>
  </si>
  <si>
    <t>share</t>
  </si>
  <si>
    <t>on share</t>
  </si>
  <si>
    <t>- Legal</t>
  </si>
  <si>
    <t>for treasury</t>
  </si>
  <si>
    <t xml:space="preserve"> Treasury</t>
  </si>
  <si>
    <t>differences</t>
  </si>
  <si>
    <t>equity</t>
  </si>
  <si>
    <t>Hedging</t>
  </si>
  <si>
    <t>accounted for using</t>
  </si>
  <si>
    <t>Other</t>
  </si>
  <si>
    <t>interest in</t>
  </si>
  <si>
    <t>components</t>
  </si>
  <si>
    <t>Perpetual</t>
  </si>
  <si>
    <t>owners of</t>
  </si>
  <si>
    <t>controlling</t>
  </si>
  <si>
    <t>capital</t>
  </si>
  <si>
    <t>reserve</t>
  </si>
  <si>
    <t>shares</t>
  </si>
  <si>
    <t xml:space="preserve">Unappropriated </t>
  </si>
  <si>
    <t>on translation</t>
  </si>
  <si>
    <t>instruments</t>
  </si>
  <si>
    <t>reserves</t>
  </si>
  <si>
    <t>the equity method</t>
  </si>
  <si>
    <t>subsidiaries</t>
  </si>
  <si>
    <t>of equity</t>
  </si>
  <si>
    <t>debentures</t>
  </si>
  <si>
    <t>the Company</t>
  </si>
  <si>
    <t>interest</t>
  </si>
  <si>
    <t>Three-month period ended 31 March 2024</t>
  </si>
  <si>
    <t>Balance at 1 January 2024</t>
  </si>
  <si>
    <t>Transactions with owners, recorded directly in equity</t>
  </si>
  <si>
    <t>Treasury shares</t>
  </si>
  <si>
    <t xml:space="preserve">Interest paid on perpetual debentures
</t>
  </si>
  <si>
    <t>Comprehensive income for the period</t>
  </si>
  <si>
    <t>Profit</t>
  </si>
  <si>
    <t>Total comprehensive income (expense) for the period</t>
  </si>
  <si>
    <t>Balance at 31 March 2024</t>
  </si>
  <si>
    <t>Three-month period ended 31 March 2025</t>
  </si>
  <si>
    <t>Balance at 1 January 2025</t>
  </si>
  <si>
    <t>Balance at 31 March 2025</t>
  </si>
  <si>
    <t xml:space="preserve">Separate financial statements  </t>
  </si>
  <si>
    <t>Change in</t>
  </si>
  <si>
    <t>Appropriated</t>
  </si>
  <si>
    <t>component</t>
  </si>
  <si>
    <t>Interest paid on perpetual debentures</t>
  </si>
  <si>
    <t>Loss</t>
  </si>
  <si>
    <t>Total comprehensive expense for the period</t>
  </si>
  <si>
    <t>Statement of cash flows (Unaudited)</t>
  </si>
  <si>
    <t>Net cash from (used in) operating activities</t>
  </si>
  <si>
    <t>Cash flows from investing activities</t>
  </si>
  <si>
    <t>Purchases of property, plant and equipment and intangible assets</t>
  </si>
  <si>
    <t xml:space="preserve">Proceeds from disposals of property, plant and equipment </t>
  </si>
  <si>
    <t xml:space="preserve">   and intangible assets</t>
  </si>
  <si>
    <t>Cash payment for investments in associate</t>
  </si>
  <si>
    <t>Cash payment for investments in joint ventures</t>
  </si>
  <si>
    <t>Cash receipts from investments in debt instruments</t>
  </si>
  <si>
    <t>Cash payment for investments in debt instruments</t>
  </si>
  <si>
    <t>Proceeds from sale of other long-term investments</t>
  </si>
  <si>
    <t xml:space="preserve">   related parties and third parties</t>
  </si>
  <si>
    <t>Cash receipts from long-term loans to related parties</t>
  </si>
  <si>
    <t xml:space="preserve">Cash payments for long-term loans to related parties </t>
  </si>
  <si>
    <t>Interest received</t>
  </si>
  <si>
    <t>Dividend received</t>
  </si>
  <si>
    <t>Cash flows from financing activities</t>
  </si>
  <si>
    <t>Net cash receipts from short-term loans from financial institutions</t>
  </si>
  <si>
    <t>Net cash receipts from (payments for) short-term loans from related parties</t>
  </si>
  <si>
    <t>Repayments for long-term loans from financial institutions</t>
  </si>
  <si>
    <t>Repayments for debentures</t>
  </si>
  <si>
    <t xml:space="preserve">Financing fees paid for long-term loans from financial institutions </t>
  </si>
  <si>
    <t>Interest and other finance costs paid</t>
  </si>
  <si>
    <t>Cash paid for lease liabilities</t>
  </si>
  <si>
    <t>Dividends paid to the owners of the parent</t>
  </si>
  <si>
    <t>Dividends paid to non-controlling interests</t>
  </si>
  <si>
    <t>Net cash payments for repurchase of treasury shares</t>
  </si>
  <si>
    <t>Cash and cash equivalents  at 1 January</t>
  </si>
  <si>
    <t>Exchange differences on cash and cash equivalents</t>
  </si>
  <si>
    <t>Supplemental disclosures of cash flows information</t>
  </si>
  <si>
    <t>Cash and cash equivalents consisted of :</t>
  </si>
  <si>
    <t xml:space="preserve">Cash and cash equivalents  </t>
  </si>
  <si>
    <t>Bank overdraft</t>
  </si>
  <si>
    <t>Net</t>
  </si>
  <si>
    <t>Non-cash items</t>
  </si>
  <si>
    <t>Payable balances from purchase of property, plant and equipment,</t>
  </si>
  <si>
    <t>Acquisitions of right-of-use assets under lease contracts</t>
  </si>
  <si>
    <t xml:space="preserve">   transferring accrued interest income to loans</t>
  </si>
  <si>
    <t xml:space="preserve">    converting loan to and accrued interest income to investment</t>
  </si>
  <si>
    <t>Cash and cash equivalents at 31 March</t>
  </si>
  <si>
    <r>
      <t xml:space="preserve"> </t>
    </r>
    <r>
      <rPr>
        <i/>
        <sz val="11"/>
        <rFont val="Times New Roman"/>
        <family val="1"/>
      </rPr>
      <t xml:space="preserve"> (5,655,132,696 ordinary shares, par value at Baht 0.25 per share)</t>
    </r>
  </si>
  <si>
    <r>
      <t xml:space="preserve"> </t>
    </r>
    <r>
      <rPr>
        <i/>
        <sz val="11"/>
        <rFont val="Times New Roman"/>
        <family val="1"/>
      </rPr>
      <t xml:space="preserve"> (4,455,132,696 ordinary shares, par value at Baht 0.25 per share)</t>
    </r>
  </si>
  <si>
    <t>Items that will not be reclassified subsequently to profit or loss</t>
  </si>
  <si>
    <t>Revenue from sales and services</t>
  </si>
  <si>
    <t>Profit (loss) for the period</t>
  </si>
  <si>
    <t>Increase in restricted deposits with financial institutions</t>
  </si>
  <si>
    <t>Net cash from (used in) financing activities</t>
  </si>
  <si>
    <t>Net cash payments for short-term investments</t>
  </si>
  <si>
    <t>Short-term investments and investments in debt instruments</t>
  </si>
  <si>
    <t xml:space="preserve">   measured at amortised cost</t>
  </si>
  <si>
    <t>Remeasurements gain (loss) of employee benefit obligations, net of income tax</t>
  </si>
  <si>
    <t>Total items that will or may be reclassified subsequently to profit or loss</t>
  </si>
  <si>
    <t>Other comprehensive income (expense):</t>
  </si>
  <si>
    <t>Decrease in other reserves</t>
  </si>
  <si>
    <t>Total items that will not be reclassified subsequently to profit or loss</t>
  </si>
  <si>
    <t xml:space="preserve">Share of comprehensive expenses from investments </t>
  </si>
  <si>
    <t>Other comprehensive income (expense) for the period, net of income tax</t>
  </si>
  <si>
    <t xml:space="preserve">Total comprehensive income (expense) for the period </t>
  </si>
  <si>
    <t>Total comprehensive income (expense) attributable to:</t>
  </si>
  <si>
    <t>Dividend payment</t>
  </si>
  <si>
    <t>Other comprehensive income (expense)</t>
  </si>
  <si>
    <t>Other comprehensive expense</t>
  </si>
  <si>
    <t>Other comprehensive income</t>
  </si>
  <si>
    <t>Net cash receipts from (payments for) short-term loans to</t>
  </si>
  <si>
    <t>Net decrease in cash and cash equivalents</t>
  </si>
  <si>
    <t>5, 17</t>
  </si>
  <si>
    <t xml:space="preserve">   Owners of the Company</t>
  </si>
  <si>
    <t xml:space="preserve">  Issued and paid-up share capital</t>
  </si>
  <si>
    <t xml:space="preserve">Issued and </t>
  </si>
  <si>
    <t>share capital</t>
  </si>
  <si>
    <t xml:space="preserve">Increase in long-term loans to subsidiary by </t>
  </si>
  <si>
    <t>and</t>
  </si>
  <si>
    <t xml:space="preserve">Increase in investment in subsidiaries by </t>
  </si>
  <si>
    <t>Long-term loans to related parties, net</t>
  </si>
  <si>
    <t>Short-term loans from related parties</t>
  </si>
  <si>
    <t xml:space="preserve">  Contributions by and distributions to owners of the parent</t>
  </si>
  <si>
    <t>Total contributions by and distributions to owners of the parent</t>
  </si>
  <si>
    <t>expenses</t>
  </si>
  <si>
    <t>Net cash from (used in) investing activities</t>
  </si>
  <si>
    <t>Cost of sales and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</si>
</sst>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28" x14ac:knownFonts="1">
    <font>
      <sz val="15"/>
      <name val="Angsana New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b/>
      <i/>
      <sz val="11"/>
      <name val="Times New Roman"/>
      <family val="1"/>
    </font>
    <font>
      <sz val="11"/>
      <color theme="1"/>
      <name val="Arial"/>
      <family val="2"/>
    </font>
    <font>
      <b/>
      <sz val="11"/>
      <color rgb="FFFF0000"/>
      <name val="Times New Roman"/>
      <family val="1"/>
    </font>
    <font>
      <sz val="10"/>
      <color indexed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i/>
      <sz val="11"/>
      <color indexed="12"/>
      <name val="Times New Roman"/>
      <family val="1"/>
    </font>
    <font>
      <sz val="11"/>
      <color theme="1"/>
      <name val="Times New Roman"/>
      <family val="1"/>
    </font>
    <font>
      <i/>
      <sz val="10"/>
      <color indexed="12"/>
      <name val="Times New Roman"/>
      <family val="1"/>
    </font>
    <font>
      <sz val="9"/>
      <color theme="1"/>
      <name val="Arial"/>
      <family val="2"/>
    </font>
    <font>
      <b/>
      <sz val="10"/>
      <color indexed="12"/>
      <name val="Times New Roman"/>
      <family val="1"/>
    </font>
    <font>
      <b/>
      <i/>
      <sz val="10"/>
      <name val="Times New Roman"/>
      <family val="1"/>
    </font>
    <font>
      <sz val="11"/>
      <name val="Angsana New"/>
      <family val="1"/>
    </font>
    <font>
      <sz val="10"/>
      <name val="Angsana New"/>
      <family val="1"/>
    </font>
    <font>
      <b/>
      <sz val="11"/>
      <color theme="1"/>
      <name val="Arial"/>
      <family val="2"/>
    </font>
    <font>
      <sz val="14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26" fillId="0" borderId="0"/>
    <xf numFmtId="0" fontId="27" fillId="0" borderId="0"/>
  </cellStyleXfs>
  <cellXfs count="16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64" fontId="3" fillId="0" borderId="0" xfId="1" applyNumberFormat="1" applyFont="1" applyFill="1"/>
    <xf numFmtId="0" fontId="5" fillId="0" borderId="0" xfId="0" applyFont="1" applyAlignment="1">
      <alignment horizontal="left"/>
    </xf>
    <xf numFmtId="0" fontId="6" fillId="0" borderId="0" xfId="0" applyFont="1"/>
    <xf numFmtId="164" fontId="6" fillId="0" borderId="0" xfId="1" applyNumberFormat="1" applyFont="1" applyFill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center"/>
    </xf>
    <xf numFmtId="164" fontId="8" fillId="0" borderId="0" xfId="1" applyNumberFormat="1" applyFont="1" applyFill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wrapText="1"/>
    </xf>
    <xf numFmtId="0" fontId="8" fillId="0" borderId="0" xfId="0" applyFont="1" applyAlignment="1">
      <alignment wrapText="1"/>
    </xf>
    <xf numFmtId="41" fontId="8" fillId="0" borderId="0" xfId="1" applyNumberFormat="1" applyFont="1" applyFill="1" applyAlignment="1"/>
    <xf numFmtId="41" fontId="8" fillId="0" borderId="0" xfId="0" applyNumberFormat="1" applyFont="1"/>
    <xf numFmtId="41" fontId="8" fillId="0" borderId="0" xfId="1" quotePrefix="1" applyNumberFormat="1" applyFont="1" applyFill="1" applyAlignment="1">
      <alignment horizontal="right"/>
    </xf>
    <xf numFmtId="0" fontId="7" fillId="0" borderId="0" xfId="0" applyFont="1" applyAlignment="1">
      <alignment wrapText="1"/>
    </xf>
    <xf numFmtId="41" fontId="7" fillId="0" borderId="1" xfId="1" applyNumberFormat="1" applyFont="1" applyFill="1" applyBorder="1" applyAlignment="1"/>
    <xf numFmtId="41" fontId="7" fillId="0" borderId="0" xfId="1" applyNumberFormat="1" applyFont="1" applyFill="1" applyAlignment="1"/>
    <xf numFmtId="41" fontId="8" fillId="0" borderId="0" xfId="0" quotePrefix="1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41" fontId="8" fillId="0" borderId="2" xfId="0" applyNumberFormat="1" applyFont="1" applyBorder="1"/>
    <xf numFmtId="41" fontId="7" fillId="0" borderId="2" xfId="0" applyNumberFormat="1" applyFont="1" applyBorder="1"/>
    <xf numFmtId="41" fontId="7" fillId="0" borderId="0" xfId="0" applyNumberFormat="1" applyFont="1"/>
    <xf numFmtId="0" fontId="7" fillId="0" borderId="0" xfId="0" applyFont="1"/>
    <xf numFmtId="41" fontId="7" fillId="0" borderId="3" xfId="0" applyNumberFormat="1" applyFont="1" applyBorder="1"/>
    <xf numFmtId="0" fontId="11" fillId="0" borderId="0" xfId="0" applyFont="1"/>
    <xf numFmtId="37" fontId="8" fillId="0" borderId="0" xfId="0" applyNumberFormat="1" applyFont="1"/>
    <xf numFmtId="3" fontId="8" fillId="0" borderId="0" xfId="0" applyNumberFormat="1" applyFont="1"/>
    <xf numFmtId="0" fontId="12" fillId="0" borderId="0" xfId="0" applyFont="1" applyAlignment="1">
      <alignment vertical="center"/>
    </xf>
    <xf numFmtId="41" fontId="7" fillId="0" borderId="1" xfId="0" applyNumberFormat="1" applyFont="1" applyBorder="1"/>
    <xf numFmtId="0" fontId="10" fillId="0" borderId="0" xfId="0" applyFont="1" applyAlignment="1">
      <alignment horizontal="left" vertical="center"/>
    </xf>
    <xf numFmtId="37" fontId="7" fillId="0" borderId="0" xfId="0" applyNumberFormat="1" applyFont="1"/>
    <xf numFmtId="0" fontId="11" fillId="0" borderId="0" xfId="0" applyFont="1" applyAlignment="1">
      <alignment horizontal="left"/>
    </xf>
    <xf numFmtId="41" fontId="8" fillId="0" borderId="4" xfId="0" applyNumberFormat="1" applyFont="1" applyBorder="1"/>
    <xf numFmtId="0" fontId="8" fillId="0" borderId="0" xfId="0" applyFont="1" applyAlignment="1">
      <alignment horizontal="left" wrapText="1"/>
    </xf>
    <xf numFmtId="41" fontId="8" fillId="0" borderId="0" xfId="0" applyNumberFormat="1" applyFont="1" applyAlignment="1">
      <alignment horizontal="right"/>
    </xf>
    <xf numFmtId="41" fontId="8" fillId="0" borderId="2" xfId="1" applyNumberFormat="1" applyFont="1" applyFill="1" applyBorder="1" applyAlignment="1"/>
    <xf numFmtId="41" fontId="8" fillId="0" borderId="0" xfId="1" applyNumberFormat="1" applyFont="1" applyFill="1" applyBorder="1" applyAlignment="1"/>
    <xf numFmtId="0" fontId="7" fillId="0" borderId="0" xfId="0" applyFont="1" applyAlignment="1">
      <alignment horizontal="left" wrapText="1"/>
    </xf>
    <xf numFmtId="41" fontId="8" fillId="0" borderId="0" xfId="1" quotePrefix="1" applyNumberFormat="1" applyFont="1" applyFill="1" applyBorder="1" applyAlignment="1">
      <alignment horizontal="right"/>
    </xf>
    <xf numFmtId="41" fontId="8" fillId="0" borderId="5" xfId="0" applyNumberFormat="1" applyFont="1" applyBorder="1"/>
    <xf numFmtId="41" fontId="8" fillId="0" borderId="5" xfId="1" applyNumberFormat="1" applyFont="1" applyFill="1" applyBorder="1" applyAlignment="1"/>
    <xf numFmtId="41" fontId="8" fillId="0" borderId="5" xfId="1" quotePrefix="1" applyNumberFormat="1" applyFont="1" applyFill="1" applyBorder="1" applyAlignment="1">
      <alignment horizontal="right"/>
    </xf>
    <xf numFmtId="41" fontId="7" fillId="0" borderId="4" xfId="0" applyNumberFormat="1" applyFont="1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/>
    </xf>
    <xf numFmtId="164" fontId="16" fillId="0" borderId="0" xfId="1" applyNumberFormat="1" applyFont="1" applyFill="1" applyBorder="1" applyAlignment="1"/>
    <xf numFmtId="37" fontId="16" fillId="0" borderId="0" xfId="0" applyNumberFormat="1" applyFont="1"/>
    <xf numFmtId="164" fontId="2" fillId="0" borderId="0" xfId="1" applyNumberFormat="1" applyFont="1" applyFill="1" applyAlignme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41" fontId="8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0" fontId="18" fillId="0" borderId="0" xfId="0" applyFont="1" applyAlignment="1">
      <alignment wrapText="1"/>
    </xf>
    <xf numFmtId="41" fontId="7" fillId="0" borderId="0" xfId="1" applyNumberFormat="1" applyFont="1" applyFill="1" applyBorder="1" applyAlignment="1"/>
    <xf numFmtId="0" fontId="10" fillId="0" borderId="0" xfId="0" applyFont="1" applyAlignment="1">
      <alignment horizontal="left"/>
    </xf>
    <xf numFmtId="3" fontId="7" fillId="0" borderId="0" xfId="0" applyNumberFormat="1" applyFont="1"/>
    <xf numFmtId="0" fontId="1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0" xfId="0" quotePrefix="1" applyFont="1" applyAlignment="1">
      <alignment vertical="center"/>
    </xf>
    <xf numFmtId="0" fontId="20" fillId="0" borderId="0" xfId="0" quotePrefix="1" applyFont="1" applyAlignment="1">
      <alignment vertical="center"/>
    </xf>
    <xf numFmtId="3" fontId="2" fillId="0" borderId="0" xfId="0" applyNumberFormat="1" applyFont="1"/>
    <xf numFmtId="49" fontId="15" fillId="0" borderId="0" xfId="0" applyNumberFormat="1" applyFont="1" applyAlignment="1">
      <alignment horizontal="center"/>
    </xf>
    <xf numFmtId="3" fontId="16" fillId="0" borderId="0" xfId="0" applyNumberFormat="1" applyFont="1"/>
    <xf numFmtId="0" fontId="16" fillId="0" borderId="0" xfId="0" applyFont="1"/>
    <xf numFmtId="0" fontId="21" fillId="0" borderId="0" xfId="0" applyFont="1" applyAlignment="1">
      <alignment horizontal="left" wrapText="1"/>
    </xf>
    <xf numFmtId="0" fontId="22" fillId="0" borderId="0" xfId="0" applyFont="1" applyAlignment="1">
      <alignment horizontal="left"/>
    </xf>
    <xf numFmtId="41" fontId="2" fillId="0" borderId="0" xfId="0" applyNumberFormat="1" applyFont="1"/>
    <xf numFmtId="0" fontId="15" fillId="0" borderId="0" xfId="0" applyFont="1"/>
    <xf numFmtId="164" fontId="2" fillId="0" borderId="0" xfId="1" applyNumberFormat="1" applyFont="1" applyFill="1" applyBorder="1" applyAlignment="1"/>
    <xf numFmtId="0" fontId="5" fillId="0" borderId="0" xfId="0" applyFont="1"/>
    <xf numFmtId="0" fontId="9" fillId="0" borderId="0" xfId="0" applyFont="1"/>
    <xf numFmtId="164" fontId="8" fillId="0" borderId="0" xfId="1" applyNumberFormat="1" applyFont="1" applyFill="1" applyAlignment="1"/>
    <xf numFmtId="0" fontId="23" fillId="0" borderId="0" xfId="0" applyFont="1"/>
    <xf numFmtId="164" fontId="8" fillId="0" borderId="0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8" fillId="0" borderId="0" xfId="1" applyNumberFormat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8" fillId="0" borderId="0" xfId="1" applyNumberFormat="1" applyFont="1" applyFill="1" applyBorder="1" applyAlignment="1"/>
    <xf numFmtId="0" fontId="8" fillId="0" borderId="0" xfId="0" quotePrefix="1" applyFont="1" applyAlignment="1">
      <alignment horizontal="center"/>
    </xf>
    <xf numFmtId="41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41" fontId="8" fillId="0" borderId="0" xfId="1" applyNumberFormat="1" applyFont="1" applyFill="1" applyAlignment="1">
      <alignment horizontal="right"/>
    </xf>
    <xf numFmtId="37" fontId="8" fillId="0" borderId="0" xfId="0" applyNumberFormat="1" applyFont="1" applyAlignment="1">
      <alignment horizontal="right"/>
    </xf>
    <xf numFmtId="164" fontId="8" fillId="0" borderId="0" xfId="1" applyNumberFormat="1" applyFont="1" applyFill="1" applyAlignment="1">
      <alignment horizontal="right"/>
    </xf>
    <xf numFmtId="41" fontId="7" fillId="0" borderId="1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0" fontId="7" fillId="0" borderId="0" xfId="0" applyFont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41" fontId="8" fillId="0" borderId="2" xfId="0" applyNumberFormat="1" applyFont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49" fontId="8" fillId="0" borderId="0" xfId="0" applyNumberFormat="1" applyFont="1" applyAlignment="1">
      <alignment horizontal="right"/>
    </xf>
    <xf numFmtId="43" fontId="8" fillId="0" borderId="0" xfId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43" fontId="7" fillId="0" borderId="0" xfId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left" indent="2"/>
    </xf>
    <xf numFmtId="164" fontId="7" fillId="0" borderId="0" xfId="1" applyNumberFormat="1" applyFont="1" applyFill="1" applyBorder="1" applyAlignment="1">
      <alignment horizontal="right"/>
    </xf>
    <xf numFmtId="49" fontId="7" fillId="0" borderId="0" xfId="1" applyNumberFormat="1" applyFont="1" applyFill="1" applyBorder="1" applyAlignment="1">
      <alignment horizontal="right"/>
    </xf>
    <xf numFmtId="37" fontId="1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4" fillId="0" borderId="0" xfId="0" applyFont="1"/>
    <xf numFmtId="0" fontId="2" fillId="0" borderId="0" xfId="0" applyFont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/>
    </xf>
    <xf numFmtId="164" fontId="16" fillId="0" borderId="0" xfId="1" applyNumberFormat="1" applyFont="1" applyFill="1" applyBorder="1" applyAlignment="1">
      <alignment horizontal="center"/>
    </xf>
    <xf numFmtId="0" fontId="16" fillId="0" borderId="0" xfId="0" applyFont="1" applyAlignment="1">
      <alignment wrapText="1"/>
    </xf>
    <xf numFmtId="37" fontId="16" fillId="0" borderId="0" xfId="0" applyNumberFormat="1" applyFont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2" fillId="0" borderId="0" xfId="0" applyFont="1" applyAlignment="1">
      <alignment wrapText="1"/>
    </xf>
    <xf numFmtId="37" fontId="2" fillId="0" borderId="0" xfId="0" applyNumberFormat="1" applyFont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16" fillId="0" borderId="0" xfId="0" applyNumberFormat="1" applyFont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0" fontId="22" fillId="0" borderId="0" xfId="0" applyFont="1"/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4" fontId="8" fillId="0" borderId="0" xfId="0" applyNumberFormat="1" applyFont="1"/>
    <xf numFmtId="37" fontId="7" fillId="0" borderId="4" xfId="0" applyNumberFormat="1" applyFont="1" applyBorder="1" applyAlignment="1">
      <alignment horizontal="right"/>
    </xf>
    <xf numFmtId="49" fontId="8" fillId="0" borderId="0" xfId="1" applyNumberFormat="1" applyFont="1" applyFill="1" applyAlignment="1">
      <alignment horizontal="right"/>
    </xf>
    <xf numFmtId="43" fontId="8" fillId="0" borderId="2" xfId="1" applyFont="1" applyFill="1" applyBorder="1" applyAlignment="1">
      <alignment horizontal="right"/>
    </xf>
    <xf numFmtId="49" fontId="8" fillId="0" borderId="0" xfId="1" applyNumberFormat="1" applyFont="1" applyFill="1" applyBorder="1" applyAlignment="1">
      <alignment horizontal="right"/>
    </xf>
    <xf numFmtId="164" fontId="16" fillId="0" borderId="0" xfId="1" applyNumberFormat="1" applyFont="1" applyFill="1" applyBorder="1" applyAlignment="1">
      <alignment horizontal="right"/>
    </xf>
    <xf numFmtId="3" fontId="2" fillId="0" borderId="0" xfId="0" applyNumberFormat="1" applyFont="1" applyAlignment="1">
      <alignment horizontal="right"/>
    </xf>
    <xf numFmtId="49" fontId="2" fillId="0" borderId="0" xfId="1" applyNumberFormat="1" applyFont="1" applyFill="1" applyBorder="1" applyAlignment="1">
      <alignment horizontal="right"/>
    </xf>
    <xf numFmtId="3" fontId="8" fillId="0" borderId="0" xfId="0" applyNumberFormat="1" applyFont="1" applyAlignment="1">
      <alignment horizontal="right"/>
    </xf>
    <xf numFmtId="41" fontId="7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0" fontId="25" fillId="0" borderId="0" xfId="0" applyFont="1" applyAlignment="1">
      <alignment vertical="center"/>
    </xf>
    <xf numFmtId="41" fontId="7" fillId="0" borderId="4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/>
    <xf numFmtId="41" fontId="7" fillId="0" borderId="3" xfId="1" applyNumberFormat="1" applyFont="1" applyFill="1" applyBorder="1" applyAlignment="1">
      <alignment horizontal="center"/>
    </xf>
    <xf numFmtId="0" fontId="10" fillId="0" borderId="0" xfId="0" applyFont="1"/>
    <xf numFmtId="164" fontId="9" fillId="0" borderId="0" xfId="0" applyNumberFormat="1" applyFont="1" applyAlignment="1">
      <alignment horizontal="center"/>
    </xf>
    <xf numFmtId="165" fontId="7" fillId="0" borderId="4" xfId="0" applyNumberFormat="1" applyFont="1" applyBorder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4" fillId="0" borderId="0" xfId="0" applyFont="1"/>
    <xf numFmtId="0" fontId="5" fillId="0" borderId="0" xfId="0" applyFont="1" applyAlignment="1">
      <alignment horizontal="left"/>
    </xf>
  </cellXfs>
  <cellStyles count="4">
    <cellStyle name="Comma" xfId="1" builtinId="3"/>
    <cellStyle name="Normal" xfId="0" builtinId="0"/>
    <cellStyle name="Normal 27" xfId="3" xr:uid="{01B9C1E8-4F24-4236-ABDA-9CB3142627C5}"/>
    <cellStyle name="Normal 4" xfId="2" xr:uid="{F924276C-9B8D-4435-8D49-213039E3D1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A6DAE-4F5E-4FED-9B00-1E64566B49A2}">
  <dimension ref="A1:M113"/>
  <sheetViews>
    <sheetView tabSelected="1" view="pageBreakPreview" zoomScale="40" zoomScaleNormal="85" zoomScaleSheetLayoutView="40" zoomScalePageLayoutView="60" workbookViewId="0">
      <selection activeCell="A54" sqref="A54:XFD54"/>
    </sheetView>
  </sheetViews>
  <sheetFormatPr defaultColWidth="9.09765625" defaultRowHeight="21.75" customHeight="1" x14ac:dyDescent="0.3"/>
  <cols>
    <col min="1" max="1" width="72.296875" style="14" customWidth="1"/>
    <col min="2" max="2" width="8.3984375" style="2" customWidth="1"/>
    <col min="3" max="3" width="1.59765625" style="3" customWidth="1"/>
    <col min="4" max="4" width="16.8984375" style="3" customWidth="1"/>
    <col min="5" max="5" width="1.59765625" style="3" customWidth="1"/>
    <col min="6" max="6" width="16.8984375" style="3" customWidth="1"/>
    <col min="7" max="7" width="1.59765625" style="3" customWidth="1"/>
    <col min="8" max="8" width="16.8984375" style="3" customWidth="1"/>
    <col min="9" max="9" width="1.59765625" style="3" customWidth="1"/>
    <col min="10" max="10" width="16.8984375" style="3" customWidth="1"/>
    <col min="11" max="11" width="9.09765625" style="11"/>
    <col min="12" max="12" width="19.59765625" style="13" bestFit="1" customWidth="1"/>
    <col min="13" max="13" width="10.3984375" style="11" bestFit="1" customWidth="1"/>
    <col min="14" max="16384" width="9.09765625" style="11"/>
  </cols>
  <sheetData>
    <row r="1" spans="1:13" s="4" customFormat="1" ht="21.75" customHeight="1" x14ac:dyDescent="0.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L1" s="5"/>
    </row>
    <row r="2" spans="1:13" s="7" customFormat="1" ht="21.75" customHeight="1" x14ac:dyDescent="0.35">
      <c r="A2" s="6" t="s">
        <v>1</v>
      </c>
      <c r="B2" s="2"/>
      <c r="C2" s="3"/>
      <c r="D2" s="3"/>
      <c r="E2" s="3"/>
      <c r="F2" s="3"/>
      <c r="G2" s="3"/>
      <c r="H2" s="3"/>
      <c r="I2" s="3"/>
      <c r="J2" s="3"/>
      <c r="L2" s="8"/>
    </row>
    <row r="3" spans="1:13" s="7" customFormat="1" ht="21.75" customHeight="1" x14ac:dyDescent="0.35">
      <c r="A3" s="6"/>
      <c r="B3" s="2"/>
      <c r="C3" s="3"/>
      <c r="D3" s="3"/>
      <c r="E3" s="3"/>
      <c r="F3" s="3"/>
      <c r="G3" s="3"/>
      <c r="H3" s="3"/>
      <c r="I3" s="3"/>
      <c r="J3" s="3"/>
      <c r="L3" s="8"/>
    </row>
    <row r="4" spans="1:13" ht="21" customHeight="1" x14ac:dyDescent="0.3">
      <c r="A4" s="9"/>
      <c r="B4" s="10"/>
      <c r="C4" s="11"/>
      <c r="D4" s="155" t="s">
        <v>2</v>
      </c>
      <c r="E4" s="155"/>
      <c r="F4" s="155"/>
      <c r="G4" s="11"/>
      <c r="H4" s="155" t="s">
        <v>3</v>
      </c>
      <c r="I4" s="155"/>
      <c r="J4" s="155"/>
    </row>
    <row r="5" spans="1:13" ht="21" customHeight="1" x14ac:dyDescent="0.3">
      <c r="B5" s="10"/>
      <c r="C5" s="10"/>
      <c r="D5" s="154" t="s">
        <v>4</v>
      </c>
      <c r="E5" s="154"/>
      <c r="F5" s="154"/>
      <c r="G5" s="12"/>
      <c r="H5" s="154" t="s">
        <v>4</v>
      </c>
      <c r="I5" s="154"/>
      <c r="J5" s="154"/>
    </row>
    <row r="6" spans="1:13" ht="21" customHeight="1" x14ac:dyDescent="0.3">
      <c r="B6" s="10"/>
      <c r="C6" s="10"/>
      <c r="D6" s="15" t="s">
        <v>5</v>
      </c>
      <c r="E6" s="15"/>
      <c r="F6" s="15" t="s">
        <v>6</v>
      </c>
      <c r="G6" s="12"/>
      <c r="H6" s="15" t="s">
        <v>5</v>
      </c>
      <c r="I6" s="15"/>
      <c r="J6" s="15" t="s">
        <v>6</v>
      </c>
    </row>
    <row r="7" spans="1:13" ht="21" customHeight="1" x14ac:dyDescent="0.3">
      <c r="A7" s="9" t="s">
        <v>7</v>
      </c>
      <c r="B7" s="16" t="s">
        <v>8</v>
      </c>
      <c r="C7" s="16"/>
      <c r="D7" s="10">
        <v>2025</v>
      </c>
      <c r="E7" s="10"/>
      <c r="F7" s="10">
        <v>2024</v>
      </c>
      <c r="G7" s="10"/>
      <c r="H7" s="10">
        <v>2025</v>
      </c>
      <c r="I7" s="10"/>
      <c r="J7" s="10">
        <v>2024</v>
      </c>
    </row>
    <row r="8" spans="1:13" ht="21" customHeight="1" x14ac:dyDescent="0.3">
      <c r="B8" s="10"/>
      <c r="C8" s="16"/>
      <c r="D8" s="10" t="s">
        <v>9</v>
      </c>
      <c r="E8" s="11"/>
      <c r="F8" s="17"/>
      <c r="G8" s="10"/>
      <c r="H8" s="10" t="s">
        <v>9</v>
      </c>
      <c r="I8" s="10"/>
      <c r="J8" s="17"/>
    </row>
    <row r="9" spans="1:13" ht="21" customHeight="1" x14ac:dyDescent="0.3">
      <c r="B9" s="10"/>
      <c r="C9" s="10"/>
      <c r="D9" s="153" t="s">
        <v>10</v>
      </c>
      <c r="E9" s="153"/>
      <c r="F9" s="153"/>
      <c r="G9" s="153"/>
      <c r="H9" s="153"/>
      <c r="I9" s="153"/>
      <c r="J9" s="153"/>
    </row>
    <row r="10" spans="1:13" ht="21" customHeight="1" x14ac:dyDescent="0.3">
      <c r="A10" s="18" t="s">
        <v>11</v>
      </c>
      <c r="B10" s="16"/>
      <c r="C10" s="16"/>
      <c r="D10" s="11"/>
      <c r="E10" s="11"/>
      <c r="F10" s="11"/>
      <c r="G10" s="11"/>
      <c r="H10" s="11"/>
      <c r="I10" s="11"/>
      <c r="J10" s="11"/>
    </row>
    <row r="11" spans="1:13" ht="21" customHeight="1" x14ac:dyDescent="0.3">
      <c r="A11" s="19" t="s">
        <v>12</v>
      </c>
      <c r="B11" s="16"/>
      <c r="C11" s="16"/>
      <c r="D11" s="20">
        <v>6659461</v>
      </c>
      <c r="E11" s="20"/>
      <c r="F11" s="20">
        <v>8333392</v>
      </c>
      <c r="G11" s="20"/>
      <c r="H11" s="20">
        <v>117863</v>
      </c>
      <c r="I11" s="20"/>
      <c r="J11" s="20">
        <v>687840</v>
      </c>
      <c r="M11" s="21"/>
    </row>
    <row r="12" spans="1:13" ht="21" customHeight="1" x14ac:dyDescent="0.3">
      <c r="A12" s="19" t="s">
        <v>218</v>
      </c>
      <c r="M12" s="21"/>
    </row>
    <row r="13" spans="1:13" ht="21" customHeight="1" x14ac:dyDescent="0.3">
      <c r="A13" s="11" t="s">
        <v>219</v>
      </c>
      <c r="B13" s="16">
        <v>7</v>
      </c>
      <c r="C13" s="16"/>
      <c r="D13" s="20">
        <v>10425035</v>
      </c>
      <c r="E13" s="20"/>
      <c r="F13" s="20">
        <v>7153989</v>
      </c>
      <c r="G13" s="20"/>
      <c r="H13" s="20">
        <v>0</v>
      </c>
      <c r="I13" s="20"/>
      <c r="J13" s="22">
        <v>0</v>
      </c>
      <c r="M13" s="21"/>
    </row>
    <row r="14" spans="1:13" ht="21" customHeight="1" x14ac:dyDescent="0.3">
      <c r="A14" s="19" t="s">
        <v>13</v>
      </c>
      <c r="B14" s="16" t="s">
        <v>14</v>
      </c>
      <c r="C14" s="16"/>
      <c r="D14" s="20">
        <v>16246080</v>
      </c>
      <c r="E14" s="20"/>
      <c r="F14" s="20">
        <v>16876191</v>
      </c>
      <c r="G14" s="20"/>
      <c r="H14" s="20">
        <v>3099597</v>
      </c>
      <c r="I14" s="20"/>
      <c r="J14" s="20">
        <v>3542525</v>
      </c>
      <c r="M14" s="21"/>
    </row>
    <row r="15" spans="1:13" ht="21" customHeight="1" x14ac:dyDescent="0.3">
      <c r="A15" s="19" t="s">
        <v>15</v>
      </c>
      <c r="B15" s="16">
        <v>17</v>
      </c>
      <c r="C15" s="16"/>
      <c r="D15" s="20">
        <v>14136</v>
      </c>
      <c r="E15" s="20"/>
      <c r="F15" s="20">
        <v>13279</v>
      </c>
      <c r="G15" s="20"/>
      <c r="H15" s="20">
        <v>23450666</v>
      </c>
      <c r="I15" s="20"/>
      <c r="J15" s="20">
        <v>16683467</v>
      </c>
      <c r="M15" s="21"/>
    </row>
    <row r="16" spans="1:13" ht="21" customHeight="1" x14ac:dyDescent="0.3">
      <c r="A16" s="19" t="s">
        <v>16</v>
      </c>
      <c r="B16" s="16">
        <v>17</v>
      </c>
      <c r="C16" s="16"/>
      <c r="D16" s="20">
        <v>0</v>
      </c>
      <c r="E16" s="20"/>
      <c r="F16" s="20">
        <v>0</v>
      </c>
      <c r="G16" s="20"/>
      <c r="H16" s="20">
        <v>0</v>
      </c>
      <c r="I16" s="20"/>
      <c r="J16" s="20">
        <v>798018</v>
      </c>
      <c r="M16" s="21"/>
    </row>
    <row r="17" spans="1:13" ht="21" customHeight="1" x14ac:dyDescent="0.3">
      <c r="A17" s="19" t="s">
        <v>17</v>
      </c>
      <c r="B17" s="16"/>
      <c r="C17" s="16"/>
      <c r="D17" s="20">
        <v>45023586</v>
      </c>
      <c r="E17" s="20"/>
      <c r="F17" s="20">
        <v>43625874</v>
      </c>
      <c r="G17" s="20"/>
      <c r="H17" s="20">
        <v>4804951</v>
      </c>
      <c r="I17" s="20"/>
      <c r="J17" s="20">
        <v>5258081</v>
      </c>
      <c r="M17" s="21"/>
    </row>
    <row r="18" spans="1:13" ht="21" customHeight="1" x14ac:dyDescent="0.3">
      <c r="A18" s="19" t="s">
        <v>18</v>
      </c>
      <c r="B18" s="16">
        <v>6</v>
      </c>
      <c r="C18" s="16"/>
      <c r="D18" s="20">
        <v>1052205</v>
      </c>
      <c r="E18" s="20"/>
      <c r="F18" s="20">
        <v>2030561</v>
      </c>
      <c r="G18" s="20"/>
      <c r="H18" s="20">
        <v>1001157</v>
      </c>
      <c r="I18" s="20"/>
      <c r="J18" s="20">
        <v>1890404</v>
      </c>
      <c r="M18" s="21"/>
    </row>
    <row r="19" spans="1:13" ht="21" customHeight="1" x14ac:dyDescent="0.3">
      <c r="A19" s="19" t="s">
        <v>19</v>
      </c>
      <c r="B19" s="16"/>
      <c r="C19" s="16"/>
      <c r="D19" s="20">
        <v>1547611</v>
      </c>
      <c r="E19" s="20"/>
      <c r="F19" s="20">
        <v>1615397</v>
      </c>
      <c r="G19" s="20"/>
      <c r="H19" s="20">
        <v>151300</v>
      </c>
      <c r="I19" s="20"/>
      <c r="J19" s="20">
        <v>167158</v>
      </c>
      <c r="M19" s="21"/>
    </row>
    <row r="20" spans="1:13" ht="21" customHeight="1" x14ac:dyDescent="0.3">
      <c r="A20" s="19" t="s">
        <v>20</v>
      </c>
      <c r="B20" s="16">
        <v>9</v>
      </c>
      <c r="C20" s="16"/>
      <c r="D20" s="22">
        <v>0</v>
      </c>
      <c r="E20" s="20"/>
      <c r="F20" s="22">
        <v>0</v>
      </c>
      <c r="G20" s="20"/>
      <c r="H20" s="22">
        <v>0</v>
      </c>
      <c r="I20" s="20"/>
      <c r="J20" s="22">
        <v>0</v>
      </c>
      <c r="M20" s="21"/>
    </row>
    <row r="21" spans="1:13" ht="21" customHeight="1" x14ac:dyDescent="0.3">
      <c r="A21" s="23" t="s">
        <v>21</v>
      </c>
      <c r="B21" s="16"/>
      <c r="C21" s="16"/>
      <c r="D21" s="24">
        <f>SUM(D11:D20)</f>
        <v>80968114</v>
      </c>
      <c r="E21" s="25"/>
      <c r="F21" s="24">
        <f>SUM(F11:F20)</f>
        <v>79648683</v>
      </c>
      <c r="G21" s="25"/>
      <c r="H21" s="24">
        <f>SUM(H11:H20)</f>
        <v>32625534</v>
      </c>
      <c r="I21" s="25"/>
      <c r="J21" s="24">
        <f>SUM(J11:J20)</f>
        <v>29027493</v>
      </c>
      <c r="M21" s="21"/>
    </row>
    <row r="22" spans="1:13" ht="21.65" customHeight="1" x14ac:dyDescent="0.3">
      <c r="B22" s="16"/>
      <c r="C22" s="16"/>
      <c r="D22" s="21"/>
      <c r="E22" s="21"/>
      <c r="F22" s="21"/>
      <c r="G22" s="21"/>
      <c r="H22" s="21"/>
      <c r="I22" s="21"/>
      <c r="J22" s="21"/>
      <c r="M22" s="21"/>
    </row>
    <row r="23" spans="1:13" ht="20.9" customHeight="1" x14ac:dyDescent="0.3">
      <c r="A23" s="18" t="s">
        <v>22</v>
      </c>
      <c r="B23" s="16"/>
      <c r="C23" s="16"/>
      <c r="D23" s="21"/>
      <c r="E23" s="21"/>
      <c r="F23" s="21"/>
      <c r="G23" s="21"/>
      <c r="H23" s="21"/>
      <c r="I23" s="21"/>
      <c r="J23" s="21"/>
      <c r="M23" s="21"/>
    </row>
    <row r="24" spans="1:13" ht="21" customHeight="1" x14ac:dyDescent="0.3">
      <c r="A24" s="19" t="s">
        <v>23</v>
      </c>
      <c r="B24" s="16"/>
      <c r="C24" s="16"/>
      <c r="D24" s="21">
        <v>3756</v>
      </c>
      <c r="E24" s="21"/>
      <c r="F24" s="26">
        <v>3756</v>
      </c>
      <c r="G24" s="21"/>
      <c r="H24" s="26">
        <v>0</v>
      </c>
      <c r="I24" s="21"/>
      <c r="J24" s="26">
        <v>0</v>
      </c>
      <c r="M24" s="21"/>
    </row>
    <row r="25" spans="1:13" ht="21" customHeight="1" x14ac:dyDescent="0.3">
      <c r="A25" s="19" t="s">
        <v>24</v>
      </c>
      <c r="B25" s="27"/>
      <c r="C25" s="16"/>
      <c r="D25" s="20"/>
      <c r="E25" s="21"/>
      <c r="F25" s="26"/>
      <c r="G25" s="21"/>
      <c r="H25" s="21"/>
      <c r="I25" s="21"/>
      <c r="J25" s="26"/>
      <c r="M25" s="21"/>
    </row>
    <row r="26" spans="1:13" ht="21" customHeight="1" x14ac:dyDescent="0.3">
      <c r="A26" s="19" t="s">
        <v>25</v>
      </c>
      <c r="B26" s="27">
        <v>10</v>
      </c>
      <c r="C26" s="16"/>
      <c r="D26" s="21">
        <v>0</v>
      </c>
      <c r="E26" s="21"/>
      <c r="F26" s="21">
        <v>0</v>
      </c>
      <c r="G26" s="21"/>
      <c r="H26" s="21">
        <v>48810886</v>
      </c>
      <c r="I26" s="21"/>
      <c r="J26" s="21">
        <v>43203574</v>
      </c>
      <c r="M26" s="21"/>
    </row>
    <row r="27" spans="1:13" ht="21" customHeight="1" x14ac:dyDescent="0.3">
      <c r="A27" s="19" t="s">
        <v>26</v>
      </c>
      <c r="B27" s="27">
        <v>10</v>
      </c>
      <c r="C27" s="16"/>
      <c r="D27" s="21">
        <v>9427612</v>
      </c>
      <c r="E27" s="21"/>
      <c r="F27" s="21">
        <v>8821067</v>
      </c>
      <c r="G27" s="21"/>
      <c r="H27" s="21">
        <v>0</v>
      </c>
      <c r="I27" s="21"/>
      <c r="J27" s="21">
        <v>0</v>
      </c>
      <c r="M27" s="21"/>
    </row>
    <row r="28" spans="1:13" ht="21" customHeight="1" x14ac:dyDescent="0.3">
      <c r="A28" s="19" t="s">
        <v>27</v>
      </c>
      <c r="B28" s="27">
        <v>6</v>
      </c>
      <c r="C28" s="16"/>
      <c r="D28" s="21">
        <v>471324</v>
      </c>
      <c r="E28" s="21"/>
      <c r="F28" s="21">
        <v>441830</v>
      </c>
      <c r="G28" s="21"/>
      <c r="H28" s="21">
        <v>140178</v>
      </c>
      <c r="I28" s="21"/>
      <c r="J28" s="21">
        <v>120149</v>
      </c>
      <c r="M28" s="21"/>
    </row>
    <row r="29" spans="1:13" ht="21" customHeight="1" x14ac:dyDescent="0.3">
      <c r="A29" s="19" t="s">
        <v>28</v>
      </c>
      <c r="B29" s="27">
        <v>7</v>
      </c>
      <c r="C29" s="16"/>
      <c r="D29" s="21">
        <v>351215</v>
      </c>
      <c r="E29" s="21"/>
      <c r="F29" s="21">
        <v>0</v>
      </c>
      <c r="G29" s="21"/>
      <c r="H29" s="21">
        <v>0</v>
      </c>
      <c r="I29" s="21"/>
      <c r="J29" s="21">
        <v>0</v>
      </c>
      <c r="M29" s="21"/>
    </row>
    <row r="30" spans="1:13" ht="21" customHeight="1" x14ac:dyDescent="0.3">
      <c r="A30" s="19" t="s">
        <v>243</v>
      </c>
      <c r="B30" s="27">
        <v>17</v>
      </c>
      <c r="C30" s="16"/>
      <c r="D30" s="21">
        <v>85723</v>
      </c>
      <c r="E30" s="21"/>
      <c r="F30" s="21">
        <v>85723</v>
      </c>
      <c r="G30" s="21"/>
      <c r="H30" s="21">
        <v>18934629</v>
      </c>
      <c r="I30" s="21"/>
      <c r="J30" s="21">
        <v>19275610</v>
      </c>
      <c r="M30" s="21"/>
    </row>
    <row r="31" spans="1:13" ht="21" customHeight="1" x14ac:dyDescent="0.3">
      <c r="A31" s="19" t="s">
        <v>29</v>
      </c>
      <c r="B31" s="27"/>
      <c r="C31" s="16"/>
      <c r="D31" s="21">
        <v>67840</v>
      </c>
      <c r="E31" s="21"/>
      <c r="F31" s="21">
        <v>67840</v>
      </c>
      <c r="G31" s="21"/>
      <c r="H31" s="21">
        <v>465669</v>
      </c>
      <c r="I31" s="21"/>
      <c r="J31" s="21">
        <v>465669</v>
      </c>
      <c r="M31" s="21"/>
    </row>
    <row r="32" spans="1:13" ht="21" customHeight="1" x14ac:dyDescent="0.3">
      <c r="A32" s="19" t="s">
        <v>30</v>
      </c>
      <c r="B32" s="27">
        <v>11</v>
      </c>
      <c r="C32" s="16"/>
      <c r="D32" s="21">
        <v>29826989</v>
      </c>
      <c r="E32" s="21"/>
      <c r="F32" s="21">
        <v>29512574</v>
      </c>
      <c r="G32" s="21"/>
      <c r="H32" s="21">
        <v>3139167</v>
      </c>
      <c r="I32" s="21"/>
      <c r="J32" s="21">
        <v>3192681</v>
      </c>
      <c r="M32" s="21"/>
    </row>
    <row r="33" spans="1:13" ht="21" customHeight="1" x14ac:dyDescent="0.3">
      <c r="A33" s="19" t="s">
        <v>31</v>
      </c>
      <c r="B33" s="27"/>
      <c r="C33" s="16"/>
      <c r="D33" s="21">
        <v>1116275</v>
      </c>
      <c r="E33" s="21"/>
      <c r="F33" s="21">
        <v>1113196</v>
      </c>
      <c r="G33" s="21"/>
      <c r="H33" s="21">
        <v>168737</v>
      </c>
      <c r="I33" s="21"/>
      <c r="J33" s="21">
        <v>182699</v>
      </c>
      <c r="M33" s="21"/>
    </row>
    <row r="34" spans="1:13" ht="21" customHeight="1" x14ac:dyDescent="0.3">
      <c r="A34" s="19" t="s">
        <v>32</v>
      </c>
      <c r="B34" s="27">
        <v>11</v>
      </c>
      <c r="C34" s="16"/>
      <c r="D34" s="21">
        <v>15465741</v>
      </c>
      <c r="E34" s="21"/>
      <c r="F34" s="21">
        <v>15056455</v>
      </c>
      <c r="G34" s="21"/>
      <c r="H34" s="21">
        <v>1255095</v>
      </c>
      <c r="I34" s="21"/>
      <c r="J34" s="21">
        <v>1306164</v>
      </c>
      <c r="M34" s="21"/>
    </row>
    <row r="35" spans="1:13" ht="21" customHeight="1" x14ac:dyDescent="0.3">
      <c r="A35" s="19" t="s">
        <v>33</v>
      </c>
      <c r="B35" s="27">
        <v>11</v>
      </c>
      <c r="C35" s="16"/>
      <c r="D35" s="21">
        <v>13102494</v>
      </c>
      <c r="E35" s="21"/>
      <c r="F35" s="21">
        <v>12649117</v>
      </c>
      <c r="G35" s="21"/>
      <c r="H35" s="21">
        <v>0</v>
      </c>
      <c r="I35" s="21"/>
      <c r="J35" s="21">
        <v>0</v>
      </c>
      <c r="M35" s="21"/>
    </row>
    <row r="36" spans="1:13" ht="21" customHeight="1" x14ac:dyDescent="0.3">
      <c r="A36" s="19" t="s">
        <v>18</v>
      </c>
      <c r="B36" s="27">
        <v>6</v>
      </c>
      <c r="C36" s="16"/>
      <c r="D36" s="21">
        <v>891766</v>
      </c>
      <c r="E36" s="21"/>
      <c r="F36" s="21">
        <v>1333509</v>
      </c>
      <c r="G36" s="21"/>
      <c r="H36" s="21">
        <v>892101</v>
      </c>
      <c r="I36" s="21"/>
      <c r="J36" s="21">
        <v>1329716</v>
      </c>
      <c r="M36" s="21"/>
    </row>
    <row r="37" spans="1:13" ht="21" customHeight="1" x14ac:dyDescent="0.3">
      <c r="A37" s="19" t="s">
        <v>34</v>
      </c>
      <c r="B37" s="27"/>
      <c r="C37" s="16"/>
      <c r="D37" s="21">
        <v>5668635</v>
      </c>
      <c r="E37" s="21"/>
      <c r="F37" s="21">
        <v>5468995</v>
      </c>
      <c r="G37" s="21"/>
      <c r="H37" s="21">
        <v>69885</v>
      </c>
      <c r="I37" s="21"/>
      <c r="J37" s="21">
        <v>53404</v>
      </c>
      <c r="M37" s="21"/>
    </row>
    <row r="38" spans="1:13" ht="21" customHeight="1" x14ac:dyDescent="0.3">
      <c r="A38" s="19" t="s">
        <v>35</v>
      </c>
      <c r="B38" s="27"/>
      <c r="C38" s="16"/>
      <c r="D38" s="28">
        <v>721435</v>
      </c>
      <c r="E38" s="21"/>
      <c r="F38" s="28">
        <v>709623</v>
      </c>
      <c r="G38" s="21"/>
      <c r="H38" s="28">
        <v>38236</v>
      </c>
      <c r="I38" s="21"/>
      <c r="J38" s="28">
        <v>38132</v>
      </c>
      <c r="K38" s="21"/>
      <c r="M38" s="21"/>
    </row>
    <row r="39" spans="1:13" ht="21" customHeight="1" x14ac:dyDescent="0.3">
      <c r="A39" s="23" t="s">
        <v>36</v>
      </c>
      <c r="B39" s="27"/>
      <c r="C39" s="16"/>
      <c r="D39" s="29">
        <f>SUM(D24:D38)</f>
        <v>77200805</v>
      </c>
      <c r="E39" s="30"/>
      <c r="F39" s="29">
        <f>SUM(F24:F38)</f>
        <v>75263685</v>
      </c>
      <c r="G39" s="30"/>
      <c r="H39" s="29">
        <f>SUM(H24:H38)</f>
        <v>73914583</v>
      </c>
      <c r="I39" s="30"/>
      <c r="J39" s="29">
        <f>SUM(J24:J38)</f>
        <v>69167798</v>
      </c>
      <c r="M39" s="21"/>
    </row>
    <row r="40" spans="1:13" ht="29.9" customHeight="1" thickBot="1" x14ac:dyDescent="0.35">
      <c r="A40" s="31" t="s">
        <v>37</v>
      </c>
      <c r="B40" s="16"/>
      <c r="C40" s="16"/>
      <c r="D40" s="32">
        <f>D39+D21</f>
        <v>158168919</v>
      </c>
      <c r="E40" s="30"/>
      <c r="F40" s="32">
        <f>F39+F21</f>
        <v>154912368</v>
      </c>
      <c r="G40" s="30"/>
      <c r="H40" s="32">
        <f>H39+H21</f>
        <v>106540117</v>
      </c>
      <c r="I40" s="30"/>
      <c r="J40" s="32">
        <f>J39+J21</f>
        <v>98195291</v>
      </c>
      <c r="M40" s="21"/>
    </row>
    <row r="41" spans="1:13" ht="21" customHeight="1" thickTop="1" x14ac:dyDescent="0.3">
      <c r="A41" s="23"/>
      <c r="B41" s="27"/>
      <c r="C41" s="16"/>
      <c r="D41" s="30"/>
      <c r="E41" s="30"/>
      <c r="F41" s="30"/>
      <c r="G41" s="30"/>
      <c r="H41" s="30"/>
      <c r="I41" s="30"/>
      <c r="J41" s="30"/>
      <c r="M41" s="21"/>
    </row>
    <row r="42" spans="1:13" s="4" customFormat="1" ht="21.75" customHeight="1" x14ac:dyDescent="0.4">
      <c r="A42" s="1" t="s">
        <v>0</v>
      </c>
      <c r="B42" s="2"/>
      <c r="C42" s="3"/>
      <c r="D42" s="3"/>
      <c r="E42" s="3"/>
      <c r="F42" s="3"/>
      <c r="G42" s="3"/>
      <c r="H42" s="3"/>
      <c r="I42" s="3"/>
      <c r="J42" s="3"/>
      <c r="L42" s="5"/>
      <c r="M42" s="21"/>
    </row>
    <row r="43" spans="1:13" s="7" customFormat="1" ht="21.75" customHeight="1" x14ac:dyDescent="0.35">
      <c r="A43" s="6" t="s">
        <v>1</v>
      </c>
      <c r="B43" s="2"/>
      <c r="C43" s="3"/>
      <c r="D43" s="3"/>
      <c r="E43" s="3"/>
      <c r="F43" s="3"/>
      <c r="G43" s="3"/>
      <c r="H43" s="3"/>
      <c r="I43" s="3"/>
      <c r="J43" s="3"/>
      <c r="L43" s="8"/>
      <c r="M43" s="21"/>
    </row>
    <row r="44" spans="1:13" s="7" customFormat="1" ht="21.75" customHeight="1" x14ac:dyDescent="0.35">
      <c r="A44" s="6"/>
      <c r="B44" s="2"/>
      <c r="C44" s="3"/>
      <c r="D44" s="3"/>
      <c r="E44" s="3"/>
      <c r="F44" s="3"/>
      <c r="G44" s="3"/>
      <c r="H44" s="3"/>
      <c r="I44" s="3"/>
      <c r="J44" s="3"/>
      <c r="L44" s="8"/>
      <c r="M44" s="21"/>
    </row>
    <row r="45" spans="1:13" ht="21" customHeight="1" x14ac:dyDescent="0.3">
      <c r="A45" s="9"/>
      <c r="B45" s="10"/>
      <c r="C45" s="11"/>
      <c r="D45" s="155" t="s">
        <v>2</v>
      </c>
      <c r="E45" s="155"/>
      <c r="F45" s="155"/>
      <c r="G45" s="11"/>
      <c r="H45" s="155" t="s">
        <v>3</v>
      </c>
      <c r="I45" s="155"/>
      <c r="J45" s="155"/>
      <c r="M45" s="21"/>
    </row>
    <row r="46" spans="1:13" ht="21" customHeight="1" x14ac:dyDescent="0.3">
      <c r="B46" s="10"/>
      <c r="C46" s="10"/>
      <c r="D46" s="154" t="s">
        <v>4</v>
      </c>
      <c r="E46" s="154"/>
      <c r="F46" s="154"/>
      <c r="G46" s="12"/>
      <c r="H46" s="154" t="s">
        <v>4</v>
      </c>
      <c r="I46" s="154"/>
      <c r="J46" s="154"/>
      <c r="M46" s="21"/>
    </row>
    <row r="47" spans="1:13" ht="21" customHeight="1" x14ac:dyDescent="0.3">
      <c r="B47" s="10"/>
      <c r="C47" s="10"/>
      <c r="D47" s="15" t="s">
        <v>5</v>
      </c>
      <c r="E47" s="15"/>
      <c r="F47" s="15" t="s">
        <v>6</v>
      </c>
      <c r="G47" s="12"/>
      <c r="H47" s="15" t="s">
        <v>5</v>
      </c>
      <c r="I47" s="15"/>
      <c r="J47" s="15" t="s">
        <v>6</v>
      </c>
      <c r="M47" s="21"/>
    </row>
    <row r="48" spans="1:13" ht="21" customHeight="1" x14ac:dyDescent="0.3">
      <c r="A48" s="31" t="s">
        <v>38</v>
      </c>
      <c r="B48" s="16" t="s">
        <v>8</v>
      </c>
      <c r="C48" s="10"/>
      <c r="D48" s="10">
        <v>2025</v>
      </c>
      <c r="E48" s="10"/>
      <c r="F48" s="10">
        <v>2024</v>
      </c>
      <c r="G48" s="10"/>
      <c r="H48" s="10">
        <v>2025</v>
      </c>
      <c r="I48" s="10"/>
      <c r="J48" s="10">
        <v>2024</v>
      </c>
      <c r="M48" s="21"/>
    </row>
    <row r="49" spans="1:13" ht="21" customHeight="1" x14ac:dyDescent="0.3">
      <c r="B49" s="10"/>
      <c r="C49" s="16"/>
      <c r="D49" s="10" t="s">
        <v>9</v>
      </c>
      <c r="E49" s="11"/>
      <c r="F49" s="17"/>
      <c r="G49" s="10"/>
      <c r="H49" s="10" t="s">
        <v>9</v>
      </c>
      <c r="I49" s="10"/>
      <c r="J49" s="17"/>
      <c r="M49" s="21"/>
    </row>
    <row r="50" spans="1:13" ht="21" customHeight="1" x14ac:dyDescent="0.3">
      <c r="B50" s="10"/>
      <c r="C50" s="16"/>
      <c r="D50" s="153" t="s">
        <v>10</v>
      </c>
      <c r="E50" s="153"/>
      <c r="F50" s="153"/>
      <c r="G50" s="153"/>
      <c r="H50" s="153"/>
      <c r="I50" s="153"/>
      <c r="J50" s="153"/>
      <c r="M50" s="21"/>
    </row>
    <row r="51" spans="1:13" ht="21" customHeight="1" x14ac:dyDescent="0.3">
      <c r="A51" s="33" t="s">
        <v>39</v>
      </c>
      <c r="B51" s="10"/>
      <c r="C51" s="10"/>
      <c r="D51" s="34"/>
      <c r="E51" s="34"/>
      <c r="F51" s="34"/>
      <c r="G51" s="34"/>
      <c r="H51" s="34"/>
      <c r="I51" s="34"/>
      <c r="J51" s="34"/>
      <c r="M51" s="21"/>
    </row>
    <row r="52" spans="1:13" ht="21" customHeight="1" x14ac:dyDescent="0.3">
      <c r="A52" s="11" t="s">
        <v>40</v>
      </c>
      <c r="B52" s="16"/>
      <c r="C52" s="16"/>
      <c r="D52" s="11"/>
      <c r="E52" s="11"/>
      <c r="F52" s="35"/>
      <c r="G52" s="11"/>
      <c r="H52" s="11"/>
      <c r="I52" s="11"/>
      <c r="J52" s="35"/>
      <c r="M52" s="21"/>
    </row>
    <row r="53" spans="1:13" ht="21" customHeight="1" x14ac:dyDescent="0.3">
      <c r="A53" s="11" t="s">
        <v>41</v>
      </c>
      <c r="B53" s="16"/>
      <c r="C53" s="16"/>
      <c r="D53" s="21">
        <v>21603466</v>
      </c>
      <c r="E53" s="21"/>
      <c r="F53" s="21">
        <v>16990950</v>
      </c>
      <c r="G53" s="21"/>
      <c r="H53" s="21">
        <v>20552828</v>
      </c>
      <c r="I53" s="21"/>
      <c r="J53" s="21">
        <v>16307771</v>
      </c>
      <c r="M53" s="21"/>
    </row>
    <row r="54" spans="1:13" ht="21" customHeight="1" x14ac:dyDescent="0.3">
      <c r="A54" s="19" t="s">
        <v>42</v>
      </c>
      <c r="B54" s="16">
        <v>17</v>
      </c>
      <c r="C54" s="16"/>
      <c r="D54" s="21">
        <v>17103401</v>
      </c>
      <c r="E54" s="21"/>
      <c r="F54" s="21">
        <v>18521854</v>
      </c>
      <c r="G54" s="21"/>
      <c r="H54" s="21">
        <v>3094119</v>
      </c>
      <c r="I54" s="21"/>
      <c r="J54" s="21">
        <v>3586324</v>
      </c>
      <c r="M54" s="21"/>
    </row>
    <row r="55" spans="1:13" ht="21" customHeight="1" x14ac:dyDescent="0.3">
      <c r="A55" s="11" t="s">
        <v>244</v>
      </c>
      <c r="B55" s="16">
        <v>17</v>
      </c>
      <c r="C55" s="16"/>
      <c r="D55" s="21">
        <v>0</v>
      </c>
      <c r="E55" s="21"/>
      <c r="F55" s="21">
        <v>0</v>
      </c>
      <c r="G55" s="21"/>
      <c r="H55" s="21">
        <v>1989994</v>
      </c>
      <c r="I55" s="21"/>
      <c r="J55" s="21">
        <v>219780</v>
      </c>
      <c r="M55" s="21"/>
    </row>
    <row r="56" spans="1:13" ht="21" customHeight="1" x14ac:dyDescent="0.3">
      <c r="A56" s="11" t="s">
        <v>43</v>
      </c>
      <c r="B56" s="36"/>
      <c r="C56" s="16"/>
      <c r="D56" s="21"/>
      <c r="E56" s="21"/>
      <c r="F56" s="21"/>
      <c r="G56" s="21"/>
      <c r="H56" s="21"/>
      <c r="I56" s="21"/>
      <c r="J56" s="21"/>
      <c r="M56" s="21"/>
    </row>
    <row r="57" spans="1:13" ht="21" customHeight="1" x14ac:dyDescent="0.3">
      <c r="A57" s="11" t="s">
        <v>44</v>
      </c>
      <c r="B57" s="16">
        <v>12</v>
      </c>
      <c r="C57" s="16"/>
      <c r="D57" s="21">
        <v>12662229</v>
      </c>
      <c r="E57" s="21"/>
      <c r="F57" s="21">
        <v>12649747</v>
      </c>
      <c r="G57" s="21"/>
      <c r="H57" s="21">
        <v>12644359</v>
      </c>
      <c r="I57" s="21"/>
      <c r="J57" s="21">
        <v>12612344</v>
      </c>
      <c r="M57" s="21"/>
    </row>
    <row r="58" spans="1:13" ht="21" customHeight="1" x14ac:dyDescent="0.3">
      <c r="A58" s="11" t="s">
        <v>45</v>
      </c>
      <c r="B58" s="16"/>
      <c r="C58" s="16"/>
      <c r="D58" s="21">
        <v>298247</v>
      </c>
      <c r="E58" s="21"/>
      <c r="F58" s="21">
        <v>276640</v>
      </c>
      <c r="G58" s="21"/>
      <c r="H58" s="21">
        <v>93372</v>
      </c>
      <c r="I58" s="21"/>
      <c r="J58" s="21">
        <v>89091</v>
      </c>
      <c r="M58" s="21"/>
    </row>
    <row r="59" spans="1:13" ht="21" customHeight="1" x14ac:dyDescent="0.3">
      <c r="A59" s="11" t="s">
        <v>46</v>
      </c>
      <c r="B59" s="16"/>
      <c r="C59" s="16"/>
      <c r="D59" s="21">
        <v>708854</v>
      </c>
      <c r="E59" s="21"/>
      <c r="F59" s="21">
        <v>528547</v>
      </c>
      <c r="G59" s="21"/>
      <c r="H59" s="21">
        <v>24999</v>
      </c>
      <c r="I59" s="21"/>
      <c r="J59" s="21">
        <v>24999</v>
      </c>
      <c r="M59" s="21"/>
    </row>
    <row r="60" spans="1:13" ht="21" customHeight="1" x14ac:dyDescent="0.3">
      <c r="A60" s="11" t="s">
        <v>47</v>
      </c>
      <c r="B60" s="16">
        <v>6</v>
      </c>
      <c r="C60" s="16"/>
      <c r="D60" s="21">
        <v>1061766</v>
      </c>
      <c r="E60" s="21"/>
      <c r="F60" s="21">
        <v>918938</v>
      </c>
      <c r="G60" s="21"/>
      <c r="H60" s="21">
        <v>676596</v>
      </c>
      <c r="I60" s="21"/>
      <c r="J60" s="21">
        <v>689681</v>
      </c>
      <c r="M60" s="21"/>
    </row>
    <row r="61" spans="1:13" ht="21" customHeight="1" x14ac:dyDescent="0.3">
      <c r="A61" s="11" t="s">
        <v>48</v>
      </c>
      <c r="B61" s="16"/>
      <c r="C61" s="16"/>
      <c r="D61" s="28">
        <v>634099</v>
      </c>
      <c r="E61" s="21"/>
      <c r="F61" s="28">
        <v>701075</v>
      </c>
      <c r="G61" s="21"/>
      <c r="H61" s="28">
        <v>101193</v>
      </c>
      <c r="I61" s="21"/>
      <c r="J61" s="28">
        <v>50539</v>
      </c>
      <c r="M61" s="21"/>
    </row>
    <row r="62" spans="1:13" ht="21" customHeight="1" x14ac:dyDescent="0.3">
      <c r="A62" s="31" t="s">
        <v>49</v>
      </c>
      <c r="B62" s="16"/>
      <c r="C62" s="16"/>
      <c r="D62" s="37">
        <f>SUM(D53:D61)</f>
        <v>54072062</v>
      </c>
      <c r="E62" s="30"/>
      <c r="F62" s="37">
        <f>SUM(F53:F61)</f>
        <v>50587751</v>
      </c>
      <c r="G62" s="30"/>
      <c r="H62" s="37">
        <f>SUM(H53:H61)</f>
        <v>39177460</v>
      </c>
      <c r="I62" s="30"/>
      <c r="J62" s="37">
        <f>SUM(J53:J61)</f>
        <v>33580529</v>
      </c>
      <c r="M62" s="21"/>
    </row>
    <row r="63" spans="1:13" ht="21.65" customHeight="1" x14ac:dyDescent="0.3">
      <c r="B63" s="16"/>
      <c r="C63" s="16"/>
      <c r="D63" s="21"/>
      <c r="E63" s="21"/>
      <c r="F63" s="21"/>
      <c r="G63" s="21"/>
      <c r="H63" s="21"/>
      <c r="I63" s="21"/>
      <c r="J63" s="21"/>
      <c r="M63" s="21"/>
    </row>
    <row r="64" spans="1:13" ht="21" customHeight="1" x14ac:dyDescent="0.3">
      <c r="A64" s="18" t="s">
        <v>50</v>
      </c>
      <c r="B64" s="16"/>
      <c r="C64" s="16"/>
      <c r="D64" s="21"/>
      <c r="E64" s="21"/>
      <c r="F64" s="21"/>
      <c r="G64" s="21"/>
      <c r="H64" s="21"/>
      <c r="I64" s="21"/>
      <c r="J64" s="21"/>
      <c r="M64" s="21"/>
    </row>
    <row r="65" spans="1:13" ht="21" customHeight="1" x14ac:dyDescent="0.3">
      <c r="A65" s="14" t="s">
        <v>51</v>
      </c>
      <c r="B65" s="16">
        <v>12</v>
      </c>
      <c r="C65" s="16"/>
      <c r="D65" s="21">
        <v>14551250</v>
      </c>
      <c r="E65" s="21"/>
      <c r="F65" s="21">
        <v>14393552</v>
      </c>
      <c r="G65" s="21"/>
      <c r="H65" s="21">
        <v>14511395</v>
      </c>
      <c r="I65" s="21"/>
      <c r="J65" s="21">
        <v>14348384</v>
      </c>
      <c r="M65" s="21"/>
    </row>
    <row r="66" spans="1:13" ht="21" customHeight="1" x14ac:dyDescent="0.3">
      <c r="A66" s="11" t="s">
        <v>52</v>
      </c>
      <c r="B66" s="16">
        <v>12</v>
      </c>
      <c r="C66" s="16"/>
      <c r="D66" s="21">
        <v>23537825</v>
      </c>
      <c r="E66" s="21"/>
      <c r="F66" s="21">
        <v>23540604</v>
      </c>
      <c r="G66" s="21"/>
      <c r="H66" s="21">
        <v>23537825</v>
      </c>
      <c r="I66" s="21"/>
      <c r="J66" s="21">
        <v>23540604</v>
      </c>
      <c r="M66" s="21"/>
    </row>
    <row r="67" spans="1:13" ht="21" customHeight="1" x14ac:dyDescent="0.3">
      <c r="A67" s="14" t="s">
        <v>53</v>
      </c>
      <c r="B67" s="16"/>
      <c r="C67" s="16"/>
      <c r="D67" s="21">
        <v>651002</v>
      </c>
      <c r="E67" s="21"/>
      <c r="F67" s="21">
        <v>660225</v>
      </c>
      <c r="G67" s="21"/>
      <c r="H67" s="21">
        <v>91694</v>
      </c>
      <c r="I67" s="21"/>
      <c r="J67" s="21">
        <v>111743</v>
      </c>
      <c r="M67" s="21"/>
    </row>
    <row r="68" spans="1:13" ht="21" customHeight="1" x14ac:dyDescent="0.3">
      <c r="A68" s="11" t="s">
        <v>54</v>
      </c>
      <c r="B68" s="16"/>
      <c r="C68" s="16"/>
      <c r="D68" s="21">
        <v>3412223</v>
      </c>
      <c r="E68" s="21"/>
      <c r="F68" s="21">
        <v>3338137</v>
      </c>
      <c r="G68" s="21"/>
      <c r="H68" s="21">
        <v>1168860</v>
      </c>
      <c r="I68" s="21"/>
      <c r="J68" s="21">
        <v>1144122</v>
      </c>
      <c r="M68" s="21"/>
    </row>
    <row r="69" spans="1:13" ht="21" customHeight="1" x14ac:dyDescent="0.3">
      <c r="A69" s="11" t="s">
        <v>55</v>
      </c>
      <c r="B69" s="16"/>
      <c r="C69" s="16"/>
      <c r="D69" s="21">
        <v>4064608</v>
      </c>
      <c r="E69" s="21"/>
      <c r="F69" s="21">
        <v>4303539</v>
      </c>
      <c r="G69" s="21"/>
      <c r="H69" s="21">
        <v>0</v>
      </c>
      <c r="I69" s="21"/>
      <c r="J69" s="21">
        <v>0</v>
      </c>
      <c r="M69" s="21"/>
    </row>
    <row r="70" spans="1:13" ht="21" customHeight="1" x14ac:dyDescent="0.3">
      <c r="A70" s="11" t="s">
        <v>47</v>
      </c>
      <c r="B70" s="16">
        <v>6</v>
      </c>
      <c r="C70" s="16"/>
      <c r="D70" s="21">
        <v>1261260</v>
      </c>
      <c r="E70" s="21"/>
      <c r="F70" s="21">
        <v>1387359</v>
      </c>
      <c r="G70" s="21"/>
      <c r="H70" s="21">
        <v>1261260</v>
      </c>
      <c r="I70" s="21"/>
      <c r="J70" s="21">
        <v>1376758</v>
      </c>
      <c r="M70" s="21"/>
    </row>
    <row r="71" spans="1:13" ht="21" customHeight="1" x14ac:dyDescent="0.3">
      <c r="A71" s="19" t="s">
        <v>56</v>
      </c>
      <c r="B71" s="16"/>
      <c r="C71" s="16"/>
      <c r="D71" s="21">
        <v>388982</v>
      </c>
      <c r="E71" s="21"/>
      <c r="F71" s="21">
        <v>388522</v>
      </c>
      <c r="G71" s="21"/>
      <c r="H71" s="21">
        <v>85500</v>
      </c>
      <c r="I71" s="21"/>
      <c r="J71" s="26">
        <v>113145</v>
      </c>
      <c r="K71" s="21"/>
      <c r="M71" s="21"/>
    </row>
    <row r="72" spans="1:13" ht="21" customHeight="1" x14ac:dyDescent="0.3">
      <c r="A72" s="23" t="s">
        <v>57</v>
      </c>
      <c r="B72" s="16"/>
      <c r="C72" s="16"/>
      <c r="D72" s="37">
        <f>SUM(D65:D71)</f>
        <v>47867150</v>
      </c>
      <c r="E72" s="30"/>
      <c r="F72" s="37">
        <f>SUM(F65:F71)</f>
        <v>48011938</v>
      </c>
      <c r="G72" s="30"/>
      <c r="H72" s="37">
        <f>SUM(H65:H71)</f>
        <v>40656534</v>
      </c>
      <c r="I72" s="30"/>
      <c r="J72" s="37">
        <f>SUM(J65:J71)</f>
        <v>40634756</v>
      </c>
      <c r="M72" s="21"/>
    </row>
    <row r="73" spans="1:13" ht="29.9" customHeight="1" x14ac:dyDescent="0.3">
      <c r="A73" s="31" t="s">
        <v>58</v>
      </c>
      <c r="B73" s="16"/>
      <c r="C73" s="16"/>
      <c r="D73" s="37">
        <f>D72+D62</f>
        <v>101939212</v>
      </c>
      <c r="E73" s="30"/>
      <c r="F73" s="37">
        <f>F72+F62</f>
        <v>98599689</v>
      </c>
      <c r="G73" s="30"/>
      <c r="H73" s="37">
        <f>H72+H62</f>
        <v>79833994</v>
      </c>
      <c r="I73" s="30"/>
      <c r="J73" s="37">
        <f>J72+J62</f>
        <v>74215285</v>
      </c>
      <c r="M73" s="21"/>
    </row>
    <row r="74" spans="1:13" ht="24" customHeight="1" x14ac:dyDescent="0.3">
      <c r="A74" s="38"/>
      <c r="B74" s="16"/>
      <c r="C74" s="16"/>
      <c r="D74" s="39"/>
      <c r="E74" s="39"/>
      <c r="F74" s="39"/>
      <c r="G74" s="39"/>
      <c r="H74" s="39"/>
      <c r="I74" s="39"/>
      <c r="J74" s="39"/>
      <c r="M74" s="21"/>
    </row>
    <row r="75" spans="1:13" s="4" customFormat="1" ht="21.75" customHeight="1" x14ac:dyDescent="0.4">
      <c r="A75" s="1" t="s">
        <v>0</v>
      </c>
      <c r="B75" s="2"/>
      <c r="C75" s="3"/>
      <c r="D75" s="3"/>
      <c r="E75" s="3"/>
      <c r="F75" s="3"/>
      <c r="G75" s="3"/>
      <c r="H75" s="3"/>
      <c r="I75" s="3"/>
      <c r="J75" s="3"/>
      <c r="L75" s="5"/>
      <c r="M75" s="21"/>
    </row>
    <row r="76" spans="1:13" s="7" customFormat="1" ht="21.75" customHeight="1" x14ac:dyDescent="0.35">
      <c r="A76" s="6" t="s">
        <v>1</v>
      </c>
      <c r="B76" s="2"/>
      <c r="C76" s="3"/>
      <c r="D76" s="3"/>
      <c r="E76" s="3"/>
      <c r="F76" s="3"/>
      <c r="G76" s="3"/>
      <c r="H76" s="3"/>
      <c r="I76" s="3"/>
      <c r="J76" s="3"/>
      <c r="L76" s="8"/>
      <c r="M76" s="21"/>
    </row>
    <row r="77" spans="1:13" s="7" customFormat="1" ht="21.75" customHeight="1" x14ac:dyDescent="0.35">
      <c r="A77" s="6"/>
      <c r="B77" s="2"/>
      <c r="C77" s="3"/>
      <c r="D77" s="3"/>
      <c r="E77" s="3"/>
      <c r="F77" s="3"/>
      <c r="G77" s="3"/>
      <c r="H77" s="3"/>
      <c r="I77" s="3"/>
      <c r="J77" s="3"/>
      <c r="L77" s="8"/>
      <c r="M77" s="21"/>
    </row>
    <row r="78" spans="1:13" ht="21" customHeight="1" x14ac:dyDescent="0.3">
      <c r="A78" s="9"/>
      <c r="B78" s="10"/>
      <c r="C78" s="11"/>
      <c r="D78" s="155" t="s">
        <v>2</v>
      </c>
      <c r="E78" s="155"/>
      <c r="F78" s="155"/>
      <c r="G78" s="11"/>
      <c r="H78" s="155" t="s">
        <v>3</v>
      </c>
      <c r="I78" s="155"/>
      <c r="J78" s="155"/>
      <c r="M78" s="21"/>
    </row>
    <row r="79" spans="1:13" ht="21" customHeight="1" x14ac:dyDescent="0.3">
      <c r="B79" s="10"/>
      <c r="C79" s="10"/>
      <c r="D79" s="154" t="s">
        <v>4</v>
      </c>
      <c r="E79" s="154"/>
      <c r="F79" s="154"/>
      <c r="G79" s="12"/>
      <c r="H79" s="154" t="s">
        <v>4</v>
      </c>
      <c r="I79" s="154"/>
      <c r="J79" s="154"/>
      <c r="M79" s="21"/>
    </row>
    <row r="80" spans="1:13" ht="21" customHeight="1" x14ac:dyDescent="0.3">
      <c r="B80" s="10"/>
      <c r="C80" s="10"/>
      <c r="D80" s="15" t="s">
        <v>5</v>
      </c>
      <c r="E80" s="15"/>
      <c r="F80" s="15" t="s">
        <v>6</v>
      </c>
      <c r="G80" s="12"/>
      <c r="H80" s="15" t="s">
        <v>5</v>
      </c>
      <c r="I80" s="15"/>
      <c r="J80" s="15" t="s">
        <v>6</v>
      </c>
      <c r="M80" s="21"/>
    </row>
    <row r="81" spans="1:13" ht="21" customHeight="1" x14ac:dyDescent="0.3">
      <c r="A81" s="31" t="s">
        <v>38</v>
      </c>
      <c r="B81" s="16" t="s">
        <v>8</v>
      </c>
      <c r="C81" s="16"/>
      <c r="D81" s="10">
        <v>2025</v>
      </c>
      <c r="E81" s="10"/>
      <c r="F81" s="10">
        <v>2024</v>
      </c>
      <c r="G81" s="10"/>
      <c r="H81" s="10">
        <v>2025</v>
      </c>
      <c r="I81" s="10"/>
      <c r="J81" s="10">
        <v>2024</v>
      </c>
      <c r="M81" s="21"/>
    </row>
    <row r="82" spans="1:13" ht="21" customHeight="1" x14ac:dyDescent="0.3">
      <c r="B82" s="10"/>
      <c r="C82" s="10"/>
      <c r="D82" s="10" t="s">
        <v>9</v>
      </c>
      <c r="E82" s="11"/>
      <c r="F82" s="17"/>
      <c r="G82" s="10"/>
      <c r="H82" s="10" t="s">
        <v>9</v>
      </c>
      <c r="I82" s="10"/>
      <c r="J82" s="17"/>
      <c r="M82" s="21"/>
    </row>
    <row r="83" spans="1:13" ht="21" customHeight="1" x14ac:dyDescent="0.3">
      <c r="B83" s="16"/>
      <c r="C83" s="16"/>
      <c r="D83" s="153" t="s">
        <v>10</v>
      </c>
      <c r="E83" s="153"/>
      <c r="F83" s="153"/>
      <c r="G83" s="153"/>
      <c r="H83" s="153"/>
      <c r="I83" s="153"/>
      <c r="J83" s="153"/>
      <c r="M83" s="21"/>
    </row>
    <row r="84" spans="1:13" ht="21" customHeight="1" x14ac:dyDescent="0.3">
      <c r="A84" s="40" t="s">
        <v>59</v>
      </c>
      <c r="B84" s="16"/>
      <c r="C84" s="16"/>
      <c r="D84" s="34"/>
      <c r="E84" s="34"/>
      <c r="F84" s="34"/>
      <c r="G84" s="34"/>
      <c r="H84" s="34"/>
      <c r="I84" s="34"/>
      <c r="J84" s="34"/>
      <c r="M84" s="21"/>
    </row>
    <row r="85" spans="1:13" ht="21" customHeight="1" x14ac:dyDescent="0.3">
      <c r="A85" s="11" t="s">
        <v>60</v>
      </c>
      <c r="B85" s="16"/>
      <c r="C85" s="16"/>
      <c r="D85" s="34"/>
      <c r="E85" s="34"/>
      <c r="G85" s="34"/>
      <c r="H85" s="34"/>
      <c r="I85" s="34"/>
      <c r="J85" s="34"/>
      <c r="M85" s="21"/>
    </row>
    <row r="86" spans="1:13" ht="21" customHeight="1" x14ac:dyDescent="0.3">
      <c r="A86" s="19" t="s">
        <v>61</v>
      </c>
      <c r="B86" s="16"/>
      <c r="C86" s="16"/>
      <c r="D86" s="34"/>
      <c r="E86" s="34"/>
      <c r="F86" s="34"/>
      <c r="G86" s="34"/>
      <c r="H86" s="34"/>
      <c r="I86" s="34"/>
      <c r="J86" s="34"/>
      <c r="M86" s="21"/>
    </row>
    <row r="87" spans="1:13" ht="21" customHeight="1" thickBot="1" x14ac:dyDescent="0.35">
      <c r="A87" s="19" t="s">
        <v>210</v>
      </c>
      <c r="B87" s="16"/>
      <c r="C87" s="16"/>
      <c r="D87" s="41">
        <v>1413783</v>
      </c>
      <c r="E87" s="21"/>
      <c r="F87" s="41">
        <v>1413783</v>
      </c>
      <c r="G87" s="21"/>
      <c r="H87" s="41">
        <v>1413783</v>
      </c>
      <c r="I87" s="21"/>
      <c r="J87" s="41">
        <v>1413783</v>
      </c>
      <c r="M87" s="21"/>
    </row>
    <row r="88" spans="1:13" ht="21" customHeight="1" thickTop="1" x14ac:dyDescent="0.3">
      <c r="A88" s="19" t="s">
        <v>237</v>
      </c>
      <c r="B88" s="16"/>
      <c r="C88" s="16"/>
      <c r="D88" s="20"/>
      <c r="E88" s="20"/>
      <c r="F88" s="20"/>
      <c r="G88" s="21"/>
      <c r="H88" s="20"/>
      <c r="I88" s="20"/>
      <c r="J88" s="20"/>
      <c r="M88" s="21"/>
    </row>
    <row r="89" spans="1:13" ht="21" customHeight="1" x14ac:dyDescent="0.3">
      <c r="A89" s="19" t="s">
        <v>211</v>
      </c>
      <c r="B89" s="16">
        <v>13</v>
      </c>
      <c r="C89" s="16"/>
      <c r="D89" s="20">
        <v>1113783</v>
      </c>
      <c r="E89" s="20"/>
      <c r="F89" s="20">
        <v>1113783</v>
      </c>
      <c r="G89" s="21"/>
      <c r="H89" s="20">
        <v>1113783</v>
      </c>
      <c r="I89" s="20"/>
      <c r="J89" s="20">
        <v>1113783</v>
      </c>
      <c r="M89" s="21"/>
    </row>
    <row r="90" spans="1:13" ht="21" customHeight="1" x14ac:dyDescent="0.3">
      <c r="A90" s="42" t="s">
        <v>62</v>
      </c>
      <c r="B90" s="16">
        <v>13</v>
      </c>
      <c r="C90" s="16"/>
      <c r="D90" s="20">
        <v>19948329</v>
      </c>
      <c r="E90" s="20"/>
      <c r="F90" s="20">
        <v>19948329</v>
      </c>
      <c r="G90" s="21"/>
      <c r="H90" s="20">
        <v>19948329</v>
      </c>
      <c r="I90" s="20"/>
      <c r="J90" s="20">
        <v>19948329</v>
      </c>
      <c r="M90" s="21"/>
    </row>
    <row r="91" spans="1:13" ht="21" customHeight="1" x14ac:dyDescent="0.3">
      <c r="A91" s="19" t="s">
        <v>63</v>
      </c>
      <c r="B91" s="16"/>
      <c r="C91" s="16"/>
      <c r="D91" s="20"/>
      <c r="E91" s="20"/>
      <c r="F91" s="20"/>
      <c r="G91" s="21"/>
      <c r="H91" s="20"/>
      <c r="I91" s="20"/>
      <c r="J91" s="20"/>
      <c r="M91" s="21"/>
    </row>
    <row r="92" spans="1:13" ht="21" customHeight="1" x14ac:dyDescent="0.3">
      <c r="A92" s="42" t="s">
        <v>64</v>
      </c>
      <c r="B92" s="36"/>
      <c r="C92" s="16"/>
      <c r="D92" s="20">
        <v>149295</v>
      </c>
      <c r="E92" s="20"/>
      <c r="F92" s="20">
        <v>149295</v>
      </c>
      <c r="G92" s="21"/>
      <c r="H92" s="20">
        <v>149295</v>
      </c>
      <c r="I92" s="20"/>
      <c r="J92" s="20">
        <v>149295</v>
      </c>
      <c r="M92" s="21"/>
    </row>
    <row r="93" spans="1:13" ht="21" customHeight="1" x14ac:dyDescent="0.3">
      <c r="A93" s="19" t="s">
        <v>65</v>
      </c>
      <c r="B93" s="36"/>
      <c r="C93" s="16"/>
      <c r="D93" s="20">
        <v>4765059</v>
      </c>
      <c r="E93" s="20"/>
      <c r="F93" s="20">
        <v>2982381</v>
      </c>
      <c r="G93" s="21"/>
      <c r="H93" s="20">
        <v>4765059</v>
      </c>
      <c r="I93" s="20"/>
      <c r="J93" s="20">
        <v>2982381</v>
      </c>
      <c r="M93" s="21"/>
    </row>
    <row r="94" spans="1:13" ht="21" customHeight="1" x14ac:dyDescent="0.3">
      <c r="A94" s="42" t="s">
        <v>66</v>
      </c>
      <c r="B94" s="16"/>
      <c r="C94" s="16"/>
      <c r="D94" s="20">
        <v>17337921</v>
      </c>
      <c r="E94" s="20"/>
      <c r="F94" s="20">
        <v>18101438</v>
      </c>
      <c r="G94" s="21"/>
      <c r="H94" s="20">
        <v>6402777</v>
      </c>
      <c r="I94" s="20"/>
      <c r="J94" s="20">
        <v>3728572</v>
      </c>
      <c r="K94" s="34"/>
      <c r="M94" s="21"/>
    </row>
    <row r="95" spans="1:13" ht="21" customHeight="1" x14ac:dyDescent="0.3">
      <c r="A95" s="42" t="s">
        <v>67</v>
      </c>
      <c r="B95" s="16">
        <v>13</v>
      </c>
      <c r="C95" s="16"/>
      <c r="D95" s="21">
        <v>-4765059</v>
      </c>
      <c r="E95" s="21"/>
      <c r="F95" s="43">
        <v>-2982381</v>
      </c>
      <c r="G95" s="21"/>
      <c r="H95" s="21">
        <v>-4765059</v>
      </c>
      <c r="I95" s="21"/>
      <c r="J95" s="21">
        <v>-2982381</v>
      </c>
      <c r="M95" s="21"/>
    </row>
    <row r="96" spans="1:13" ht="21" customHeight="1" x14ac:dyDescent="0.3">
      <c r="A96" s="42" t="s">
        <v>68</v>
      </c>
      <c r="B96" s="16"/>
      <c r="C96" s="16"/>
      <c r="D96" s="44">
        <v>9902420</v>
      </c>
      <c r="E96" s="45"/>
      <c r="F96" s="44">
        <v>9322178</v>
      </c>
      <c r="G96" s="21"/>
      <c r="H96" s="44">
        <v>-908061</v>
      </c>
      <c r="I96" s="45"/>
      <c r="J96" s="44">
        <v>-959973</v>
      </c>
      <c r="M96" s="21"/>
    </row>
    <row r="97" spans="1:13" ht="21.65" customHeight="1" x14ac:dyDescent="0.3">
      <c r="A97" s="42"/>
      <c r="B97" s="16"/>
      <c r="C97" s="16"/>
      <c r="D97" s="45"/>
      <c r="E97" s="45"/>
      <c r="F97" s="45"/>
      <c r="G97" s="21"/>
      <c r="H97" s="45"/>
      <c r="I97" s="45"/>
      <c r="J97" s="45"/>
      <c r="M97" s="21"/>
    </row>
    <row r="98" spans="1:13" ht="21" customHeight="1" x14ac:dyDescent="0.3">
      <c r="A98" s="42" t="s">
        <v>69</v>
      </c>
      <c r="B98" s="16"/>
      <c r="C98" s="16"/>
      <c r="D98" s="44">
        <v>48451748</v>
      </c>
      <c r="E98" s="45"/>
      <c r="F98" s="44">
        <v>48635023</v>
      </c>
      <c r="G98" s="21"/>
      <c r="H98" s="44">
        <v>26706123</v>
      </c>
      <c r="I98" s="45"/>
      <c r="J98" s="44">
        <v>23980006</v>
      </c>
      <c r="M98" s="21"/>
    </row>
    <row r="99" spans="1:13" ht="21.65" customHeight="1" x14ac:dyDescent="0.3">
      <c r="A99" s="36"/>
      <c r="B99" s="16"/>
      <c r="C99" s="16"/>
      <c r="D99" s="45"/>
      <c r="E99" s="45"/>
      <c r="F99" s="45"/>
      <c r="G99" s="21"/>
      <c r="H99" s="45"/>
      <c r="I99" s="45"/>
      <c r="J99" s="45"/>
      <c r="M99" s="21"/>
    </row>
    <row r="100" spans="1:13" ht="21" customHeight="1" x14ac:dyDescent="0.3">
      <c r="A100" s="46" t="s">
        <v>70</v>
      </c>
      <c r="B100" s="16"/>
      <c r="C100" s="16"/>
      <c r="D100" s="30">
        <v>48451748</v>
      </c>
      <c r="E100" s="30"/>
      <c r="F100" s="30">
        <v>48635023</v>
      </c>
      <c r="G100" s="30"/>
      <c r="H100" s="30">
        <v>26706123</v>
      </c>
      <c r="I100" s="30"/>
      <c r="J100" s="30">
        <v>23980006</v>
      </c>
      <c r="M100" s="21"/>
    </row>
    <row r="101" spans="1:13" ht="21" customHeight="1" x14ac:dyDescent="0.3">
      <c r="A101" s="19" t="s">
        <v>71</v>
      </c>
      <c r="B101" s="16"/>
      <c r="C101" s="16"/>
      <c r="D101" s="21">
        <v>7777959</v>
      </c>
      <c r="E101" s="21"/>
      <c r="F101" s="21">
        <v>7677656</v>
      </c>
      <c r="G101" s="21"/>
      <c r="H101" s="47">
        <v>0</v>
      </c>
      <c r="I101" s="20"/>
      <c r="J101" s="47">
        <v>0</v>
      </c>
      <c r="M101" s="21"/>
    </row>
    <row r="102" spans="1:13" ht="21" customHeight="1" x14ac:dyDescent="0.3">
      <c r="A102" s="19"/>
      <c r="B102" s="16"/>
      <c r="C102" s="16"/>
      <c r="D102" s="48"/>
      <c r="E102" s="21"/>
      <c r="F102" s="48"/>
      <c r="G102" s="21"/>
      <c r="H102" s="49"/>
      <c r="I102" s="20"/>
      <c r="J102" s="50"/>
      <c r="M102" s="21"/>
    </row>
    <row r="103" spans="1:13" ht="21" customHeight="1" x14ac:dyDescent="0.3">
      <c r="A103" s="31" t="s">
        <v>72</v>
      </c>
      <c r="B103" s="16"/>
      <c r="C103" s="16"/>
      <c r="D103" s="29">
        <v>56229707</v>
      </c>
      <c r="E103" s="30"/>
      <c r="F103" s="29">
        <v>56312679</v>
      </c>
      <c r="G103" s="30"/>
      <c r="H103" s="29">
        <v>26706123</v>
      </c>
      <c r="I103" s="30"/>
      <c r="J103" s="29">
        <v>23980006</v>
      </c>
      <c r="M103" s="21"/>
    </row>
    <row r="104" spans="1:13" ht="21" customHeight="1" x14ac:dyDescent="0.3">
      <c r="A104" s="31"/>
      <c r="B104" s="16"/>
      <c r="C104" s="16"/>
      <c r="D104" s="30"/>
      <c r="E104" s="30"/>
      <c r="F104" s="30"/>
      <c r="G104" s="30"/>
      <c r="H104" s="30"/>
      <c r="I104" s="30"/>
      <c r="J104" s="30"/>
      <c r="M104" s="21"/>
    </row>
    <row r="105" spans="1:13" ht="21" customHeight="1" thickBot="1" x14ac:dyDescent="0.35">
      <c r="A105" s="31" t="s">
        <v>73</v>
      </c>
      <c r="B105" s="16"/>
      <c r="C105" s="16"/>
      <c r="D105" s="51">
        <v>158168919</v>
      </c>
      <c r="E105" s="30"/>
      <c r="F105" s="51">
        <v>154912368</v>
      </c>
      <c r="G105" s="30"/>
      <c r="H105" s="51">
        <v>106540117</v>
      </c>
      <c r="I105" s="25"/>
      <c r="J105" s="51">
        <v>98195291</v>
      </c>
      <c r="M105" s="21"/>
    </row>
    <row r="106" spans="1:13" ht="21" customHeight="1" thickTop="1" x14ac:dyDescent="0.3">
      <c r="A106" s="31"/>
      <c r="B106" s="16"/>
      <c r="C106" s="16"/>
      <c r="D106" s="30"/>
      <c r="E106" s="30"/>
      <c r="F106" s="30"/>
      <c r="G106" s="30"/>
      <c r="H106" s="30"/>
      <c r="I106" s="25"/>
      <c r="J106" s="30"/>
      <c r="M106" s="21"/>
    </row>
    <row r="107" spans="1:13" ht="21.75" customHeight="1" x14ac:dyDescent="0.3">
      <c r="A107" s="52"/>
      <c r="B107" s="53"/>
      <c r="C107" s="53"/>
      <c r="D107" s="54"/>
      <c r="E107" s="55"/>
      <c r="F107" s="54"/>
      <c r="G107" s="55"/>
      <c r="H107" s="54"/>
      <c r="I107" s="54"/>
      <c r="J107" s="54"/>
    </row>
    <row r="108" spans="1:13" ht="21.75" customHeight="1" x14ac:dyDescent="0.3">
      <c r="H108" s="56"/>
      <c r="I108" s="56"/>
      <c r="J108" s="56"/>
    </row>
    <row r="109" spans="1:13" ht="21.75" customHeight="1" x14ac:dyDescent="0.3">
      <c r="H109" s="56"/>
      <c r="I109" s="56"/>
      <c r="J109" s="56"/>
    </row>
    <row r="110" spans="1:13" ht="21.75" customHeight="1" x14ac:dyDescent="0.3">
      <c r="H110" s="56"/>
      <c r="I110" s="56"/>
      <c r="J110" s="56"/>
    </row>
    <row r="111" spans="1:13" ht="21.75" customHeight="1" x14ac:dyDescent="0.3">
      <c r="H111" s="56"/>
      <c r="I111" s="56"/>
      <c r="J111" s="56"/>
    </row>
    <row r="112" spans="1:13" ht="21.75" customHeight="1" x14ac:dyDescent="0.3">
      <c r="H112" s="56"/>
      <c r="I112" s="56"/>
      <c r="J112" s="56"/>
    </row>
    <row r="113" spans="8:10" ht="21.75" customHeight="1" x14ac:dyDescent="0.3">
      <c r="H113" s="56"/>
      <c r="I113" s="56"/>
      <c r="J113" s="56"/>
    </row>
  </sheetData>
  <mergeCells count="15">
    <mergeCell ref="D45:F45"/>
    <mergeCell ref="H45:J45"/>
    <mergeCell ref="D4:F4"/>
    <mergeCell ref="H4:J4"/>
    <mergeCell ref="D5:F5"/>
    <mergeCell ref="H5:J5"/>
    <mergeCell ref="D9:J9"/>
    <mergeCell ref="D83:J83"/>
    <mergeCell ref="D46:F46"/>
    <mergeCell ref="H46:J46"/>
    <mergeCell ref="D50:J50"/>
    <mergeCell ref="D78:F78"/>
    <mergeCell ref="H78:J78"/>
    <mergeCell ref="D79:F79"/>
    <mergeCell ref="H79:J79"/>
  </mergeCells>
  <pageMargins left="0.75" right="0.8" top="0.48" bottom="0.5" header="0.5" footer="0.5"/>
  <pageSetup paperSize="9" scale="63" firstPageNumber="2" fitToHeight="0" orientation="portrait" useFirstPageNumber="1" r:id="rId1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2" manualBreakCount="2">
    <brk id="41" max="9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EAF25-BAF4-4A95-BC40-B2E30EAFAF11}">
  <dimension ref="A1:L97"/>
  <sheetViews>
    <sheetView view="pageBreakPreview" zoomScale="40" zoomScaleNormal="85" zoomScaleSheetLayoutView="40" zoomScalePageLayoutView="73" workbookViewId="0">
      <selection activeCell="J97" sqref="J97"/>
    </sheetView>
  </sheetViews>
  <sheetFormatPr defaultColWidth="9.09765625" defaultRowHeight="21.75" customHeight="1" x14ac:dyDescent="0.3"/>
  <cols>
    <col min="1" max="1" width="73.3984375" style="14" customWidth="1"/>
    <col min="2" max="2" width="8.3984375" style="3" customWidth="1"/>
    <col min="3" max="3" width="1.3984375" style="3" customWidth="1"/>
    <col min="4" max="4" width="16.8984375" style="3" customWidth="1"/>
    <col min="5" max="5" width="1.3984375" style="3" customWidth="1"/>
    <col min="6" max="6" width="16.8984375" style="3" customWidth="1"/>
    <col min="7" max="7" width="1.3984375" style="3" customWidth="1"/>
    <col min="8" max="8" width="16.8984375" style="3" customWidth="1"/>
    <col min="9" max="9" width="1.3984375" style="3" customWidth="1"/>
    <col min="10" max="10" width="16.8984375" style="3" customWidth="1"/>
    <col min="11" max="11" width="10.69921875" style="11" bestFit="1" customWidth="1"/>
    <col min="12" max="12" width="17" style="13" bestFit="1" customWidth="1"/>
    <col min="13" max="16384" width="9.09765625" style="11"/>
  </cols>
  <sheetData>
    <row r="1" spans="1:12" s="4" customFormat="1" ht="21.75" customHeight="1" x14ac:dyDescent="0.4">
      <c r="A1" s="1" t="s">
        <v>0</v>
      </c>
      <c r="B1" s="3"/>
      <c r="C1" s="53"/>
      <c r="D1" s="55"/>
      <c r="E1" s="55"/>
      <c r="F1" s="55"/>
      <c r="G1" s="55"/>
      <c r="H1" s="55"/>
      <c r="I1" s="55"/>
      <c r="J1" s="55"/>
      <c r="L1" s="5"/>
    </row>
    <row r="2" spans="1:12" s="7" customFormat="1" ht="21.75" customHeight="1" x14ac:dyDescent="0.35">
      <c r="A2" s="6" t="s">
        <v>74</v>
      </c>
      <c r="B2" s="3"/>
      <c r="C2" s="2"/>
      <c r="D2" s="57"/>
      <c r="E2" s="57"/>
      <c r="F2" s="57"/>
      <c r="G2" s="57"/>
      <c r="H2" s="57"/>
      <c r="I2" s="57"/>
      <c r="J2" s="58"/>
      <c r="L2" s="8"/>
    </row>
    <row r="3" spans="1:12" ht="14" x14ac:dyDescent="0.3">
      <c r="A3" s="59"/>
      <c r="B3" s="14"/>
      <c r="C3" s="14"/>
      <c r="D3" s="14"/>
      <c r="E3" s="9"/>
      <c r="F3" s="9"/>
      <c r="G3" s="12"/>
      <c r="H3" s="12"/>
      <c r="I3" s="12"/>
      <c r="J3" s="12"/>
    </row>
    <row r="4" spans="1:12" ht="21" customHeight="1" x14ac:dyDescent="0.3">
      <c r="B4" s="14"/>
      <c r="C4" s="14"/>
      <c r="D4" s="155" t="s">
        <v>2</v>
      </c>
      <c r="E4" s="155"/>
      <c r="F4" s="155"/>
      <c r="G4" s="11"/>
      <c r="H4" s="155" t="s">
        <v>3</v>
      </c>
      <c r="I4" s="155"/>
      <c r="J4" s="155"/>
    </row>
    <row r="5" spans="1:12" ht="21.65" customHeight="1" x14ac:dyDescent="0.3">
      <c r="B5" s="10"/>
      <c r="C5" s="10"/>
      <c r="D5" s="154" t="s">
        <v>4</v>
      </c>
      <c r="E5" s="154"/>
      <c r="F5" s="154"/>
      <c r="G5" s="12"/>
      <c r="H5" s="154" t="s">
        <v>4</v>
      </c>
      <c r="I5" s="154"/>
      <c r="J5" s="154"/>
    </row>
    <row r="6" spans="1:12" ht="21.65" customHeight="1" x14ac:dyDescent="0.3">
      <c r="B6" s="16"/>
      <c r="C6" s="10"/>
      <c r="D6" s="156" t="s">
        <v>75</v>
      </c>
      <c r="E6" s="156"/>
      <c r="F6" s="156"/>
      <c r="G6" s="12"/>
      <c r="H6" s="156" t="s">
        <v>75</v>
      </c>
      <c r="I6" s="156"/>
      <c r="J6" s="156"/>
    </row>
    <row r="7" spans="1:12" ht="21.65" customHeight="1" x14ac:dyDescent="0.3">
      <c r="B7" s="16"/>
      <c r="C7" s="10"/>
      <c r="D7" s="156" t="s">
        <v>5</v>
      </c>
      <c r="E7" s="156"/>
      <c r="F7" s="156"/>
      <c r="G7" s="12"/>
      <c r="H7" s="156" t="s">
        <v>5</v>
      </c>
      <c r="I7" s="156"/>
      <c r="J7" s="156"/>
    </row>
    <row r="8" spans="1:12" ht="21.65" customHeight="1" x14ac:dyDescent="0.3">
      <c r="B8" s="16" t="s">
        <v>8</v>
      </c>
      <c r="C8" s="16"/>
      <c r="D8" s="10">
        <v>2025</v>
      </c>
      <c r="E8" s="10"/>
      <c r="F8" s="10">
        <v>2024</v>
      </c>
      <c r="G8" s="10"/>
      <c r="H8" s="10">
        <v>2025</v>
      </c>
      <c r="I8" s="10"/>
      <c r="J8" s="10">
        <v>2024</v>
      </c>
    </row>
    <row r="9" spans="1:12" ht="21.65" customHeight="1" x14ac:dyDescent="0.3">
      <c r="A9" s="11"/>
      <c r="B9" s="11"/>
      <c r="C9" s="16"/>
      <c r="D9" s="153" t="s">
        <v>10</v>
      </c>
      <c r="E9" s="153"/>
      <c r="F9" s="153"/>
      <c r="G9" s="153"/>
      <c r="H9" s="153"/>
      <c r="I9" s="153"/>
      <c r="J9" s="153"/>
    </row>
    <row r="10" spans="1:12" ht="21.65" customHeight="1" x14ac:dyDescent="0.3">
      <c r="A10" s="11"/>
      <c r="B10" s="11"/>
      <c r="C10" s="16"/>
      <c r="D10" s="16"/>
      <c r="E10" s="16"/>
      <c r="F10" s="16"/>
      <c r="G10" s="16"/>
      <c r="H10" s="16"/>
      <c r="I10" s="16"/>
      <c r="J10" s="16"/>
    </row>
    <row r="11" spans="1:12" ht="20.149999999999999" customHeight="1" x14ac:dyDescent="0.3">
      <c r="A11" s="14" t="s">
        <v>213</v>
      </c>
      <c r="B11" s="16" t="s">
        <v>235</v>
      </c>
      <c r="C11" s="16"/>
      <c r="D11" s="60">
        <v>29788920</v>
      </c>
      <c r="E11" s="61"/>
      <c r="F11" s="60">
        <v>33219507</v>
      </c>
      <c r="G11" s="60"/>
      <c r="H11" s="60">
        <v>4689970</v>
      </c>
      <c r="I11" s="60"/>
      <c r="J11" s="60">
        <v>5143652</v>
      </c>
    </row>
    <row r="12" spans="1:12" ht="20.149999999999999" customHeight="1" x14ac:dyDescent="0.3">
      <c r="A12" s="19" t="s">
        <v>249</v>
      </c>
      <c r="B12" s="16">
        <v>17</v>
      </c>
      <c r="C12" s="16"/>
      <c r="D12" s="28">
        <v>-24177429</v>
      </c>
      <c r="E12" s="21"/>
      <c r="F12" s="28">
        <v>-27477528</v>
      </c>
      <c r="G12" s="21"/>
      <c r="H12" s="28">
        <v>-4219171</v>
      </c>
      <c r="I12" s="21"/>
      <c r="J12" s="28">
        <v>-4595994</v>
      </c>
    </row>
    <row r="13" spans="1:12" ht="20.149999999999999" customHeight="1" x14ac:dyDescent="0.3">
      <c r="A13" s="19"/>
      <c r="B13" s="16"/>
      <c r="C13" s="16"/>
      <c r="D13" s="21"/>
      <c r="E13" s="21"/>
      <c r="F13" s="21"/>
      <c r="G13" s="21"/>
      <c r="H13" s="21"/>
      <c r="I13" s="21"/>
      <c r="J13" s="21"/>
    </row>
    <row r="14" spans="1:12" ht="20.149999999999999" customHeight="1" x14ac:dyDescent="0.3">
      <c r="A14" s="23" t="s">
        <v>76</v>
      </c>
      <c r="B14" s="16"/>
      <c r="C14" s="16"/>
      <c r="D14" s="30">
        <v>5611491</v>
      </c>
      <c r="E14" s="30"/>
      <c r="F14" s="30">
        <v>5741979</v>
      </c>
      <c r="G14" s="30"/>
      <c r="H14" s="30">
        <v>470799</v>
      </c>
      <c r="I14" s="30"/>
      <c r="J14" s="30">
        <v>547658</v>
      </c>
    </row>
    <row r="15" spans="1:12" ht="20.149999999999999" customHeight="1" x14ac:dyDescent="0.3">
      <c r="A15" s="19" t="s">
        <v>77</v>
      </c>
      <c r="B15" s="16">
        <v>17</v>
      </c>
      <c r="C15" s="16"/>
      <c r="D15" s="21">
        <v>95202</v>
      </c>
      <c r="E15" s="21"/>
      <c r="F15" s="21">
        <v>113234</v>
      </c>
      <c r="G15" s="21"/>
      <c r="H15" s="21">
        <v>434133</v>
      </c>
      <c r="I15" s="21"/>
      <c r="J15" s="21">
        <v>718793</v>
      </c>
    </row>
    <row r="16" spans="1:12" ht="20.149999999999999" customHeight="1" x14ac:dyDescent="0.3">
      <c r="A16" s="62" t="s">
        <v>78</v>
      </c>
      <c r="B16" s="16">
        <v>17</v>
      </c>
      <c r="C16" s="16"/>
      <c r="D16" s="21">
        <v>0</v>
      </c>
      <c r="E16" s="21"/>
      <c r="F16" s="21">
        <v>0</v>
      </c>
      <c r="G16" s="21"/>
      <c r="H16" s="21">
        <v>5175038</v>
      </c>
      <c r="I16" s="21"/>
      <c r="J16" s="21">
        <v>694562</v>
      </c>
    </row>
    <row r="17" spans="1:11" ht="20.149999999999999" customHeight="1" x14ac:dyDescent="0.3">
      <c r="A17" s="14" t="s">
        <v>79</v>
      </c>
      <c r="B17" s="16">
        <v>17</v>
      </c>
      <c r="C17" s="16"/>
      <c r="D17" s="28">
        <v>92830</v>
      </c>
      <c r="E17" s="21"/>
      <c r="F17" s="28">
        <v>135121</v>
      </c>
      <c r="G17" s="21"/>
      <c r="H17" s="28">
        <v>83338</v>
      </c>
      <c r="I17" s="21"/>
      <c r="J17" s="28">
        <v>98687</v>
      </c>
    </row>
    <row r="18" spans="1:11" ht="20.149999999999999" customHeight="1" x14ac:dyDescent="0.3">
      <c r="B18" s="16"/>
      <c r="C18" s="16"/>
      <c r="D18" s="45"/>
      <c r="E18" s="45"/>
      <c r="F18" s="45"/>
      <c r="G18" s="45"/>
      <c r="H18" s="45"/>
      <c r="I18" s="45"/>
      <c r="J18" s="45"/>
    </row>
    <row r="19" spans="1:11" ht="20.149999999999999" customHeight="1" x14ac:dyDescent="0.3">
      <c r="A19" s="9" t="s">
        <v>80</v>
      </c>
      <c r="B19" s="16"/>
      <c r="C19" s="16"/>
      <c r="D19" s="63">
        <v>5799523</v>
      </c>
      <c r="E19" s="63"/>
      <c r="F19" s="63">
        <v>5990334</v>
      </c>
      <c r="G19" s="63"/>
      <c r="H19" s="63">
        <v>6163308</v>
      </c>
      <c r="I19" s="63"/>
      <c r="J19" s="63">
        <v>2059700</v>
      </c>
    </row>
    <row r="20" spans="1:11" ht="20.149999999999999" customHeight="1" x14ac:dyDescent="0.3">
      <c r="A20" s="14" t="s">
        <v>81</v>
      </c>
      <c r="B20" s="16"/>
      <c r="C20" s="16"/>
      <c r="D20" s="45">
        <v>-2264153</v>
      </c>
      <c r="E20" s="45"/>
      <c r="F20" s="45">
        <v>-2209089</v>
      </c>
      <c r="G20" s="45"/>
      <c r="H20" s="45">
        <v>-171075</v>
      </c>
      <c r="I20" s="45"/>
      <c r="J20" s="45">
        <v>-174449</v>
      </c>
    </row>
    <row r="21" spans="1:11" ht="20.149999999999999" customHeight="1" x14ac:dyDescent="0.3">
      <c r="A21" s="14" t="s">
        <v>82</v>
      </c>
      <c r="B21" s="16"/>
      <c r="C21" s="16"/>
      <c r="D21" s="45">
        <v>-2436253</v>
      </c>
      <c r="E21" s="45"/>
      <c r="F21" s="45">
        <v>-1987742</v>
      </c>
      <c r="G21" s="45"/>
      <c r="H21" s="45">
        <v>-767385</v>
      </c>
      <c r="I21" s="45"/>
      <c r="J21" s="45">
        <v>-470430</v>
      </c>
    </row>
    <row r="22" spans="1:11" ht="20.149999999999999" customHeight="1" x14ac:dyDescent="0.3">
      <c r="A22" s="14" t="s">
        <v>83</v>
      </c>
      <c r="B22" s="16"/>
      <c r="C22" s="16"/>
      <c r="D22" s="45">
        <v>-9854</v>
      </c>
      <c r="E22" s="45"/>
      <c r="F22" s="45">
        <v>-8041</v>
      </c>
      <c r="G22" s="45"/>
      <c r="H22" s="45">
        <v>-583</v>
      </c>
      <c r="I22" s="45"/>
      <c r="J22" s="45">
        <v>-7280</v>
      </c>
      <c r="K22" s="21"/>
    </row>
    <row r="23" spans="1:11" ht="20.149999999999999" customHeight="1" x14ac:dyDescent="0.3">
      <c r="A23" s="14" t="s">
        <v>84</v>
      </c>
      <c r="B23" s="16">
        <v>14</v>
      </c>
      <c r="C23" s="16"/>
      <c r="D23" s="45">
        <v>13668</v>
      </c>
      <c r="E23" s="45"/>
      <c r="F23" s="45">
        <v>239635</v>
      </c>
      <c r="G23" s="45"/>
      <c r="H23" s="45">
        <v>-268543</v>
      </c>
      <c r="I23" s="45"/>
      <c r="J23" s="45">
        <v>-856335</v>
      </c>
      <c r="K23" s="21"/>
    </row>
    <row r="24" spans="1:11" ht="20.149999999999999" customHeight="1" x14ac:dyDescent="0.3">
      <c r="A24" s="14" t="s">
        <v>85</v>
      </c>
      <c r="B24" s="16"/>
      <c r="C24" s="16"/>
      <c r="D24" s="44">
        <v>-585383</v>
      </c>
      <c r="E24" s="45"/>
      <c r="F24" s="44">
        <v>-647159</v>
      </c>
      <c r="G24" s="45"/>
      <c r="H24" s="44">
        <v>-509940</v>
      </c>
      <c r="I24" s="45"/>
      <c r="J24" s="44">
        <v>-543829</v>
      </c>
    </row>
    <row r="25" spans="1:11" ht="20.149999999999999" customHeight="1" x14ac:dyDescent="0.3">
      <c r="B25" s="16"/>
      <c r="C25" s="16"/>
      <c r="D25" s="45"/>
      <c r="E25" s="45"/>
      <c r="F25" s="45"/>
      <c r="G25" s="45"/>
      <c r="H25" s="45"/>
      <c r="I25" s="45"/>
      <c r="J25" s="45"/>
    </row>
    <row r="26" spans="1:11" ht="20.149999999999999" customHeight="1" x14ac:dyDescent="0.3">
      <c r="A26" s="23" t="s">
        <v>86</v>
      </c>
      <c r="B26" s="16"/>
      <c r="C26" s="16"/>
      <c r="D26" s="30"/>
      <c r="E26" s="30"/>
      <c r="F26" s="30"/>
      <c r="G26" s="30"/>
      <c r="H26" s="30"/>
      <c r="I26" s="30"/>
      <c r="J26" s="30"/>
    </row>
    <row r="27" spans="1:11" ht="20.149999999999999" customHeight="1" x14ac:dyDescent="0.3">
      <c r="A27" s="23" t="s">
        <v>87</v>
      </c>
      <c r="B27" s="16"/>
      <c r="C27" s="16"/>
      <c r="D27" s="30">
        <v>517548</v>
      </c>
      <c r="E27" s="30"/>
      <c r="F27" s="30">
        <v>1377938</v>
      </c>
      <c r="G27" s="30"/>
      <c r="H27" s="30">
        <v>4445782</v>
      </c>
      <c r="I27" s="30"/>
      <c r="J27" s="30">
        <v>7377</v>
      </c>
    </row>
    <row r="28" spans="1:11" ht="20.149999999999999" customHeight="1" x14ac:dyDescent="0.3">
      <c r="A28" s="14" t="s">
        <v>88</v>
      </c>
      <c r="B28" s="16"/>
      <c r="C28" s="16"/>
      <c r="D28" s="21"/>
      <c r="E28" s="21"/>
      <c r="F28" s="45"/>
      <c r="G28" s="21"/>
      <c r="H28" s="21"/>
      <c r="I28" s="21"/>
      <c r="J28" s="21"/>
    </row>
    <row r="29" spans="1:11" ht="20.149999999999999" customHeight="1" x14ac:dyDescent="0.3">
      <c r="A29" s="14" t="s">
        <v>87</v>
      </c>
      <c r="B29" s="16">
        <v>10</v>
      </c>
      <c r="C29" s="16"/>
      <c r="D29" s="28">
        <v>291090</v>
      </c>
      <c r="E29" s="21"/>
      <c r="F29" s="28">
        <v>158984</v>
      </c>
      <c r="G29" s="21"/>
      <c r="H29" s="28">
        <v>0</v>
      </c>
      <c r="I29" s="21"/>
      <c r="J29" s="28">
        <v>0</v>
      </c>
    </row>
    <row r="30" spans="1:11" ht="20.149999999999999" customHeight="1" x14ac:dyDescent="0.3">
      <c r="A30" s="9" t="s">
        <v>89</v>
      </c>
      <c r="B30" s="16"/>
      <c r="C30" s="16"/>
      <c r="D30" s="30">
        <v>808638</v>
      </c>
      <c r="E30" s="30"/>
      <c r="F30" s="30">
        <v>1536922</v>
      </c>
      <c r="G30" s="30"/>
      <c r="H30" s="30">
        <v>4445782</v>
      </c>
      <c r="I30" s="30"/>
      <c r="J30" s="30">
        <v>7377</v>
      </c>
    </row>
    <row r="31" spans="1:11" ht="20.149999999999999" customHeight="1" x14ac:dyDescent="0.3">
      <c r="A31" s="14" t="s">
        <v>90</v>
      </c>
      <c r="B31" s="16">
        <v>15</v>
      </c>
      <c r="C31" s="16"/>
      <c r="D31" s="28">
        <v>422158</v>
      </c>
      <c r="E31" s="21"/>
      <c r="F31" s="28">
        <v>-128281</v>
      </c>
      <c r="G31" s="21"/>
      <c r="H31" s="28">
        <v>11101</v>
      </c>
      <c r="I31" s="21"/>
      <c r="J31" s="28">
        <v>-25690</v>
      </c>
    </row>
    <row r="32" spans="1:11" ht="20.149999999999999" customHeight="1" thickBot="1" x14ac:dyDescent="0.35">
      <c r="A32" s="9" t="s">
        <v>214</v>
      </c>
      <c r="B32" s="16"/>
      <c r="C32" s="16"/>
      <c r="D32" s="32">
        <v>1230796</v>
      </c>
      <c r="E32" s="30"/>
      <c r="F32" s="32">
        <v>1408641</v>
      </c>
      <c r="G32" s="30"/>
      <c r="H32" s="32">
        <v>4456883</v>
      </c>
      <c r="I32" s="30"/>
      <c r="J32" s="32">
        <v>-18313</v>
      </c>
    </row>
    <row r="33" spans="1:11" ht="20.149999999999999" customHeight="1" thickTop="1" x14ac:dyDescent="0.3">
      <c r="B33" s="16"/>
      <c r="C33" s="16"/>
      <c r="D33" s="21"/>
      <c r="E33" s="21"/>
      <c r="F33" s="21"/>
      <c r="G33" s="21"/>
      <c r="H33" s="21"/>
      <c r="I33" s="21"/>
      <c r="J33" s="21"/>
    </row>
    <row r="34" spans="1:11" ht="20.149999999999999" customHeight="1" x14ac:dyDescent="0.3">
      <c r="A34" s="9" t="s">
        <v>91</v>
      </c>
      <c r="B34" s="16"/>
      <c r="C34" s="16"/>
      <c r="D34" s="21"/>
      <c r="E34" s="21"/>
      <c r="F34" s="21"/>
      <c r="G34" s="21"/>
      <c r="H34" s="21"/>
      <c r="I34" s="21"/>
      <c r="J34" s="21"/>
    </row>
    <row r="35" spans="1:11" ht="20.149999999999999" customHeight="1" x14ac:dyDescent="0.3">
      <c r="A35" s="14" t="s">
        <v>92</v>
      </c>
      <c r="B35" s="16"/>
      <c r="C35" s="16"/>
      <c r="D35" s="21">
        <v>1019248</v>
      </c>
      <c r="E35" s="21"/>
      <c r="F35" s="21">
        <v>1153069</v>
      </c>
      <c r="G35" s="21"/>
      <c r="H35" s="21">
        <v>4456883</v>
      </c>
      <c r="I35" s="21"/>
      <c r="J35" s="21">
        <v>-18313</v>
      </c>
    </row>
    <row r="36" spans="1:11" ht="20.149999999999999" customHeight="1" x14ac:dyDescent="0.3">
      <c r="A36" s="14" t="s">
        <v>93</v>
      </c>
      <c r="B36" s="16"/>
      <c r="C36" s="16"/>
      <c r="D36" s="28">
        <v>211548</v>
      </c>
      <c r="E36" s="21"/>
      <c r="F36" s="28">
        <v>255572</v>
      </c>
      <c r="G36" s="21"/>
      <c r="H36" s="28">
        <v>0</v>
      </c>
      <c r="I36" s="21"/>
      <c r="J36" s="28">
        <v>0</v>
      </c>
    </row>
    <row r="37" spans="1:11" ht="20.149999999999999" customHeight="1" thickBot="1" x14ac:dyDescent="0.35">
      <c r="A37" s="9" t="s">
        <v>214</v>
      </c>
      <c r="B37" s="16"/>
      <c r="C37" s="16"/>
      <c r="D37" s="32">
        <v>1230796</v>
      </c>
      <c r="E37" s="30"/>
      <c r="F37" s="32">
        <v>1408641</v>
      </c>
      <c r="G37" s="30"/>
      <c r="H37" s="32">
        <v>4456883</v>
      </c>
      <c r="I37" s="30"/>
      <c r="J37" s="32">
        <v>-18313</v>
      </c>
    </row>
    <row r="38" spans="1:11" ht="20.149999999999999" customHeight="1" thickTop="1" x14ac:dyDescent="0.3">
      <c r="B38" s="16"/>
      <c r="C38" s="16"/>
      <c r="D38" s="21"/>
      <c r="E38" s="21"/>
      <c r="F38" s="21"/>
      <c r="G38" s="21"/>
      <c r="H38" s="21"/>
      <c r="I38" s="21"/>
      <c r="J38" s="21"/>
    </row>
    <row r="39" spans="1:11" ht="20.149999999999999" customHeight="1" x14ac:dyDescent="0.3">
      <c r="A39" s="9" t="s">
        <v>94</v>
      </c>
      <c r="B39" s="16"/>
      <c r="C39" s="16"/>
      <c r="D39" s="21"/>
      <c r="E39" s="21"/>
      <c r="F39" s="21"/>
      <c r="G39" s="21"/>
      <c r="H39" s="21"/>
      <c r="I39" s="21"/>
      <c r="J39" s="21"/>
    </row>
    <row r="40" spans="1:11" ht="20.149999999999999" customHeight="1" thickBot="1" x14ac:dyDescent="0.35">
      <c r="A40" s="9" t="s">
        <v>95</v>
      </c>
      <c r="B40" s="16">
        <v>16</v>
      </c>
      <c r="C40" s="16"/>
      <c r="D40" s="152">
        <v>0.24</v>
      </c>
      <c r="E40" s="30"/>
      <c r="F40" s="152">
        <v>0.24</v>
      </c>
      <c r="G40" s="30"/>
      <c r="H40" s="152">
        <v>1.07</v>
      </c>
      <c r="I40" s="30"/>
      <c r="J40" s="152">
        <v>-0.02</v>
      </c>
    </row>
    <row r="41" spans="1:11" ht="21.75" customHeight="1" thickTop="1" x14ac:dyDescent="0.3">
      <c r="A41" s="64"/>
      <c r="B41" s="16"/>
      <c r="C41" s="16"/>
      <c r="D41" s="65"/>
      <c r="E41" s="31"/>
      <c r="F41" s="65"/>
      <c r="G41" s="31"/>
      <c r="H41" s="65"/>
      <c r="I41" s="31"/>
      <c r="J41" s="65"/>
    </row>
    <row r="42" spans="1:11" ht="21.75" customHeight="1" x14ac:dyDescent="0.35">
      <c r="A42" s="1" t="s">
        <v>0</v>
      </c>
      <c r="C42" s="53"/>
      <c r="D42" s="55"/>
      <c r="E42" s="55"/>
      <c r="F42" s="55"/>
      <c r="G42" s="55"/>
      <c r="H42" s="55"/>
      <c r="I42" s="55"/>
      <c r="J42" s="55"/>
    </row>
    <row r="43" spans="1:11" ht="21.75" customHeight="1" x14ac:dyDescent="0.3">
      <c r="A43" s="6" t="s">
        <v>96</v>
      </c>
      <c r="C43" s="2"/>
      <c r="D43" s="57"/>
      <c r="E43" s="57"/>
      <c r="F43" s="57"/>
      <c r="G43" s="57"/>
      <c r="H43" s="57"/>
      <c r="I43" s="57"/>
      <c r="J43" s="58"/>
    </row>
    <row r="44" spans="1:11" ht="18" customHeight="1" x14ac:dyDescent="0.35">
      <c r="A44" s="66"/>
      <c r="B44" s="67"/>
      <c r="C44" s="67"/>
      <c r="D44" s="67"/>
      <c r="E44" s="68"/>
      <c r="F44" s="68"/>
      <c r="G44" s="57"/>
      <c r="H44" s="57"/>
      <c r="I44" s="57"/>
      <c r="J44" s="57"/>
      <c r="K44" s="7"/>
    </row>
    <row r="45" spans="1:11" ht="21" customHeight="1" x14ac:dyDescent="0.3">
      <c r="B45" s="14"/>
      <c r="C45" s="14"/>
      <c r="D45" s="155" t="s">
        <v>2</v>
      </c>
      <c r="E45" s="155"/>
      <c r="F45" s="155"/>
      <c r="G45" s="11"/>
      <c r="H45" s="155" t="s">
        <v>3</v>
      </c>
      <c r="I45" s="155"/>
      <c r="J45" s="155"/>
    </row>
    <row r="46" spans="1:11" ht="21.75" customHeight="1" x14ac:dyDescent="0.3">
      <c r="B46" s="10"/>
      <c r="C46" s="10"/>
      <c r="D46" s="154" t="s">
        <v>4</v>
      </c>
      <c r="E46" s="154"/>
      <c r="F46" s="154"/>
      <c r="G46" s="12"/>
      <c r="H46" s="154" t="s">
        <v>4</v>
      </c>
      <c r="I46" s="154"/>
      <c r="J46" s="154"/>
    </row>
    <row r="47" spans="1:11" ht="21.65" customHeight="1" x14ac:dyDescent="0.3">
      <c r="B47" s="16"/>
      <c r="C47" s="10"/>
      <c r="D47" s="156" t="s">
        <v>75</v>
      </c>
      <c r="E47" s="156"/>
      <c r="F47" s="156"/>
      <c r="G47" s="12"/>
      <c r="H47" s="156" t="s">
        <v>75</v>
      </c>
      <c r="I47" s="156"/>
      <c r="J47" s="156"/>
    </row>
    <row r="48" spans="1:11" ht="21.65" customHeight="1" x14ac:dyDescent="0.3">
      <c r="B48" s="16"/>
      <c r="C48" s="10"/>
      <c r="D48" s="156" t="s">
        <v>5</v>
      </c>
      <c r="E48" s="156"/>
      <c r="F48" s="156"/>
      <c r="G48" s="12"/>
      <c r="H48" s="156" t="s">
        <v>5</v>
      </c>
      <c r="I48" s="156"/>
      <c r="J48" s="156"/>
    </row>
    <row r="49" spans="1:10" ht="21.65" customHeight="1" x14ac:dyDescent="0.3">
      <c r="B49" s="16" t="s">
        <v>8</v>
      </c>
      <c r="C49" s="16"/>
      <c r="D49" s="10">
        <v>2025</v>
      </c>
      <c r="E49" s="10"/>
      <c r="F49" s="10">
        <v>2024</v>
      </c>
      <c r="G49" s="10"/>
      <c r="H49" s="10">
        <v>2025</v>
      </c>
      <c r="I49" s="10"/>
      <c r="J49" s="10">
        <v>2024</v>
      </c>
    </row>
    <row r="50" spans="1:10" ht="21.75" customHeight="1" x14ac:dyDescent="0.3">
      <c r="A50" s="9"/>
      <c r="B50" s="11"/>
      <c r="C50" s="16"/>
      <c r="D50" s="153" t="s">
        <v>10</v>
      </c>
      <c r="E50" s="153"/>
      <c r="F50" s="153"/>
      <c r="G50" s="153"/>
      <c r="H50" s="153"/>
      <c r="I50" s="153"/>
      <c r="J50" s="153"/>
    </row>
    <row r="51" spans="1:10" ht="21.75" customHeight="1" x14ac:dyDescent="0.3">
      <c r="A51" s="9"/>
      <c r="B51" s="11"/>
      <c r="C51" s="16"/>
      <c r="D51" s="16"/>
      <c r="E51" s="16"/>
      <c r="F51" s="16"/>
      <c r="G51" s="16"/>
      <c r="H51" s="16"/>
      <c r="I51" s="16"/>
      <c r="J51" s="16"/>
    </row>
    <row r="52" spans="1:10" ht="21.75" customHeight="1" x14ac:dyDescent="0.3">
      <c r="A52" s="14" t="s">
        <v>214</v>
      </c>
      <c r="B52" s="11"/>
      <c r="C52" s="16"/>
      <c r="D52" s="28">
        <v>1230796</v>
      </c>
      <c r="E52" s="21"/>
      <c r="F52" s="28">
        <v>1408641</v>
      </c>
      <c r="G52" s="21"/>
      <c r="H52" s="28">
        <v>4456883</v>
      </c>
      <c r="I52" s="21"/>
      <c r="J52" s="28">
        <v>-18313</v>
      </c>
    </row>
    <row r="53" spans="1:10" ht="21.75" customHeight="1" x14ac:dyDescent="0.3">
      <c r="A53" s="9"/>
      <c r="B53" s="11"/>
      <c r="C53" s="16"/>
      <c r="D53" s="61"/>
      <c r="E53" s="61"/>
      <c r="F53" s="61"/>
      <c r="G53" s="61"/>
      <c r="H53" s="61"/>
      <c r="I53" s="61"/>
      <c r="J53" s="61"/>
    </row>
    <row r="54" spans="1:10" ht="21.75" customHeight="1" x14ac:dyDescent="0.3">
      <c r="A54" s="9" t="s">
        <v>222</v>
      </c>
      <c r="B54" s="16"/>
      <c r="C54" s="16"/>
      <c r="D54" s="30"/>
      <c r="E54" s="30"/>
      <c r="F54" s="30"/>
      <c r="G54" s="30"/>
      <c r="H54" s="30"/>
      <c r="I54" s="30"/>
      <c r="J54" s="30"/>
    </row>
    <row r="55" spans="1:10" ht="21.75" customHeight="1" x14ac:dyDescent="0.3">
      <c r="A55" s="40" t="s">
        <v>212</v>
      </c>
      <c r="B55" s="16"/>
      <c r="C55" s="16"/>
      <c r="D55" s="21"/>
      <c r="E55" s="21"/>
      <c r="F55" s="21"/>
      <c r="G55" s="21"/>
      <c r="H55" s="21"/>
      <c r="I55" s="21"/>
      <c r="J55" s="21"/>
    </row>
    <row r="56" spans="1:10" ht="21.75" customHeight="1" x14ac:dyDescent="0.3">
      <c r="A56" s="11" t="s">
        <v>220</v>
      </c>
      <c r="B56" s="16"/>
      <c r="C56" s="16"/>
      <c r="D56" s="21">
        <v>-87</v>
      </c>
      <c r="E56" s="21"/>
      <c r="F56" s="21">
        <v>43151</v>
      </c>
      <c r="G56" s="21"/>
      <c r="H56" s="21">
        <v>0</v>
      </c>
      <c r="I56" s="21"/>
      <c r="J56" s="21">
        <v>-7571</v>
      </c>
    </row>
    <row r="57" spans="1:10" ht="21.75" customHeight="1" x14ac:dyDescent="0.3">
      <c r="A57" s="11" t="s">
        <v>97</v>
      </c>
      <c r="B57" s="16"/>
      <c r="C57" s="16"/>
      <c r="D57" s="21">
        <v>27904</v>
      </c>
      <c r="E57" s="21"/>
      <c r="F57" s="21">
        <v>-136770</v>
      </c>
      <c r="G57" s="21"/>
      <c r="H57" s="21">
        <v>20029</v>
      </c>
      <c r="I57" s="21"/>
      <c r="J57" s="21">
        <v>-85762</v>
      </c>
    </row>
    <row r="58" spans="1:10" ht="21.75" customHeight="1" x14ac:dyDescent="0.3">
      <c r="A58" s="11" t="s">
        <v>98</v>
      </c>
      <c r="B58" s="16"/>
      <c r="C58" s="16"/>
      <c r="D58" s="21">
        <v>-4430</v>
      </c>
      <c r="E58" s="21"/>
      <c r="F58" s="21">
        <v>-7608</v>
      </c>
      <c r="G58" s="21"/>
      <c r="H58" s="21">
        <v>-4430</v>
      </c>
      <c r="I58" s="21"/>
      <c r="J58" s="21">
        <v>-7608</v>
      </c>
    </row>
    <row r="59" spans="1:10" ht="21.75" customHeight="1" x14ac:dyDescent="0.3">
      <c r="A59" s="11" t="s">
        <v>223</v>
      </c>
      <c r="B59" s="16"/>
      <c r="C59" s="16"/>
      <c r="D59" s="28">
        <v>-553</v>
      </c>
      <c r="E59" s="21"/>
      <c r="F59" s="28">
        <v>-567</v>
      </c>
      <c r="G59" s="21"/>
      <c r="H59" s="28">
        <v>0</v>
      </c>
      <c r="I59" s="21"/>
      <c r="J59" s="28">
        <v>0</v>
      </c>
    </row>
    <row r="60" spans="1:10" ht="21.65" customHeight="1" x14ac:dyDescent="0.3">
      <c r="A60" s="31" t="s">
        <v>224</v>
      </c>
      <c r="B60" s="16"/>
      <c r="C60" s="16"/>
      <c r="D60" s="29">
        <v>22834</v>
      </c>
      <c r="E60" s="30"/>
      <c r="F60" s="29">
        <v>-101794</v>
      </c>
      <c r="G60" s="30"/>
      <c r="H60" s="29">
        <v>15599</v>
      </c>
      <c r="I60" s="30"/>
      <c r="J60" s="29">
        <v>-100941</v>
      </c>
    </row>
    <row r="61" spans="1:10" ht="21.75" customHeight="1" x14ac:dyDescent="0.3">
      <c r="A61" s="40"/>
      <c r="B61" s="16"/>
      <c r="C61" s="16"/>
      <c r="D61" s="21"/>
      <c r="E61" s="21"/>
      <c r="F61" s="21"/>
      <c r="G61" s="21"/>
      <c r="H61" s="21"/>
      <c r="I61" s="21"/>
      <c r="J61" s="21"/>
    </row>
    <row r="62" spans="1:10" ht="21.75" customHeight="1" x14ac:dyDescent="0.3">
      <c r="A62" s="40" t="s">
        <v>99</v>
      </c>
      <c r="B62" s="16"/>
      <c r="C62" s="16"/>
      <c r="D62" s="21"/>
      <c r="E62" s="21"/>
      <c r="F62" s="21"/>
      <c r="G62" s="21"/>
      <c r="H62" s="21"/>
      <c r="I62" s="21"/>
      <c r="J62" s="21"/>
    </row>
    <row r="63" spans="1:10" ht="21.75" customHeight="1" x14ac:dyDescent="0.3">
      <c r="A63" s="11" t="s">
        <v>100</v>
      </c>
      <c r="B63" s="16"/>
      <c r="C63" s="16"/>
      <c r="D63" s="21">
        <v>707781</v>
      </c>
      <c r="E63" s="21"/>
      <c r="F63" s="21">
        <v>331662</v>
      </c>
      <c r="G63" s="21"/>
      <c r="H63" s="21">
        <v>0</v>
      </c>
      <c r="I63" s="21"/>
      <c r="J63" s="21">
        <v>0</v>
      </c>
    </row>
    <row r="64" spans="1:10" ht="21.75" customHeight="1" x14ac:dyDescent="0.3">
      <c r="A64" s="11" t="s">
        <v>225</v>
      </c>
      <c r="B64" s="16"/>
      <c r="C64" s="16"/>
      <c r="D64" s="21"/>
      <c r="E64" s="21"/>
      <c r="F64" s="21"/>
      <c r="G64" s="21"/>
      <c r="H64" s="21"/>
      <c r="I64" s="21"/>
      <c r="J64" s="21"/>
    </row>
    <row r="65" spans="1:10" ht="21.75" customHeight="1" x14ac:dyDescent="0.3">
      <c r="A65" s="11" t="s">
        <v>101</v>
      </c>
      <c r="B65" s="16">
        <v>10</v>
      </c>
      <c r="C65" s="16"/>
      <c r="D65" s="21">
        <v>-987</v>
      </c>
      <c r="E65" s="21"/>
      <c r="F65" s="21">
        <v>-34860</v>
      </c>
      <c r="G65" s="21"/>
      <c r="H65" s="21">
        <v>0</v>
      </c>
      <c r="I65" s="21"/>
      <c r="J65" s="21">
        <v>0</v>
      </c>
    </row>
    <row r="66" spans="1:10" ht="21.75" customHeight="1" x14ac:dyDescent="0.3">
      <c r="A66" s="11" t="s">
        <v>102</v>
      </c>
      <c r="B66" s="16"/>
      <c r="C66" s="16"/>
      <c r="D66" s="21">
        <v>686785</v>
      </c>
      <c r="E66" s="21"/>
      <c r="F66" s="21">
        <v>595943</v>
      </c>
      <c r="G66" s="21"/>
      <c r="H66" s="21">
        <v>587321</v>
      </c>
      <c r="I66" s="21"/>
      <c r="J66" s="21">
        <v>630646</v>
      </c>
    </row>
    <row r="67" spans="1:10" ht="21.75" customHeight="1" x14ac:dyDescent="0.3">
      <c r="A67" s="11" t="s">
        <v>98</v>
      </c>
      <c r="B67" s="16"/>
      <c r="C67" s="16"/>
      <c r="D67" s="28">
        <v>-827541</v>
      </c>
      <c r="E67" s="21"/>
      <c r="F67" s="28">
        <v>-2573784</v>
      </c>
      <c r="G67" s="21"/>
      <c r="H67" s="28">
        <v>-551008</v>
      </c>
      <c r="I67" s="21"/>
      <c r="J67" s="28">
        <v>-1155009</v>
      </c>
    </row>
    <row r="68" spans="1:10" ht="21.75" customHeight="1" x14ac:dyDescent="0.3">
      <c r="A68" s="31" t="s">
        <v>221</v>
      </c>
      <c r="B68" s="16"/>
      <c r="C68" s="16"/>
      <c r="D68" s="29">
        <v>566038</v>
      </c>
      <c r="E68" s="30"/>
      <c r="F68" s="29">
        <v>-1681039</v>
      </c>
      <c r="G68" s="30"/>
      <c r="H68" s="29">
        <v>36313</v>
      </c>
      <c r="I68" s="30"/>
      <c r="J68" s="29">
        <v>-524363</v>
      </c>
    </row>
    <row r="69" spans="1:10" ht="21.75" customHeight="1" x14ac:dyDescent="0.3">
      <c r="A69" s="31" t="s">
        <v>226</v>
      </c>
      <c r="B69" s="16"/>
      <c r="C69" s="16"/>
      <c r="D69" s="29">
        <v>588872</v>
      </c>
      <c r="E69" s="30"/>
      <c r="F69" s="29">
        <v>-1782833</v>
      </c>
      <c r="G69" s="30"/>
      <c r="H69" s="29">
        <v>51912</v>
      </c>
      <c r="I69" s="30"/>
      <c r="J69" s="29">
        <v>-625304</v>
      </c>
    </row>
    <row r="70" spans="1:10" ht="21.65" customHeight="1" thickBot="1" x14ac:dyDescent="0.35">
      <c r="A70" s="31" t="s">
        <v>227</v>
      </c>
      <c r="B70" s="16"/>
      <c r="C70" s="16"/>
      <c r="D70" s="32">
        <v>1819668</v>
      </c>
      <c r="E70" s="30"/>
      <c r="F70" s="32">
        <v>-374192</v>
      </c>
      <c r="G70" s="30"/>
      <c r="H70" s="32">
        <v>4508795</v>
      </c>
      <c r="I70" s="30"/>
      <c r="J70" s="32">
        <v>-643617</v>
      </c>
    </row>
    <row r="71" spans="1:10" ht="21.65" customHeight="1" thickTop="1" x14ac:dyDescent="0.3">
      <c r="A71" s="11"/>
      <c r="B71" s="16"/>
      <c r="C71" s="16"/>
      <c r="D71" s="30"/>
      <c r="E71" s="30"/>
      <c r="F71" s="30"/>
      <c r="G71" s="30"/>
      <c r="H71" s="30"/>
      <c r="I71" s="30"/>
      <c r="J71" s="30"/>
    </row>
    <row r="72" spans="1:10" ht="21.75" customHeight="1" x14ac:dyDescent="0.3">
      <c r="A72" s="31" t="s">
        <v>228</v>
      </c>
      <c r="B72" s="16"/>
      <c r="C72" s="16"/>
      <c r="D72" s="21"/>
      <c r="E72" s="21"/>
      <c r="F72" s="21"/>
      <c r="G72" s="21"/>
      <c r="H72" s="21"/>
      <c r="I72" s="21"/>
      <c r="J72" s="21"/>
    </row>
    <row r="73" spans="1:10" ht="21.75" customHeight="1" x14ac:dyDescent="0.3">
      <c r="A73" s="11" t="s">
        <v>236</v>
      </c>
      <c r="B73" s="16"/>
      <c r="C73" s="16"/>
      <c r="D73" s="21">
        <v>1599403</v>
      </c>
      <c r="E73" s="21"/>
      <c r="F73" s="21">
        <v>-536854</v>
      </c>
      <c r="G73" s="21"/>
      <c r="H73" s="21">
        <v>4508795</v>
      </c>
      <c r="I73" s="21"/>
      <c r="J73" s="21">
        <v>-643617</v>
      </c>
    </row>
    <row r="74" spans="1:10" ht="21.75" customHeight="1" x14ac:dyDescent="0.3">
      <c r="A74" s="11" t="s">
        <v>93</v>
      </c>
      <c r="B74" s="16"/>
      <c r="C74" s="16"/>
      <c r="D74" s="28">
        <v>220265</v>
      </c>
      <c r="E74" s="21"/>
      <c r="F74" s="28">
        <v>162662</v>
      </c>
      <c r="G74" s="21"/>
      <c r="H74" s="28">
        <v>0</v>
      </c>
      <c r="I74" s="21"/>
      <c r="J74" s="28">
        <v>0</v>
      </c>
    </row>
    <row r="75" spans="1:10" ht="21.75" customHeight="1" thickBot="1" x14ac:dyDescent="0.35">
      <c r="A75" s="31" t="s">
        <v>227</v>
      </c>
      <c r="B75" s="16"/>
      <c r="C75" s="16"/>
      <c r="D75" s="51">
        <v>1819668</v>
      </c>
      <c r="E75" s="30"/>
      <c r="F75" s="51">
        <v>-374192</v>
      </c>
      <c r="G75" s="30"/>
      <c r="H75" s="51">
        <v>4508795</v>
      </c>
      <c r="I75" s="30"/>
      <c r="J75" s="51">
        <v>-643617</v>
      </c>
    </row>
    <row r="76" spans="1:10" ht="21.75" customHeight="1" thickTop="1" x14ac:dyDescent="0.3">
      <c r="A76" s="69"/>
      <c r="B76" s="16"/>
      <c r="C76" s="16"/>
      <c r="D76" s="35"/>
      <c r="E76" s="11"/>
      <c r="F76" s="35"/>
      <c r="G76" s="11"/>
      <c r="H76" s="35"/>
      <c r="I76" s="11"/>
      <c r="J76" s="35"/>
    </row>
    <row r="77" spans="1:10" ht="21.75" hidden="1" customHeight="1" x14ac:dyDescent="0.3">
      <c r="A77" s="70"/>
      <c r="B77" s="53"/>
      <c r="C77" s="53"/>
      <c r="D77" s="71"/>
      <c r="F77" s="71"/>
      <c r="H77" s="71"/>
      <c r="J77" s="71"/>
    </row>
    <row r="78" spans="1:10" ht="21.75" hidden="1" customHeight="1" x14ac:dyDescent="0.3">
      <c r="A78" s="70"/>
      <c r="B78" s="53"/>
      <c r="C78" s="53"/>
      <c r="D78" s="71"/>
      <c r="F78" s="71"/>
      <c r="H78" s="71"/>
      <c r="J78" s="71"/>
    </row>
    <row r="79" spans="1:10" ht="21.75" hidden="1" customHeight="1" x14ac:dyDescent="0.3">
      <c r="A79" s="3"/>
      <c r="B79" s="53"/>
      <c r="C79" s="53"/>
    </row>
    <row r="80" spans="1:10" ht="21.75" hidden="1" customHeight="1" x14ac:dyDescent="0.3">
      <c r="A80" s="3"/>
      <c r="B80" s="53"/>
      <c r="C80" s="53"/>
      <c r="D80" s="71"/>
      <c r="F80" s="71"/>
      <c r="H80" s="71"/>
      <c r="J80" s="71"/>
    </row>
    <row r="81" spans="1:10" ht="21.75" hidden="1" customHeight="1" x14ac:dyDescent="0.3">
      <c r="A81" s="3"/>
      <c r="B81" s="53"/>
      <c r="C81" s="53"/>
    </row>
    <row r="82" spans="1:10" ht="21.75" hidden="1" customHeight="1" x14ac:dyDescent="0.3">
      <c r="A82" s="3"/>
      <c r="B82" s="53"/>
      <c r="C82" s="53"/>
      <c r="D82" s="71"/>
      <c r="F82" s="71"/>
      <c r="H82" s="71"/>
      <c r="J82" s="71"/>
    </row>
    <row r="83" spans="1:10" ht="21.75" hidden="1" customHeight="1" x14ac:dyDescent="0.3">
      <c r="A83" s="3"/>
      <c r="B83" s="53"/>
      <c r="C83" s="53"/>
    </row>
    <row r="84" spans="1:10" ht="21.75" hidden="1" customHeight="1" x14ac:dyDescent="0.3">
      <c r="A84" s="3"/>
      <c r="B84" s="72"/>
      <c r="C84" s="53"/>
    </row>
    <row r="85" spans="1:10" ht="21.75" hidden="1" customHeight="1" x14ac:dyDescent="0.3">
      <c r="A85" s="3"/>
      <c r="B85" s="53"/>
      <c r="C85" s="53"/>
      <c r="D85" s="71"/>
      <c r="F85" s="71"/>
      <c r="H85" s="71"/>
      <c r="J85" s="71"/>
    </row>
    <row r="86" spans="1:10" ht="21.75" hidden="1" customHeight="1" x14ac:dyDescent="0.3">
      <c r="A86" s="3"/>
      <c r="B86" s="53"/>
      <c r="C86" s="53"/>
    </row>
    <row r="87" spans="1:10" ht="21.75" hidden="1" customHeight="1" x14ac:dyDescent="0.3">
      <c r="A87" s="68"/>
      <c r="B87" s="53"/>
      <c r="C87" s="53"/>
      <c r="D87" s="73"/>
      <c r="E87" s="74"/>
      <c r="F87" s="73"/>
      <c r="G87" s="74"/>
      <c r="H87" s="73"/>
      <c r="I87" s="74"/>
      <c r="J87" s="73"/>
    </row>
    <row r="88" spans="1:10" ht="21.75" hidden="1" customHeight="1" x14ac:dyDescent="0.3">
      <c r="A88" s="75"/>
      <c r="B88" s="53"/>
      <c r="C88" s="53"/>
      <c r="D88" s="73"/>
      <c r="E88" s="74"/>
      <c r="F88" s="73"/>
      <c r="G88" s="74"/>
      <c r="H88" s="73"/>
      <c r="I88" s="74"/>
      <c r="J88" s="73"/>
    </row>
    <row r="89" spans="1:10" ht="21.75" hidden="1" customHeight="1" x14ac:dyDescent="0.35">
      <c r="A89" s="76"/>
      <c r="B89" s="53"/>
      <c r="C89" s="53"/>
      <c r="D89" s="73"/>
      <c r="E89" s="74"/>
      <c r="F89" s="73"/>
      <c r="G89" s="74"/>
      <c r="H89" s="73"/>
      <c r="I89" s="74"/>
      <c r="J89" s="73"/>
    </row>
    <row r="90" spans="1:10" ht="21.75" hidden="1" customHeight="1" x14ac:dyDescent="0.3">
      <c r="A90" s="3"/>
      <c r="B90" s="53"/>
      <c r="C90" s="53"/>
    </row>
    <row r="91" spans="1:10" ht="21.75" hidden="1" customHeight="1" x14ac:dyDescent="0.3">
      <c r="A91" s="3"/>
      <c r="B91" s="53"/>
      <c r="C91" s="53"/>
      <c r="D91" s="71"/>
      <c r="F91" s="71"/>
      <c r="H91" s="71"/>
      <c r="J91" s="71"/>
    </row>
    <row r="92" spans="1:10" ht="21.75" hidden="1" customHeight="1" x14ac:dyDescent="0.3">
      <c r="A92" s="3"/>
      <c r="C92" s="53"/>
    </row>
    <row r="93" spans="1:10" ht="21.75" hidden="1" customHeight="1" x14ac:dyDescent="0.3">
      <c r="A93" s="3"/>
      <c r="B93" s="72"/>
      <c r="C93" s="53"/>
      <c r="D93" s="71"/>
      <c r="F93" s="71"/>
      <c r="H93" s="71"/>
      <c r="J93" s="71"/>
    </row>
    <row r="94" spans="1:10" ht="21.75" hidden="1" customHeight="1" x14ac:dyDescent="0.3">
      <c r="A94" s="3"/>
      <c r="B94" s="72"/>
      <c r="C94" s="53"/>
      <c r="D94" s="71"/>
      <c r="F94" s="71"/>
      <c r="H94" s="71"/>
      <c r="J94" s="71"/>
    </row>
    <row r="95" spans="1:10" ht="21.75" customHeight="1" x14ac:dyDescent="0.3">
      <c r="D95" s="77"/>
      <c r="E95" s="77"/>
      <c r="F95" s="77"/>
      <c r="H95" s="77"/>
      <c r="J95" s="77"/>
    </row>
    <row r="97" spans="8:8" ht="21.75" customHeight="1" x14ac:dyDescent="0.3">
      <c r="H97" s="77"/>
    </row>
  </sheetData>
  <mergeCells count="18"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  <mergeCell ref="D47:F47"/>
    <mergeCell ref="H47:J47"/>
    <mergeCell ref="D48:F48"/>
    <mergeCell ref="H48:J48"/>
    <mergeCell ref="D50:J50"/>
  </mergeCells>
  <pageMargins left="0.74914383561643838" right="0.8" top="0.48" bottom="0.25" header="0.5" footer="0.5"/>
  <pageSetup paperSize="9" scale="63" firstPageNumber="5" fitToHeight="0" orientation="portrait" useFirstPageNumber="1" r:id="rId1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0A837-E8A3-4468-8683-5E1354D33FE3}">
  <dimension ref="A1:AT71"/>
  <sheetViews>
    <sheetView view="pageBreakPreview" zoomScale="40" zoomScaleNormal="81" zoomScaleSheetLayoutView="40" zoomScalePageLayoutView="58" workbookViewId="0">
      <selection activeCell="R21" sqref="R21"/>
    </sheetView>
  </sheetViews>
  <sheetFormatPr defaultColWidth="9.09765625" defaultRowHeight="21" customHeight="1" x14ac:dyDescent="0.3"/>
  <cols>
    <col min="1" max="1" width="60" style="14" customWidth="1"/>
    <col min="2" max="2" width="7.3984375" style="78" customWidth="1"/>
    <col min="3" max="3" width="0.8984375" style="3" customWidth="1"/>
    <col min="4" max="4" width="15.09765625" style="3" customWidth="1"/>
    <col min="5" max="5" width="0.8984375" style="3" customWidth="1"/>
    <col min="6" max="6" width="17.09765625" style="79" bestFit="1" customWidth="1"/>
    <col min="7" max="7" width="0.8984375" style="3" customWidth="1"/>
    <col min="8" max="8" width="14.8984375" style="3" customWidth="1"/>
    <col min="9" max="9" width="0.8984375" style="3" customWidth="1"/>
    <col min="10" max="10" width="14.69921875" style="3" customWidth="1"/>
    <col min="11" max="11" width="0.8984375" style="3" customWidth="1"/>
    <col min="12" max="12" width="16.8984375" style="3" customWidth="1"/>
    <col min="13" max="13" width="0.8984375" style="3" customWidth="1"/>
    <col min="14" max="14" width="16" style="3" customWidth="1"/>
    <col min="15" max="15" width="0.8984375" style="3" customWidth="1"/>
    <col min="16" max="16" width="16.3984375" style="3" bestFit="1" customWidth="1"/>
    <col min="17" max="17" width="0.8984375" style="3" customWidth="1"/>
    <col min="18" max="18" width="14.3984375" style="79" customWidth="1"/>
    <col min="19" max="19" width="0.8984375" style="3" customWidth="1"/>
    <col min="20" max="20" width="16.69921875" style="3" customWidth="1"/>
    <col min="21" max="21" width="0.8984375" style="3" customWidth="1"/>
    <col min="22" max="22" width="18.09765625" style="3" customWidth="1"/>
    <col min="23" max="23" width="0.8984375" style="3" customWidth="1"/>
    <col min="24" max="24" width="13.09765625" style="3" bestFit="1" customWidth="1"/>
    <col min="25" max="25" width="0.8984375" style="3" customWidth="1"/>
    <col min="26" max="26" width="17.09765625" style="79" bestFit="1" customWidth="1"/>
    <col min="27" max="27" width="0.8984375" style="3" customWidth="1"/>
    <col min="28" max="28" width="16.3984375" style="3" customWidth="1"/>
    <col min="29" max="29" width="0.8984375" style="3" customWidth="1"/>
    <col min="30" max="30" width="15.3984375" style="3" customWidth="1"/>
    <col min="31" max="31" width="0.69921875" style="3" customWidth="1"/>
    <col min="32" max="32" width="17.3984375" style="3" bestFit="1" customWidth="1"/>
    <col min="33" max="33" width="0.8984375" style="3" customWidth="1"/>
    <col min="34" max="34" width="16.59765625" style="3" customWidth="1"/>
    <col min="35" max="35" width="0.8984375" style="3" customWidth="1"/>
    <col min="36" max="36" width="16.69921875" style="3" customWidth="1"/>
    <col min="37" max="38" width="0.8984375" style="3" customWidth="1"/>
    <col min="39" max="39" width="13.09765625" style="79" customWidth="1"/>
    <col min="40" max="40" width="0.8984375" style="79" customWidth="1"/>
    <col min="41" max="41" width="16.8984375" style="79" customWidth="1"/>
    <col min="42" max="42" width="0.8984375" style="79" customWidth="1"/>
    <col min="43" max="43" width="12.09765625" style="79" customWidth="1"/>
    <col min="44" max="44" width="1.3984375" style="11" customWidth="1"/>
    <col min="45" max="45" width="14.59765625" style="11" customWidth="1"/>
    <col min="46" max="46" width="9.09765625" style="11"/>
    <col min="47" max="47" width="12.59765625" style="11" bestFit="1" customWidth="1"/>
    <col min="48" max="16384" width="9.09765625" style="11"/>
  </cols>
  <sheetData>
    <row r="1" spans="1:46" s="4" customFormat="1" ht="21" customHeight="1" x14ac:dyDescent="0.4">
      <c r="A1" s="1" t="s">
        <v>0</v>
      </c>
      <c r="B1" s="78"/>
      <c r="C1" s="3"/>
      <c r="D1" s="3"/>
      <c r="E1" s="3"/>
      <c r="F1" s="56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56"/>
      <c r="S1" s="3"/>
      <c r="T1" s="3"/>
      <c r="U1" s="3"/>
      <c r="V1" s="3"/>
      <c r="W1" s="3"/>
      <c r="X1" s="3"/>
      <c r="Y1" s="3"/>
      <c r="Z1" s="56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56"/>
      <c r="AN1" s="79"/>
      <c r="AO1" s="56"/>
      <c r="AP1" s="79"/>
      <c r="AQ1" s="56"/>
    </row>
    <row r="2" spans="1:46" s="7" customFormat="1" ht="21" customHeight="1" x14ac:dyDescent="0.35">
      <c r="A2" s="80" t="s">
        <v>104</v>
      </c>
      <c r="B2" s="78"/>
      <c r="C2" s="3"/>
      <c r="D2" s="3"/>
      <c r="E2" s="3"/>
      <c r="F2" s="56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56"/>
      <c r="S2" s="3"/>
      <c r="T2" s="3"/>
      <c r="U2" s="3"/>
      <c r="V2" s="3"/>
      <c r="W2" s="3"/>
      <c r="X2" s="3"/>
      <c r="Y2" s="3"/>
      <c r="Z2" s="56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56"/>
      <c r="AN2" s="79"/>
      <c r="AO2" s="56"/>
      <c r="AP2" s="79"/>
      <c r="AQ2" s="56"/>
    </row>
    <row r="3" spans="1:46" s="7" customFormat="1" ht="21" customHeight="1" x14ac:dyDescent="0.35">
      <c r="A3" s="80"/>
      <c r="B3" s="78"/>
      <c r="C3" s="3"/>
      <c r="D3" s="3"/>
      <c r="E3" s="3"/>
      <c r="F3" s="56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56"/>
      <c r="S3" s="3"/>
      <c r="T3" s="3"/>
      <c r="U3" s="3"/>
      <c r="V3" s="3"/>
      <c r="W3" s="3"/>
      <c r="X3" s="3"/>
      <c r="Y3" s="3"/>
      <c r="Z3" s="56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56"/>
      <c r="AN3" s="79"/>
      <c r="AO3" s="56"/>
      <c r="AP3" s="79"/>
      <c r="AQ3" s="56"/>
    </row>
    <row r="4" spans="1:46" ht="21" customHeight="1" x14ac:dyDescent="0.3">
      <c r="B4" s="81"/>
      <c r="C4" s="11"/>
      <c r="D4" s="155" t="s">
        <v>105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31"/>
      <c r="AL4" s="31"/>
      <c r="AM4" s="31"/>
      <c r="AN4" s="31"/>
      <c r="AO4" s="31"/>
      <c r="AP4" s="31"/>
      <c r="AQ4" s="31"/>
    </row>
    <row r="5" spans="1:46" ht="21" customHeight="1" x14ac:dyDescent="0.5">
      <c r="B5" s="14"/>
      <c r="C5" s="81"/>
      <c r="D5" s="11"/>
      <c r="E5" s="12"/>
      <c r="F5" s="82"/>
      <c r="G5" s="10"/>
      <c r="H5" s="157" t="s">
        <v>63</v>
      </c>
      <c r="I5" s="157"/>
      <c r="J5" s="157"/>
      <c r="K5" s="157"/>
      <c r="L5" s="157"/>
      <c r="M5" s="10"/>
      <c r="N5" s="19"/>
      <c r="O5" s="19"/>
      <c r="P5" s="158" t="s">
        <v>106</v>
      </c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1"/>
      <c r="AD5" s="11"/>
      <c r="AE5" s="11"/>
      <c r="AF5" s="11"/>
      <c r="AG5" s="83"/>
      <c r="AH5" s="83"/>
      <c r="AI5" s="83"/>
      <c r="AJ5" s="83"/>
      <c r="AK5" s="83"/>
      <c r="AL5" s="11"/>
      <c r="AM5" s="82"/>
      <c r="AN5" s="82"/>
      <c r="AO5" s="82"/>
      <c r="AP5" s="82"/>
      <c r="AQ5" s="82"/>
    </row>
    <row r="6" spans="1:46" ht="21" customHeight="1" x14ac:dyDescent="0.5">
      <c r="B6" s="14"/>
      <c r="C6" s="81"/>
      <c r="D6" s="11"/>
      <c r="E6" s="12"/>
      <c r="F6" s="82"/>
      <c r="G6" s="10"/>
      <c r="H6" s="10"/>
      <c r="I6" s="10"/>
      <c r="J6" s="10"/>
      <c r="K6" s="10"/>
      <c r="L6" s="11"/>
      <c r="M6" s="10"/>
      <c r="N6" s="10"/>
      <c r="O6" s="10"/>
      <c r="P6" s="10"/>
      <c r="Q6" s="10"/>
      <c r="R6" s="84"/>
      <c r="S6" s="10"/>
      <c r="T6" s="10"/>
      <c r="U6" s="10"/>
      <c r="V6" s="85" t="s">
        <v>107</v>
      </c>
      <c r="W6" s="10"/>
      <c r="X6" s="10"/>
      <c r="Y6" s="10"/>
      <c r="Z6" s="86"/>
      <c r="AA6" s="83"/>
      <c r="AB6" s="10"/>
      <c r="AC6" s="83"/>
      <c r="AD6" s="83"/>
      <c r="AE6" s="83"/>
      <c r="AF6" s="10"/>
      <c r="AG6" s="83"/>
      <c r="AH6" s="85"/>
      <c r="AI6" s="83"/>
      <c r="AJ6" s="83"/>
      <c r="AK6" s="83"/>
      <c r="AL6" s="11"/>
      <c r="AM6" s="82"/>
      <c r="AN6" s="82"/>
      <c r="AO6" s="82"/>
      <c r="AP6" s="82"/>
      <c r="AQ6" s="82"/>
    </row>
    <row r="7" spans="1:46" ht="21" customHeight="1" x14ac:dyDescent="0.5">
      <c r="B7" s="14"/>
      <c r="C7" s="81"/>
      <c r="D7" s="10" t="s">
        <v>108</v>
      </c>
      <c r="E7" s="12"/>
      <c r="F7" s="82"/>
      <c r="G7" s="10"/>
      <c r="H7" s="11"/>
      <c r="I7" s="10"/>
      <c r="J7" s="10"/>
      <c r="K7" s="10"/>
      <c r="L7" s="10"/>
      <c r="M7" s="10"/>
      <c r="N7" s="10"/>
      <c r="O7" s="10"/>
      <c r="P7" s="10"/>
      <c r="Q7" s="10"/>
      <c r="R7" s="84"/>
      <c r="S7" s="10"/>
      <c r="T7" s="10"/>
      <c r="U7" s="10"/>
      <c r="V7" s="85" t="s">
        <v>109</v>
      </c>
      <c r="W7" s="10"/>
      <c r="X7" s="10"/>
      <c r="Y7" s="10"/>
      <c r="Z7" s="86"/>
      <c r="AA7" s="83"/>
      <c r="AB7" s="86"/>
      <c r="AC7" s="83"/>
      <c r="AD7" s="86"/>
      <c r="AE7" s="83"/>
      <c r="AF7" s="83"/>
      <c r="AG7" s="83"/>
      <c r="AH7" s="10"/>
      <c r="AI7" s="83"/>
      <c r="AJ7" s="85"/>
      <c r="AK7" s="83"/>
      <c r="AL7" s="11"/>
      <c r="AM7" s="82"/>
      <c r="AN7" s="82"/>
      <c r="AO7" s="82"/>
      <c r="AP7" s="82"/>
      <c r="AQ7" s="82"/>
    </row>
    <row r="8" spans="1:46" ht="21" customHeight="1" x14ac:dyDescent="0.5">
      <c r="B8" s="14"/>
      <c r="C8" s="81"/>
      <c r="D8" s="10" t="s">
        <v>241</v>
      </c>
      <c r="E8" s="12"/>
      <c r="F8" s="84"/>
      <c r="G8" s="10"/>
      <c r="H8" s="11"/>
      <c r="I8" s="10"/>
      <c r="J8" s="10"/>
      <c r="K8" s="10"/>
      <c r="L8" s="10"/>
      <c r="M8" s="10"/>
      <c r="N8" s="10"/>
      <c r="O8" s="10"/>
      <c r="P8" s="10"/>
      <c r="Q8" s="10"/>
      <c r="R8" s="10" t="s">
        <v>110</v>
      </c>
      <c r="S8" s="10"/>
      <c r="T8" s="10"/>
      <c r="U8" s="10"/>
      <c r="V8" s="85" t="s">
        <v>247</v>
      </c>
      <c r="W8" s="10"/>
      <c r="X8" s="10"/>
      <c r="Y8" s="10"/>
      <c r="Z8" s="86" t="s">
        <v>110</v>
      </c>
      <c r="AA8" s="10"/>
      <c r="AB8" s="86"/>
      <c r="AC8" s="83"/>
      <c r="AD8" s="10"/>
      <c r="AE8" s="83"/>
      <c r="AF8" s="86" t="s">
        <v>111</v>
      </c>
      <c r="AG8" s="10"/>
      <c r="AH8" s="85"/>
      <c r="AI8" s="10"/>
      <c r="AJ8" s="86"/>
      <c r="AK8" s="10"/>
      <c r="AL8" s="16"/>
      <c r="AM8" s="86"/>
      <c r="AN8" s="87"/>
      <c r="AO8" s="88"/>
      <c r="AP8" s="89"/>
      <c r="AQ8" s="88"/>
      <c r="AR8" s="12"/>
    </row>
    <row r="9" spans="1:46" ht="21" customHeight="1" x14ac:dyDescent="0.3">
      <c r="B9" s="10"/>
      <c r="C9" s="16"/>
      <c r="D9" s="10" t="s">
        <v>112</v>
      </c>
      <c r="E9" s="11"/>
      <c r="F9" s="86" t="s">
        <v>113</v>
      </c>
      <c r="G9" s="10"/>
      <c r="H9" s="10" t="s">
        <v>114</v>
      </c>
      <c r="I9" s="10"/>
      <c r="J9" s="10" t="s">
        <v>115</v>
      </c>
      <c r="K9" s="10"/>
      <c r="L9" s="10"/>
      <c r="M9" s="10"/>
      <c r="N9" s="10"/>
      <c r="O9" s="11"/>
      <c r="P9" s="10" t="s">
        <v>116</v>
      </c>
      <c r="Q9" s="10"/>
      <c r="R9" s="10" t="s">
        <v>117</v>
      </c>
      <c r="S9" s="10"/>
      <c r="T9" s="10"/>
      <c r="U9" s="10"/>
      <c r="V9" s="10" t="s">
        <v>118</v>
      </c>
      <c r="W9" s="10"/>
      <c r="X9" s="10"/>
      <c r="Y9" s="10"/>
      <c r="Z9" s="86" t="s">
        <v>119</v>
      </c>
      <c r="AA9" s="10"/>
      <c r="AB9" s="86" t="s">
        <v>120</v>
      </c>
      <c r="AC9" s="10"/>
      <c r="AD9" s="10"/>
      <c r="AE9" s="10"/>
      <c r="AF9" s="86" t="s">
        <v>121</v>
      </c>
      <c r="AG9" s="10"/>
      <c r="AH9" s="86" t="s">
        <v>122</v>
      </c>
      <c r="AI9" s="10"/>
      <c r="AJ9" s="86"/>
      <c r="AK9" s="10"/>
      <c r="AL9" s="11"/>
      <c r="AM9" s="86"/>
      <c r="AN9" s="84"/>
      <c r="AO9" s="86"/>
      <c r="AP9" s="84"/>
      <c r="AQ9" s="82"/>
      <c r="AR9" s="10"/>
    </row>
    <row r="10" spans="1:46" ht="21" customHeight="1" x14ac:dyDescent="0.3">
      <c r="B10" s="10"/>
      <c r="C10" s="16"/>
      <c r="D10" s="10" t="s">
        <v>123</v>
      </c>
      <c r="E10" s="11"/>
      <c r="F10" s="86" t="s">
        <v>124</v>
      </c>
      <c r="G10" s="10"/>
      <c r="H10" s="90" t="s">
        <v>125</v>
      </c>
      <c r="I10" s="10"/>
      <c r="J10" s="10" t="s">
        <v>126</v>
      </c>
      <c r="K10" s="10"/>
      <c r="L10" s="10"/>
      <c r="M10" s="10"/>
      <c r="N10" s="10" t="s">
        <v>127</v>
      </c>
      <c r="O10" s="10"/>
      <c r="P10" s="10" t="s">
        <v>128</v>
      </c>
      <c r="Q10" s="10"/>
      <c r="R10" s="10" t="s">
        <v>129</v>
      </c>
      <c r="S10" s="10"/>
      <c r="T10" s="10" t="s">
        <v>130</v>
      </c>
      <c r="U10" s="10"/>
      <c r="V10" s="11" t="s">
        <v>131</v>
      </c>
      <c r="W10" s="10"/>
      <c r="X10" s="10" t="s">
        <v>132</v>
      </c>
      <c r="Y10" s="10"/>
      <c r="Z10" s="10" t="s">
        <v>133</v>
      </c>
      <c r="AA10" s="10"/>
      <c r="AB10" s="86" t="s">
        <v>134</v>
      </c>
      <c r="AC10" s="10"/>
      <c r="AD10" s="10" t="s">
        <v>135</v>
      </c>
      <c r="AE10" s="10"/>
      <c r="AF10" s="86" t="s">
        <v>136</v>
      </c>
      <c r="AG10" s="10"/>
      <c r="AH10" s="86" t="s">
        <v>137</v>
      </c>
      <c r="AI10" s="10"/>
      <c r="AJ10" s="86" t="s">
        <v>69</v>
      </c>
      <c r="AK10" s="10"/>
      <c r="AL10" s="11"/>
      <c r="AM10" s="86"/>
      <c r="AN10" s="84"/>
      <c r="AO10" s="86"/>
      <c r="AP10" s="84"/>
      <c r="AQ10" s="86"/>
      <c r="AR10" s="10"/>
    </row>
    <row r="11" spans="1:46" ht="21" customHeight="1" x14ac:dyDescent="0.3">
      <c r="B11" s="16" t="s">
        <v>8</v>
      </c>
      <c r="C11" s="16"/>
      <c r="D11" s="10" t="s">
        <v>138</v>
      </c>
      <c r="E11" s="11"/>
      <c r="F11" s="86" t="s">
        <v>138</v>
      </c>
      <c r="G11" s="10"/>
      <c r="H11" s="10" t="s">
        <v>139</v>
      </c>
      <c r="I11" s="10"/>
      <c r="J11" s="10" t="s">
        <v>140</v>
      </c>
      <c r="K11" s="10"/>
      <c r="L11" s="86" t="s">
        <v>141</v>
      </c>
      <c r="M11" s="10"/>
      <c r="N11" s="10" t="s">
        <v>140</v>
      </c>
      <c r="O11" s="10"/>
      <c r="P11" s="10" t="s">
        <v>142</v>
      </c>
      <c r="Q11" s="10"/>
      <c r="R11" s="10" t="s">
        <v>143</v>
      </c>
      <c r="S11" s="10"/>
      <c r="T11" s="10" t="s">
        <v>144</v>
      </c>
      <c r="U11" s="10"/>
      <c r="V11" s="10" t="s">
        <v>145</v>
      </c>
      <c r="W11" s="10"/>
      <c r="X11" s="10" t="s">
        <v>144</v>
      </c>
      <c r="Y11" s="10"/>
      <c r="Z11" s="10" t="s">
        <v>146</v>
      </c>
      <c r="AA11" s="10"/>
      <c r="AB11" s="86" t="s">
        <v>147</v>
      </c>
      <c r="AC11" s="10"/>
      <c r="AD11" s="10" t="s">
        <v>148</v>
      </c>
      <c r="AE11" s="10"/>
      <c r="AF11" s="86" t="s">
        <v>149</v>
      </c>
      <c r="AG11" s="10"/>
      <c r="AH11" s="86" t="s">
        <v>150</v>
      </c>
      <c r="AI11" s="10"/>
      <c r="AJ11" s="86" t="s">
        <v>129</v>
      </c>
      <c r="AK11" s="10"/>
      <c r="AL11" s="11"/>
      <c r="AM11" s="86"/>
      <c r="AN11" s="84"/>
      <c r="AO11" s="86"/>
      <c r="AP11" s="84"/>
      <c r="AQ11" s="86"/>
      <c r="AR11" s="10"/>
    </row>
    <row r="12" spans="1:46" ht="21" customHeight="1" x14ac:dyDescent="0.3">
      <c r="A12" s="11"/>
      <c r="B12" s="16"/>
      <c r="C12" s="11"/>
      <c r="D12" s="153" t="s">
        <v>10</v>
      </c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81"/>
      <c r="AL12" s="81"/>
      <c r="AM12" s="81"/>
      <c r="AN12" s="81"/>
      <c r="AO12" s="81"/>
      <c r="AP12" s="81"/>
      <c r="AQ12" s="81"/>
      <c r="AR12" s="16"/>
      <c r="AS12" s="81"/>
      <c r="AT12" s="10"/>
    </row>
    <row r="13" spans="1:46" ht="21" customHeight="1" x14ac:dyDescent="0.3">
      <c r="A13" s="31" t="s">
        <v>151</v>
      </c>
      <c r="B13" s="16"/>
      <c r="C13" s="11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81"/>
      <c r="AT13" s="10"/>
    </row>
    <row r="14" spans="1:46" ht="21" customHeight="1" x14ac:dyDescent="0.3">
      <c r="A14" s="31" t="s">
        <v>152</v>
      </c>
      <c r="B14" s="16"/>
      <c r="C14" s="81"/>
      <c r="D14" s="91">
        <v>1163783</v>
      </c>
      <c r="E14" s="91"/>
      <c r="F14" s="91">
        <v>19948329</v>
      </c>
      <c r="G14" s="91"/>
      <c r="H14" s="91">
        <v>149295</v>
      </c>
      <c r="I14" s="91"/>
      <c r="J14" s="91">
        <v>2978575</v>
      </c>
      <c r="K14" s="91"/>
      <c r="L14" s="91">
        <v>18890820</v>
      </c>
      <c r="M14" s="91"/>
      <c r="N14" s="91">
        <v>-2978575</v>
      </c>
      <c r="O14" s="91"/>
      <c r="P14" s="91">
        <v>-915836</v>
      </c>
      <c r="Q14" s="91"/>
      <c r="R14" s="91">
        <v>-433338</v>
      </c>
      <c r="S14" s="91"/>
      <c r="T14" s="91">
        <v>1301315</v>
      </c>
      <c r="U14" s="91"/>
      <c r="V14" s="91">
        <v>-172975</v>
      </c>
      <c r="W14" s="91"/>
      <c r="X14" s="91">
        <v>-67352</v>
      </c>
      <c r="Y14" s="91"/>
      <c r="Z14" s="91">
        <v>12814505</v>
      </c>
      <c r="AA14" s="91"/>
      <c r="AB14" s="91">
        <v>12526319</v>
      </c>
      <c r="AC14" s="91"/>
      <c r="AD14" s="91">
        <v>5949685</v>
      </c>
      <c r="AE14" s="91"/>
      <c r="AF14" s="91">
        <v>58628231</v>
      </c>
      <c r="AG14" s="91"/>
      <c r="AH14" s="91">
        <v>7389005</v>
      </c>
      <c r="AI14" s="91"/>
      <c r="AJ14" s="91">
        <v>66017236</v>
      </c>
      <c r="AK14" s="92"/>
      <c r="AL14" s="92"/>
      <c r="AM14" s="92"/>
      <c r="AN14" s="92"/>
      <c r="AO14" s="92"/>
      <c r="AP14" s="92"/>
      <c r="AQ14" s="92"/>
      <c r="AR14" s="92"/>
    </row>
    <row r="15" spans="1:46" ht="21" customHeight="1" x14ac:dyDescent="0.3">
      <c r="A15" s="31"/>
      <c r="B15" s="16"/>
      <c r="C15" s="8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2"/>
      <c r="AL15" s="92"/>
      <c r="AM15" s="92"/>
      <c r="AN15" s="92"/>
      <c r="AO15" s="92"/>
      <c r="AP15" s="92"/>
      <c r="AQ15" s="92"/>
      <c r="AR15" s="92"/>
    </row>
    <row r="16" spans="1:46" ht="21" customHeight="1" x14ac:dyDescent="0.3">
      <c r="A16" s="31" t="s">
        <v>153</v>
      </c>
      <c r="B16" s="16"/>
      <c r="C16" s="8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2"/>
      <c r="AL16" s="92"/>
      <c r="AM16" s="92"/>
      <c r="AN16" s="92"/>
      <c r="AO16" s="92"/>
      <c r="AP16" s="92"/>
      <c r="AQ16" s="92"/>
      <c r="AR16" s="92"/>
    </row>
    <row r="17" spans="1:44" ht="21" customHeight="1" x14ac:dyDescent="0.3">
      <c r="A17" s="33" t="s">
        <v>245</v>
      </c>
      <c r="B17" s="16"/>
      <c r="C17" s="8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2"/>
      <c r="AL17" s="92"/>
      <c r="AM17" s="92"/>
      <c r="AN17" s="92"/>
      <c r="AO17" s="92"/>
      <c r="AP17" s="92"/>
      <c r="AQ17" s="92"/>
      <c r="AR17" s="92"/>
    </row>
    <row r="18" spans="1:44" ht="21" customHeight="1" x14ac:dyDescent="0.3">
      <c r="A18" s="11" t="s">
        <v>154</v>
      </c>
      <c r="B18" s="16"/>
      <c r="C18" s="12"/>
      <c r="D18" s="93">
        <v>0</v>
      </c>
      <c r="E18" s="43"/>
      <c r="F18" s="93">
        <v>0</v>
      </c>
      <c r="G18" s="43"/>
      <c r="H18" s="93">
        <v>0</v>
      </c>
      <c r="I18" s="43"/>
      <c r="J18" s="93">
        <v>1235747</v>
      </c>
      <c r="K18" s="43"/>
      <c r="L18" s="93">
        <v>-1235747</v>
      </c>
      <c r="M18" s="43"/>
      <c r="N18" s="93">
        <v>-1235747</v>
      </c>
      <c r="O18" s="43"/>
      <c r="P18" s="93">
        <v>0</v>
      </c>
      <c r="Q18" s="93"/>
      <c r="R18" s="43">
        <v>0</v>
      </c>
      <c r="S18" s="43"/>
      <c r="T18" s="93">
        <v>0</v>
      </c>
      <c r="U18" s="43"/>
      <c r="V18" s="93">
        <v>0</v>
      </c>
      <c r="W18" s="43"/>
      <c r="X18" s="93">
        <v>0</v>
      </c>
      <c r="Y18" s="43"/>
      <c r="Z18" s="93">
        <v>0</v>
      </c>
      <c r="AA18" s="43"/>
      <c r="AB18" s="43">
        <v>0</v>
      </c>
      <c r="AC18" s="43"/>
      <c r="AD18" s="93">
        <v>0</v>
      </c>
      <c r="AE18" s="43"/>
      <c r="AF18" s="43">
        <v>-1235747</v>
      </c>
      <c r="AG18" s="43"/>
      <c r="AH18" s="93">
        <v>0</v>
      </c>
      <c r="AI18" s="43"/>
      <c r="AJ18" s="43">
        <v>-1235747</v>
      </c>
      <c r="AK18" s="94"/>
      <c r="AL18" s="94"/>
      <c r="AM18" s="94"/>
      <c r="AN18" s="94"/>
      <c r="AO18" s="95"/>
      <c r="AP18" s="94"/>
      <c r="AQ18" s="94"/>
      <c r="AR18" s="94"/>
    </row>
    <row r="19" spans="1:44" ht="21" customHeight="1" x14ac:dyDescent="0.3">
      <c r="A19" s="11" t="s">
        <v>229</v>
      </c>
      <c r="B19" s="16"/>
      <c r="C19" s="12"/>
      <c r="D19" s="93">
        <v>0</v>
      </c>
      <c r="E19" s="43"/>
      <c r="F19" s="93">
        <v>0</v>
      </c>
      <c r="G19" s="43"/>
      <c r="H19" s="93">
        <v>0</v>
      </c>
      <c r="I19" s="43"/>
      <c r="J19" s="93">
        <v>0</v>
      </c>
      <c r="K19" s="43"/>
      <c r="L19" s="93">
        <v>0</v>
      </c>
      <c r="M19" s="43"/>
      <c r="N19" s="93">
        <v>0</v>
      </c>
      <c r="O19" s="43"/>
      <c r="P19" s="93">
        <v>0</v>
      </c>
      <c r="Q19" s="93"/>
      <c r="R19" s="93">
        <v>0</v>
      </c>
      <c r="S19" s="43"/>
      <c r="T19" s="93">
        <v>0</v>
      </c>
      <c r="U19" s="43"/>
      <c r="V19" s="93">
        <v>0</v>
      </c>
      <c r="W19" s="43"/>
      <c r="X19" s="93">
        <v>0</v>
      </c>
      <c r="Y19" s="43"/>
      <c r="Z19" s="93">
        <v>0</v>
      </c>
      <c r="AA19" s="43"/>
      <c r="AB19" s="43">
        <v>0</v>
      </c>
      <c r="AC19" s="43"/>
      <c r="AD19" s="93">
        <v>0</v>
      </c>
      <c r="AE19" s="43"/>
      <c r="AF19" s="43">
        <v>0</v>
      </c>
      <c r="AG19" s="43"/>
      <c r="AH19" s="93">
        <v>-60808</v>
      </c>
      <c r="AI19" s="43"/>
      <c r="AJ19" s="43">
        <v>-60808</v>
      </c>
      <c r="AK19" s="94"/>
      <c r="AL19" s="94"/>
      <c r="AM19" s="94"/>
      <c r="AN19" s="94"/>
      <c r="AO19" s="95"/>
      <c r="AP19" s="94"/>
      <c r="AQ19" s="94"/>
      <c r="AR19" s="94"/>
    </row>
    <row r="20" spans="1:44" ht="21" customHeight="1" x14ac:dyDescent="0.3">
      <c r="A20" s="11" t="s">
        <v>155</v>
      </c>
      <c r="B20" s="16"/>
      <c r="C20" s="12"/>
      <c r="D20" s="93">
        <v>0</v>
      </c>
      <c r="E20" s="43"/>
      <c r="F20" s="93">
        <v>0</v>
      </c>
      <c r="G20" s="43"/>
      <c r="H20" s="93">
        <v>0</v>
      </c>
      <c r="I20" s="43"/>
      <c r="J20" s="93">
        <v>0</v>
      </c>
      <c r="K20" s="43"/>
      <c r="L20" s="93">
        <v>-75616</v>
      </c>
      <c r="M20" s="43"/>
      <c r="N20" s="93">
        <v>0</v>
      </c>
      <c r="O20" s="43"/>
      <c r="P20" s="93">
        <v>0</v>
      </c>
      <c r="Q20" s="93"/>
      <c r="R20" s="43">
        <v>0</v>
      </c>
      <c r="S20" s="43"/>
      <c r="T20" s="93">
        <v>0</v>
      </c>
      <c r="U20" s="43"/>
      <c r="V20" s="93">
        <v>0</v>
      </c>
      <c r="W20" s="43"/>
      <c r="X20" s="93">
        <v>0</v>
      </c>
      <c r="Y20" s="43"/>
      <c r="Z20" s="93">
        <v>0</v>
      </c>
      <c r="AA20" s="43"/>
      <c r="AB20" s="43">
        <v>0</v>
      </c>
      <c r="AC20" s="43"/>
      <c r="AD20" s="93">
        <v>0</v>
      </c>
      <c r="AE20" s="43"/>
      <c r="AF20" s="43">
        <v>-75616</v>
      </c>
      <c r="AG20" s="43"/>
      <c r="AH20" s="93">
        <v>0</v>
      </c>
      <c r="AI20" s="43"/>
      <c r="AJ20" s="43">
        <v>-75616</v>
      </c>
      <c r="AK20" s="94"/>
      <c r="AL20" s="94"/>
      <c r="AM20" s="94"/>
      <c r="AN20" s="94"/>
      <c r="AO20" s="95"/>
      <c r="AP20" s="94"/>
      <c r="AQ20" s="94"/>
      <c r="AR20" s="94"/>
    </row>
    <row r="21" spans="1:44" ht="21" customHeight="1" x14ac:dyDescent="0.3">
      <c r="A21" s="33" t="s">
        <v>246</v>
      </c>
      <c r="B21" s="16"/>
      <c r="C21" s="12"/>
      <c r="D21" s="96">
        <v>0</v>
      </c>
      <c r="E21" s="43"/>
      <c r="F21" s="96">
        <v>0</v>
      </c>
      <c r="G21" s="43"/>
      <c r="H21" s="96">
        <v>0</v>
      </c>
      <c r="I21" s="43"/>
      <c r="J21" s="96">
        <v>1235747</v>
      </c>
      <c r="K21" s="43"/>
      <c r="L21" s="96">
        <v>-1311363</v>
      </c>
      <c r="M21" s="43"/>
      <c r="N21" s="96">
        <v>-1235747</v>
      </c>
      <c r="O21" s="43"/>
      <c r="P21" s="96">
        <v>0</v>
      </c>
      <c r="Q21" s="93"/>
      <c r="R21" s="96">
        <v>0</v>
      </c>
      <c r="S21" s="43"/>
      <c r="T21" s="96">
        <v>0</v>
      </c>
      <c r="U21" s="43"/>
      <c r="V21" s="96">
        <v>0</v>
      </c>
      <c r="W21" s="43"/>
      <c r="X21" s="96">
        <v>0</v>
      </c>
      <c r="Y21" s="43"/>
      <c r="Z21" s="96">
        <v>0</v>
      </c>
      <c r="AA21" s="43"/>
      <c r="AB21" s="96">
        <v>0</v>
      </c>
      <c r="AC21" s="43"/>
      <c r="AD21" s="96">
        <v>0</v>
      </c>
      <c r="AE21" s="43"/>
      <c r="AF21" s="96">
        <v>-1311363</v>
      </c>
      <c r="AG21" s="43"/>
      <c r="AH21" s="96">
        <v>-60808</v>
      </c>
      <c r="AI21" s="43"/>
      <c r="AJ21" s="96">
        <v>-1372171</v>
      </c>
      <c r="AK21" s="94"/>
      <c r="AL21" s="94"/>
      <c r="AM21" s="94"/>
      <c r="AN21" s="94"/>
      <c r="AO21" s="95"/>
      <c r="AP21" s="94"/>
      <c r="AQ21" s="94"/>
      <c r="AR21" s="94"/>
    </row>
    <row r="22" spans="1:44" ht="21" customHeight="1" x14ac:dyDescent="0.3">
      <c r="A22" s="33"/>
      <c r="B22" s="16"/>
      <c r="C22" s="10"/>
      <c r="D22" s="97"/>
      <c r="E22" s="91"/>
      <c r="F22" s="97"/>
      <c r="G22" s="91"/>
      <c r="H22" s="97"/>
      <c r="I22" s="91"/>
      <c r="J22" s="97"/>
      <c r="K22" s="91"/>
      <c r="L22" s="97"/>
      <c r="M22" s="91"/>
      <c r="N22" s="97"/>
      <c r="O22" s="91"/>
      <c r="P22" s="97"/>
      <c r="Q22" s="98"/>
      <c r="R22" s="97"/>
      <c r="S22" s="91"/>
      <c r="T22" s="97"/>
      <c r="U22" s="97"/>
      <c r="V22" s="97"/>
      <c r="W22" s="43"/>
      <c r="X22" s="97"/>
      <c r="Y22" s="43"/>
      <c r="Z22" s="97"/>
      <c r="AA22" s="43"/>
      <c r="AB22" s="97"/>
      <c r="AC22" s="43"/>
      <c r="AD22" s="97"/>
      <c r="AE22" s="43"/>
      <c r="AF22" s="97"/>
      <c r="AG22" s="43"/>
      <c r="AH22" s="97"/>
      <c r="AI22" s="43"/>
      <c r="AJ22" s="97"/>
      <c r="AK22" s="43"/>
      <c r="AL22" s="91"/>
      <c r="AM22" s="95"/>
      <c r="AN22" s="94"/>
      <c r="AO22" s="99"/>
      <c r="AP22" s="94"/>
      <c r="AQ22" s="94"/>
      <c r="AR22" s="100"/>
    </row>
    <row r="23" spans="1:44" ht="21" customHeight="1" x14ac:dyDescent="0.3">
      <c r="A23" s="9" t="s">
        <v>156</v>
      </c>
      <c r="B23" s="16"/>
      <c r="C23" s="12"/>
      <c r="D23" s="93"/>
      <c r="E23" s="43"/>
      <c r="F23" s="93"/>
      <c r="G23" s="43"/>
      <c r="H23" s="93"/>
      <c r="I23" s="43"/>
      <c r="J23" s="93"/>
      <c r="K23" s="43"/>
      <c r="L23" s="93"/>
      <c r="M23" s="43"/>
      <c r="N23" s="93"/>
      <c r="O23" s="43"/>
      <c r="P23" s="93"/>
      <c r="Q23" s="93"/>
      <c r="R23" s="43"/>
      <c r="S23" s="43"/>
      <c r="T23" s="93"/>
      <c r="U23" s="43"/>
      <c r="V23" s="93"/>
      <c r="W23" s="43"/>
      <c r="X23" s="93"/>
      <c r="Y23" s="43"/>
      <c r="Z23" s="93"/>
      <c r="AA23" s="43"/>
      <c r="AB23" s="91"/>
      <c r="AC23" s="43"/>
      <c r="AD23" s="93"/>
      <c r="AE23" s="43"/>
      <c r="AF23" s="43"/>
      <c r="AG23" s="43"/>
      <c r="AH23" s="93"/>
      <c r="AI23" s="43"/>
      <c r="AJ23" s="43"/>
      <c r="AK23" s="94"/>
      <c r="AL23" s="94"/>
      <c r="AM23" s="94"/>
      <c r="AN23" s="94"/>
      <c r="AO23" s="95"/>
      <c r="AP23" s="94"/>
      <c r="AQ23" s="94"/>
      <c r="AR23" s="94"/>
    </row>
    <row r="24" spans="1:44" ht="21" customHeight="1" x14ac:dyDescent="0.3">
      <c r="A24" s="11" t="s">
        <v>157</v>
      </c>
      <c r="B24" s="16"/>
      <c r="C24" s="12"/>
      <c r="D24" s="93">
        <v>0</v>
      </c>
      <c r="E24" s="43"/>
      <c r="F24" s="93">
        <v>0</v>
      </c>
      <c r="G24" s="43"/>
      <c r="H24" s="93">
        <v>0</v>
      </c>
      <c r="I24" s="43"/>
      <c r="J24" s="93">
        <v>0</v>
      </c>
      <c r="K24" s="43"/>
      <c r="L24" s="93">
        <v>1153069</v>
      </c>
      <c r="M24" s="43"/>
      <c r="N24" s="93">
        <v>0</v>
      </c>
      <c r="O24" s="43"/>
      <c r="P24" s="93">
        <v>0</v>
      </c>
      <c r="Q24" s="93"/>
      <c r="R24" s="43">
        <v>0</v>
      </c>
      <c r="S24" s="43"/>
      <c r="T24" s="93">
        <v>0</v>
      </c>
      <c r="U24" s="43"/>
      <c r="V24" s="93">
        <v>0</v>
      </c>
      <c r="W24" s="43"/>
      <c r="X24" s="93">
        <v>0</v>
      </c>
      <c r="Y24" s="43"/>
      <c r="Z24" s="93">
        <v>0</v>
      </c>
      <c r="AA24" s="43"/>
      <c r="AB24" s="91">
        <v>0</v>
      </c>
      <c r="AC24" s="43"/>
      <c r="AD24" s="93">
        <v>0</v>
      </c>
      <c r="AE24" s="43"/>
      <c r="AF24" s="43">
        <v>1153069</v>
      </c>
      <c r="AG24" s="43"/>
      <c r="AH24" s="93">
        <v>255572</v>
      </c>
      <c r="AI24" s="43"/>
      <c r="AJ24" s="43">
        <v>1408641</v>
      </c>
      <c r="AK24" s="94"/>
      <c r="AL24" s="94"/>
      <c r="AM24" s="94"/>
      <c r="AN24" s="94"/>
      <c r="AO24" s="95"/>
      <c r="AP24" s="94"/>
      <c r="AQ24" s="94"/>
      <c r="AR24" s="94"/>
    </row>
    <row r="25" spans="1:44" ht="21" customHeight="1" x14ac:dyDescent="0.3">
      <c r="A25" s="11" t="s">
        <v>230</v>
      </c>
      <c r="B25" s="16"/>
      <c r="C25" s="12"/>
      <c r="D25" s="101">
        <v>0</v>
      </c>
      <c r="E25" s="43"/>
      <c r="F25" s="101">
        <v>0</v>
      </c>
      <c r="G25" s="43"/>
      <c r="H25" s="101">
        <v>0</v>
      </c>
      <c r="I25" s="43"/>
      <c r="J25" s="101">
        <v>0</v>
      </c>
      <c r="K25" s="43"/>
      <c r="L25" s="101">
        <v>43160</v>
      </c>
      <c r="M25" s="43"/>
      <c r="N25" s="101">
        <v>0</v>
      </c>
      <c r="O25" s="43"/>
      <c r="P25" s="101">
        <v>312939</v>
      </c>
      <c r="Q25" s="93"/>
      <c r="R25" s="102">
        <v>-136770</v>
      </c>
      <c r="S25" s="43"/>
      <c r="T25" s="101">
        <v>-1873825</v>
      </c>
      <c r="U25" s="43"/>
      <c r="V25" s="101">
        <v>-34860</v>
      </c>
      <c r="W25" s="43"/>
      <c r="X25" s="101">
        <v>-567</v>
      </c>
      <c r="Y25" s="43"/>
      <c r="Z25" s="101">
        <v>0</v>
      </c>
      <c r="AA25" s="43"/>
      <c r="AB25" s="102">
        <v>-1733083</v>
      </c>
      <c r="AC25" s="43"/>
      <c r="AD25" s="101">
        <v>0</v>
      </c>
      <c r="AE25" s="43"/>
      <c r="AF25" s="102">
        <v>-1689923</v>
      </c>
      <c r="AG25" s="43"/>
      <c r="AH25" s="101">
        <v>-92910</v>
      </c>
      <c r="AI25" s="43"/>
      <c r="AJ25" s="43">
        <v>-1782833</v>
      </c>
      <c r="AK25" s="94"/>
      <c r="AL25" s="94"/>
      <c r="AM25" s="94"/>
      <c r="AN25" s="94"/>
      <c r="AO25" s="95"/>
      <c r="AP25" s="94"/>
      <c r="AQ25" s="94"/>
      <c r="AR25" s="94"/>
    </row>
    <row r="26" spans="1:44" ht="21" customHeight="1" x14ac:dyDescent="0.3">
      <c r="A26" s="9" t="s">
        <v>158</v>
      </c>
      <c r="B26" s="16"/>
      <c r="C26" s="12"/>
      <c r="D26" s="96">
        <v>0</v>
      </c>
      <c r="E26" s="43"/>
      <c r="F26" s="96">
        <v>0</v>
      </c>
      <c r="G26" s="43"/>
      <c r="H26" s="96">
        <v>0</v>
      </c>
      <c r="I26" s="43"/>
      <c r="J26" s="96">
        <v>0</v>
      </c>
      <c r="K26" s="43"/>
      <c r="L26" s="96">
        <v>1196229</v>
      </c>
      <c r="M26" s="43"/>
      <c r="N26" s="96">
        <v>0</v>
      </c>
      <c r="O26" s="43"/>
      <c r="P26" s="96">
        <v>312939</v>
      </c>
      <c r="Q26" s="93"/>
      <c r="R26" s="96">
        <v>-136770</v>
      </c>
      <c r="S26" s="43"/>
      <c r="T26" s="96">
        <v>-1873825</v>
      </c>
      <c r="U26" s="43"/>
      <c r="V26" s="96">
        <v>-34860</v>
      </c>
      <c r="W26" s="43"/>
      <c r="X26" s="96">
        <v>-567</v>
      </c>
      <c r="Y26" s="43"/>
      <c r="Z26" s="96">
        <v>0</v>
      </c>
      <c r="AA26" s="43"/>
      <c r="AB26" s="96">
        <v>-1733083</v>
      </c>
      <c r="AC26" s="43"/>
      <c r="AD26" s="96">
        <v>0</v>
      </c>
      <c r="AE26" s="43"/>
      <c r="AF26" s="96">
        <v>-536854</v>
      </c>
      <c r="AG26" s="43"/>
      <c r="AH26" s="96">
        <v>162662</v>
      </c>
      <c r="AI26" s="43"/>
      <c r="AJ26" s="96">
        <v>-374192</v>
      </c>
      <c r="AK26" s="94"/>
      <c r="AL26" s="94"/>
      <c r="AM26" s="94"/>
      <c r="AN26" s="94"/>
      <c r="AO26" s="95"/>
      <c r="AP26" s="94"/>
      <c r="AQ26" s="94"/>
      <c r="AR26" s="94"/>
    </row>
    <row r="27" spans="1:44" ht="21" customHeight="1" x14ac:dyDescent="0.3">
      <c r="A27" s="11"/>
      <c r="B27" s="16"/>
      <c r="C27" s="12"/>
      <c r="D27" s="98"/>
      <c r="E27" s="43"/>
      <c r="F27" s="98"/>
      <c r="G27" s="43"/>
      <c r="H27" s="98"/>
      <c r="I27" s="43"/>
      <c r="J27" s="98"/>
      <c r="K27" s="43"/>
      <c r="L27" s="98"/>
      <c r="M27" s="43"/>
      <c r="N27" s="98"/>
      <c r="O27" s="43"/>
      <c r="P27" s="98"/>
      <c r="Q27" s="93"/>
      <c r="R27" s="43"/>
      <c r="S27" s="43"/>
      <c r="T27" s="98"/>
      <c r="U27" s="43"/>
      <c r="V27" s="98"/>
      <c r="W27" s="43"/>
      <c r="X27" s="98"/>
      <c r="Y27" s="43"/>
      <c r="Z27" s="98"/>
      <c r="AA27" s="43"/>
      <c r="AB27" s="43"/>
      <c r="AC27" s="43"/>
      <c r="AD27" s="98"/>
      <c r="AE27" s="43"/>
      <c r="AF27" s="43"/>
      <c r="AG27" s="43"/>
      <c r="AH27" s="98"/>
      <c r="AI27" s="43"/>
      <c r="AJ27" s="43"/>
      <c r="AK27" s="94"/>
      <c r="AL27" s="94"/>
      <c r="AM27" s="94"/>
      <c r="AN27" s="94"/>
      <c r="AO27" s="95"/>
      <c r="AP27" s="94"/>
      <c r="AQ27" s="94"/>
      <c r="AR27" s="94"/>
    </row>
    <row r="28" spans="1:44" ht="21" customHeight="1" thickBot="1" x14ac:dyDescent="0.35">
      <c r="A28" s="31" t="s">
        <v>159</v>
      </c>
      <c r="B28" s="16"/>
      <c r="C28" s="12"/>
      <c r="D28" s="103">
        <v>1163783</v>
      </c>
      <c r="E28" s="91"/>
      <c r="F28" s="103">
        <v>19948329</v>
      </c>
      <c r="G28" s="91"/>
      <c r="H28" s="103">
        <v>149295</v>
      </c>
      <c r="I28" s="91"/>
      <c r="J28" s="103">
        <v>4214322</v>
      </c>
      <c r="K28" s="91"/>
      <c r="L28" s="103">
        <v>18775686</v>
      </c>
      <c r="M28" s="91"/>
      <c r="N28" s="103">
        <v>-4214322</v>
      </c>
      <c r="O28" s="91"/>
      <c r="P28" s="103">
        <v>-602897</v>
      </c>
      <c r="Q28" s="97"/>
      <c r="R28" s="103">
        <v>-570108</v>
      </c>
      <c r="S28" s="91"/>
      <c r="T28" s="103">
        <v>-572510</v>
      </c>
      <c r="U28" s="91"/>
      <c r="V28" s="103">
        <v>-207835</v>
      </c>
      <c r="W28" s="91"/>
      <c r="X28" s="103">
        <v>-67919</v>
      </c>
      <c r="Y28" s="91"/>
      <c r="Z28" s="103">
        <v>12814505</v>
      </c>
      <c r="AA28" s="91"/>
      <c r="AB28" s="103">
        <v>10793236</v>
      </c>
      <c r="AC28" s="91"/>
      <c r="AD28" s="103">
        <v>5949685</v>
      </c>
      <c r="AE28" s="91"/>
      <c r="AF28" s="103">
        <v>56780014</v>
      </c>
      <c r="AG28" s="91"/>
      <c r="AH28" s="103">
        <v>7490859</v>
      </c>
      <c r="AI28" s="91"/>
      <c r="AJ28" s="103">
        <v>64270873</v>
      </c>
      <c r="AK28" s="94"/>
      <c r="AL28" s="94"/>
      <c r="AM28" s="94"/>
      <c r="AN28" s="94"/>
      <c r="AO28" s="95"/>
      <c r="AP28" s="94"/>
      <c r="AQ28" s="94"/>
      <c r="AR28" s="94"/>
    </row>
    <row r="29" spans="1:44" ht="21" customHeight="1" thickTop="1" x14ac:dyDescent="0.3">
      <c r="A29" s="31"/>
      <c r="B29" s="16"/>
      <c r="C29" s="12"/>
      <c r="D29" s="93"/>
      <c r="E29" s="43"/>
      <c r="F29" s="93"/>
      <c r="G29" s="43"/>
      <c r="H29" s="93"/>
      <c r="I29" s="43"/>
      <c r="J29" s="93"/>
      <c r="K29" s="43"/>
      <c r="L29" s="93"/>
      <c r="M29" s="43"/>
      <c r="N29" s="93"/>
      <c r="O29" s="43"/>
      <c r="P29" s="93"/>
      <c r="Q29" s="93"/>
      <c r="R29" s="43"/>
      <c r="S29" s="43"/>
      <c r="T29" s="93"/>
      <c r="U29" s="43"/>
      <c r="V29" s="93"/>
      <c r="W29" s="43"/>
      <c r="X29" s="93"/>
      <c r="Y29" s="43"/>
      <c r="Z29" s="93"/>
      <c r="AA29" s="43"/>
      <c r="AB29" s="93"/>
      <c r="AC29" s="43"/>
      <c r="AD29" s="93"/>
      <c r="AE29" s="43"/>
      <c r="AF29" s="93"/>
      <c r="AG29" s="43"/>
      <c r="AH29" s="93"/>
      <c r="AI29" s="43"/>
      <c r="AJ29" s="93"/>
      <c r="AK29" s="94"/>
      <c r="AL29" s="94"/>
      <c r="AM29" s="94"/>
      <c r="AN29" s="94"/>
      <c r="AO29" s="95"/>
      <c r="AP29" s="94"/>
      <c r="AQ29" s="94"/>
      <c r="AR29" s="94"/>
    </row>
    <row r="30" spans="1:44" ht="21" customHeight="1" x14ac:dyDescent="0.3">
      <c r="A30" s="31"/>
      <c r="B30" s="16"/>
      <c r="C30" s="10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93"/>
      <c r="Q30" s="93"/>
      <c r="R30" s="93"/>
      <c r="S30" s="43"/>
      <c r="T30" s="43"/>
      <c r="U30" s="98"/>
      <c r="V30" s="93"/>
      <c r="W30" s="98"/>
      <c r="X30" s="93"/>
      <c r="Y30" s="98"/>
      <c r="Z30" s="93"/>
      <c r="AA30" s="98"/>
      <c r="AB30" s="93"/>
      <c r="AC30" s="98"/>
      <c r="AD30" s="98"/>
      <c r="AE30" s="98"/>
      <c r="AF30" s="93"/>
      <c r="AG30" s="98"/>
      <c r="AH30" s="93"/>
      <c r="AI30" s="98"/>
      <c r="AJ30" s="93"/>
      <c r="AK30" s="98"/>
      <c r="AL30" s="43"/>
      <c r="AM30" s="94"/>
      <c r="AN30" s="94"/>
      <c r="AO30" s="99"/>
      <c r="AP30" s="94"/>
      <c r="AQ30" s="94"/>
      <c r="AR30" s="94"/>
    </row>
    <row r="31" spans="1:44" ht="21" customHeight="1" x14ac:dyDescent="0.3">
      <c r="A31" s="31" t="s">
        <v>160</v>
      </c>
      <c r="B31" s="16"/>
      <c r="C31" s="10"/>
      <c r="D31" s="98"/>
      <c r="E31" s="43"/>
      <c r="F31" s="98"/>
      <c r="G31" s="43"/>
      <c r="H31" s="98"/>
      <c r="I31" s="43"/>
      <c r="J31" s="98"/>
      <c r="K31" s="43"/>
      <c r="L31" s="98"/>
      <c r="M31" s="43"/>
      <c r="N31" s="98"/>
      <c r="O31" s="43"/>
      <c r="P31" s="98"/>
      <c r="Q31" s="98"/>
      <c r="R31" s="98"/>
      <c r="S31" s="43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43"/>
      <c r="AM31" s="94"/>
      <c r="AN31" s="94"/>
      <c r="AO31" s="94"/>
      <c r="AP31" s="94"/>
      <c r="AQ31" s="94"/>
      <c r="AR31" s="94"/>
    </row>
    <row r="32" spans="1:44" ht="21" customHeight="1" x14ac:dyDescent="0.3">
      <c r="A32" s="31" t="s">
        <v>161</v>
      </c>
      <c r="B32" s="16"/>
      <c r="C32" s="10"/>
      <c r="D32" s="91">
        <v>1113783</v>
      </c>
      <c r="E32" s="91"/>
      <c r="F32" s="91">
        <v>19948329</v>
      </c>
      <c r="G32" s="91"/>
      <c r="H32" s="91">
        <v>149295</v>
      </c>
      <c r="I32" s="91"/>
      <c r="J32" s="91">
        <v>2982381</v>
      </c>
      <c r="K32" s="91"/>
      <c r="L32" s="91">
        <v>18101438</v>
      </c>
      <c r="M32" s="91"/>
      <c r="N32" s="91">
        <v>-2982381</v>
      </c>
      <c r="O32" s="91"/>
      <c r="P32" s="91">
        <v>-2994474</v>
      </c>
      <c r="Q32" s="91"/>
      <c r="R32" s="91">
        <v>-602493</v>
      </c>
      <c r="S32" s="91"/>
      <c r="T32" s="91">
        <v>381060</v>
      </c>
      <c r="U32" s="91"/>
      <c r="V32" s="91">
        <v>-210034</v>
      </c>
      <c r="W32" s="91"/>
      <c r="X32" s="91">
        <v>-66386</v>
      </c>
      <c r="Y32" s="91"/>
      <c r="Z32" s="91">
        <v>12814505</v>
      </c>
      <c r="AA32" s="91"/>
      <c r="AB32" s="91">
        <v>9322178</v>
      </c>
      <c r="AC32" s="91"/>
      <c r="AD32" s="91">
        <v>0</v>
      </c>
      <c r="AE32" s="91"/>
      <c r="AF32" s="91">
        <v>48635023</v>
      </c>
      <c r="AG32" s="91"/>
      <c r="AH32" s="91">
        <v>7677656</v>
      </c>
      <c r="AI32" s="104"/>
      <c r="AJ32" s="91">
        <v>56312679</v>
      </c>
      <c r="AK32" s="94"/>
      <c r="AL32" s="94"/>
      <c r="AM32" s="94"/>
      <c r="AN32" s="94"/>
      <c r="AO32" s="99"/>
      <c r="AP32" s="94"/>
      <c r="AQ32" s="94"/>
      <c r="AR32" s="92"/>
    </row>
    <row r="33" spans="1:45" ht="21" customHeight="1" x14ac:dyDescent="0.3">
      <c r="A33" s="31"/>
      <c r="B33" s="16"/>
      <c r="C33" s="10"/>
      <c r="D33" s="91"/>
      <c r="E33" s="91"/>
      <c r="F33" s="91"/>
      <c r="G33" s="91"/>
      <c r="H33" s="104"/>
      <c r="I33" s="91"/>
      <c r="J33" s="104"/>
      <c r="K33" s="91"/>
      <c r="L33" s="104"/>
      <c r="M33" s="91"/>
      <c r="N33" s="104"/>
      <c r="O33" s="91"/>
      <c r="P33" s="104"/>
      <c r="Q33" s="104"/>
      <c r="R33" s="104"/>
      <c r="S33" s="91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94"/>
      <c r="AL33" s="94"/>
      <c r="AM33" s="94"/>
      <c r="AN33" s="94"/>
      <c r="AO33" s="99"/>
      <c r="AP33" s="94"/>
      <c r="AQ33" s="94"/>
      <c r="AR33" s="92"/>
    </row>
    <row r="34" spans="1:45" ht="21" customHeight="1" x14ac:dyDescent="0.3">
      <c r="A34" s="31" t="s">
        <v>153</v>
      </c>
      <c r="B34" s="16"/>
      <c r="C34" s="10"/>
      <c r="D34" s="93"/>
      <c r="E34" s="43"/>
      <c r="F34" s="93"/>
      <c r="G34" s="43"/>
      <c r="H34" s="93"/>
      <c r="I34" s="43"/>
      <c r="J34" s="93"/>
      <c r="K34" s="43"/>
      <c r="L34" s="93"/>
      <c r="M34" s="43"/>
      <c r="N34" s="93"/>
      <c r="O34" s="93"/>
      <c r="P34" s="93"/>
      <c r="Q34" s="43"/>
      <c r="R34" s="93"/>
      <c r="S34" s="4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4"/>
      <c r="AL34" s="94"/>
      <c r="AM34" s="95"/>
      <c r="AN34" s="94"/>
      <c r="AO34" s="99"/>
      <c r="AP34" s="94"/>
      <c r="AQ34" s="94"/>
      <c r="AR34" s="100"/>
    </row>
    <row r="35" spans="1:45" ht="21" customHeight="1" x14ac:dyDescent="0.3">
      <c r="A35" s="33" t="s">
        <v>245</v>
      </c>
      <c r="B35" s="16"/>
      <c r="C35" s="10"/>
      <c r="D35" s="93"/>
      <c r="E35" s="43"/>
      <c r="F35" s="93"/>
      <c r="G35" s="43"/>
      <c r="H35" s="93"/>
      <c r="I35" s="43"/>
      <c r="J35" s="93"/>
      <c r="K35" s="43"/>
      <c r="L35" s="93"/>
      <c r="M35" s="43"/>
      <c r="N35" s="93"/>
      <c r="O35" s="93"/>
      <c r="P35" s="93"/>
      <c r="Q35" s="43"/>
      <c r="R35" s="93"/>
      <c r="S35" s="4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4"/>
      <c r="AL35" s="94"/>
      <c r="AM35" s="95"/>
      <c r="AN35" s="94"/>
      <c r="AO35" s="99"/>
      <c r="AP35" s="94"/>
      <c r="AQ35" s="94"/>
      <c r="AR35" s="100"/>
    </row>
    <row r="36" spans="1:45" ht="21" customHeight="1" x14ac:dyDescent="0.3">
      <c r="A36" s="11" t="s">
        <v>154</v>
      </c>
      <c r="B36" s="16">
        <v>13</v>
      </c>
      <c r="C36" s="10"/>
      <c r="D36" s="93">
        <v>0</v>
      </c>
      <c r="E36" s="91"/>
      <c r="F36" s="93">
        <v>0</v>
      </c>
      <c r="G36" s="91"/>
      <c r="H36" s="93">
        <v>0</v>
      </c>
      <c r="I36" s="91"/>
      <c r="J36" s="98">
        <v>1782678</v>
      </c>
      <c r="K36" s="91"/>
      <c r="L36" s="98">
        <v>-1782678</v>
      </c>
      <c r="M36" s="91"/>
      <c r="N36" s="98">
        <v>-1782678</v>
      </c>
      <c r="O36" s="91"/>
      <c r="P36" s="93">
        <v>0</v>
      </c>
      <c r="Q36" s="98"/>
      <c r="R36" s="93">
        <v>0</v>
      </c>
      <c r="S36" s="91"/>
      <c r="T36" s="93">
        <v>0</v>
      </c>
      <c r="U36" s="43"/>
      <c r="V36" s="93">
        <v>0</v>
      </c>
      <c r="W36" s="43"/>
      <c r="X36" s="93">
        <v>0</v>
      </c>
      <c r="Y36" s="43"/>
      <c r="Z36" s="93">
        <v>0</v>
      </c>
      <c r="AA36" s="43"/>
      <c r="AB36" s="93">
        <v>0</v>
      </c>
      <c r="AC36" s="43"/>
      <c r="AD36" s="93">
        <v>0</v>
      </c>
      <c r="AE36" s="43"/>
      <c r="AF36" s="43">
        <v>-1782678</v>
      </c>
      <c r="AG36" s="43"/>
      <c r="AH36" s="93">
        <v>0</v>
      </c>
      <c r="AI36" s="43"/>
      <c r="AJ36" s="93">
        <v>-1782678</v>
      </c>
      <c r="AK36" s="92"/>
      <c r="AL36" s="92"/>
      <c r="AM36" s="95"/>
      <c r="AN36" s="94"/>
      <c r="AO36" s="99"/>
      <c r="AP36" s="94"/>
      <c r="AQ36" s="94"/>
      <c r="AR36" s="100"/>
    </row>
    <row r="37" spans="1:45" ht="21" customHeight="1" x14ac:dyDescent="0.3">
      <c r="A37" s="11" t="s">
        <v>229</v>
      </c>
      <c r="B37" s="16"/>
      <c r="C37" s="10"/>
      <c r="D37" s="93">
        <v>0</v>
      </c>
      <c r="E37" s="91"/>
      <c r="F37" s="93">
        <v>0</v>
      </c>
      <c r="G37" s="91"/>
      <c r="H37" s="93">
        <v>0</v>
      </c>
      <c r="I37" s="91"/>
      <c r="J37" s="98">
        <v>0</v>
      </c>
      <c r="K37" s="91"/>
      <c r="L37" s="98">
        <v>0</v>
      </c>
      <c r="M37" s="91"/>
      <c r="N37" s="98">
        <v>0</v>
      </c>
      <c r="O37" s="91"/>
      <c r="P37" s="93">
        <v>0</v>
      </c>
      <c r="Q37" s="98"/>
      <c r="R37" s="93">
        <v>0</v>
      </c>
      <c r="S37" s="91"/>
      <c r="T37" s="93">
        <v>0</v>
      </c>
      <c r="U37" s="43"/>
      <c r="V37" s="93">
        <v>0</v>
      </c>
      <c r="W37" s="43"/>
      <c r="X37" s="93">
        <v>0</v>
      </c>
      <c r="Y37" s="43"/>
      <c r="Z37" s="93">
        <v>0</v>
      </c>
      <c r="AA37" s="43"/>
      <c r="AB37" s="93">
        <v>0</v>
      </c>
      <c r="AC37" s="43"/>
      <c r="AD37" s="93">
        <v>0</v>
      </c>
      <c r="AE37" s="43"/>
      <c r="AF37" s="43">
        <v>0</v>
      </c>
      <c r="AG37" s="43"/>
      <c r="AH37" s="93">
        <v>-119962</v>
      </c>
      <c r="AI37" s="43"/>
      <c r="AJ37" s="93">
        <v>-119962</v>
      </c>
      <c r="AK37" s="92"/>
      <c r="AL37" s="92"/>
      <c r="AM37" s="95"/>
      <c r="AN37" s="94"/>
      <c r="AO37" s="99"/>
      <c r="AP37" s="94"/>
      <c r="AQ37" s="94"/>
      <c r="AR37" s="100"/>
    </row>
    <row r="38" spans="1:45" ht="21" customHeight="1" x14ac:dyDescent="0.3">
      <c r="A38" s="33" t="s">
        <v>246</v>
      </c>
      <c r="B38" s="16"/>
      <c r="C38" s="10"/>
      <c r="D38" s="96">
        <v>0</v>
      </c>
      <c r="E38" s="91"/>
      <c r="F38" s="96">
        <v>0</v>
      </c>
      <c r="G38" s="91"/>
      <c r="H38" s="96">
        <v>0</v>
      </c>
      <c r="I38" s="91"/>
      <c r="J38" s="96">
        <v>1782678</v>
      </c>
      <c r="K38" s="91"/>
      <c r="L38" s="96">
        <v>-1782678</v>
      </c>
      <c r="M38" s="91"/>
      <c r="N38" s="96">
        <v>-1782678</v>
      </c>
      <c r="O38" s="91"/>
      <c r="P38" s="96">
        <v>0</v>
      </c>
      <c r="Q38" s="98"/>
      <c r="R38" s="96">
        <v>0</v>
      </c>
      <c r="S38" s="91"/>
      <c r="T38" s="96">
        <v>0</v>
      </c>
      <c r="U38" s="97"/>
      <c r="V38" s="96">
        <v>0</v>
      </c>
      <c r="W38" s="43"/>
      <c r="X38" s="96">
        <v>0</v>
      </c>
      <c r="Y38" s="43"/>
      <c r="Z38" s="96">
        <v>0</v>
      </c>
      <c r="AA38" s="43"/>
      <c r="AB38" s="96">
        <v>0</v>
      </c>
      <c r="AC38" s="43"/>
      <c r="AD38" s="96">
        <v>0</v>
      </c>
      <c r="AE38" s="43"/>
      <c r="AF38" s="96">
        <v>-1782678</v>
      </c>
      <c r="AG38" s="43"/>
      <c r="AH38" s="96">
        <v>-119962</v>
      </c>
      <c r="AI38" s="43"/>
      <c r="AJ38" s="96">
        <v>-1902640</v>
      </c>
      <c r="AK38" s="43"/>
      <c r="AL38" s="91"/>
      <c r="AM38" s="95"/>
      <c r="AN38" s="94"/>
      <c r="AO38" s="99"/>
      <c r="AP38" s="94"/>
      <c r="AQ38" s="94"/>
      <c r="AR38" s="100"/>
    </row>
    <row r="39" spans="1:45" ht="21" customHeight="1" x14ac:dyDescent="0.3">
      <c r="A39" s="33"/>
      <c r="B39" s="16"/>
      <c r="C39" s="10"/>
      <c r="D39" s="97"/>
      <c r="E39" s="91"/>
      <c r="F39" s="97"/>
      <c r="G39" s="91"/>
      <c r="H39" s="97"/>
      <c r="I39" s="91"/>
      <c r="J39" s="97"/>
      <c r="K39" s="91"/>
      <c r="L39" s="97"/>
      <c r="M39" s="91"/>
      <c r="N39" s="97"/>
      <c r="O39" s="91"/>
      <c r="P39" s="97"/>
      <c r="Q39" s="98"/>
      <c r="R39" s="97"/>
      <c r="S39" s="91"/>
      <c r="T39" s="97"/>
      <c r="U39" s="97"/>
      <c r="V39" s="97"/>
      <c r="W39" s="43"/>
      <c r="X39" s="97"/>
      <c r="Y39" s="43"/>
      <c r="Z39" s="97"/>
      <c r="AA39" s="43"/>
      <c r="AB39" s="97"/>
      <c r="AC39" s="43"/>
      <c r="AD39" s="97"/>
      <c r="AE39" s="43"/>
      <c r="AF39" s="97"/>
      <c r="AG39" s="43"/>
      <c r="AH39" s="97"/>
      <c r="AI39" s="43"/>
      <c r="AJ39" s="97"/>
      <c r="AK39" s="43"/>
      <c r="AL39" s="91"/>
      <c r="AM39" s="95"/>
      <c r="AN39" s="94"/>
      <c r="AO39" s="99"/>
      <c r="AP39" s="94"/>
      <c r="AQ39" s="94"/>
      <c r="AR39" s="100"/>
    </row>
    <row r="40" spans="1:45" ht="21" customHeight="1" x14ac:dyDescent="0.3">
      <c r="A40" s="9" t="s">
        <v>156</v>
      </c>
      <c r="B40" s="16"/>
      <c r="C40" s="10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8"/>
      <c r="Q40" s="98"/>
      <c r="R40" s="97"/>
      <c r="S40" s="91"/>
      <c r="T40" s="91"/>
      <c r="U40" s="97"/>
      <c r="V40" s="98"/>
      <c r="W40" s="43"/>
      <c r="X40" s="98"/>
      <c r="Y40" s="43"/>
      <c r="Z40" s="98"/>
      <c r="AA40" s="43"/>
      <c r="AB40" s="98"/>
      <c r="AC40" s="43"/>
      <c r="AD40" s="98"/>
      <c r="AE40" s="43"/>
      <c r="AF40" s="98"/>
      <c r="AG40" s="43"/>
      <c r="AH40" s="98"/>
      <c r="AI40" s="43"/>
      <c r="AJ40" s="98"/>
      <c r="AK40" s="43"/>
      <c r="AL40" s="91"/>
      <c r="AM40" s="95"/>
      <c r="AN40" s="94"/>
      <c r="AO40" s="99"/>
      <c r="AP40" s="94"/>
      <c r="AQ40" s="94"/>
      <c r="AR40" s="100"/>
    </row>
    <row r="41" spans="1:45" ht="21" customHeight="1" x14ac:dyDescent="0.3">
      <c r="A41" s="11" t="s">
        <v>157</v>
      </c>
      <c r="B41" s="16"/>
      <c r="C41" s="10"/>
      <c r="D41" s="93">
        <v>0</v>
      </c>
      <c r="E41" s="91"/>
      <c r="F41" s="93">
        <v>0</v>
      </c>
      <c r="G41" s="91"/>
      <c r="H41" s="93">
        <v>0</v>
      </c>
      <c r="I41" s="91"/>
      <c r="J41" s="93">
        <v>0</v>
      </c>
      <c r="K41" s="91"/>
      <c r="L41" s="43">
        <v>1019248</v>
      </c>
      <c r="M41" s="91"/>
      <c r="N41" s="93">
        <v>0</v>
      </c>
      <c r="O41" s="91"/>
      <c r="P41" s="93">
        <v>0</v>
      </c>
      <c r="Q41" s="98"/>
      <c r="R41" s="93">
        <v>0</v>
      </c>
      <c r="S41" s="91"/>
      <c r="T41" s="93">
        <v>0</v>
      </c>
      <c r="U41" s="97"/>
      <c r="V41" s="93">
        <v>0</v>
      </c>
      <c r="W41" s="43"/>
      <c r="X41" s="93">
        <v>0</v>
      </c>
      <c r="Y41" s="43"/>
      <c r="Z41" s="93">
        <v>0</v>
      </c>
      <c r="AA41" s="43"/>
      <c r="AB41" s="93">
        <v>0</v>
      </c>
      <c r="AC41" s="43"/>
      <c r="AD41" s="93">
        <v>0</v>
      </c>
      <c r="AE41" s="43"/>
      <c r="AF41" s="43">
        <v>1019248</v>
      </c>
      <c r="AG41" s="43"/>
      <c r="AH41" s="93">
        <v>211548</v>
      </c>
      <c r="AI41" s="43"/>
      <c r="AJ41" s="93">
        <v>1230796</v>
      </c>
      <c r="AK41" s="43"/>
      <c r="AL41" s="91"/>
      <c r="AM41" s="95"/>
      <c r="AN41" s="94"/>
      <c r="AO41" s="99"/>
      <c r="AP41" s="94"/>
      <c r="AQ41" s="94"/>
      <c r="AR41" s="100"/>
    </row>
    <row r="42" spans="1:45" ht="21" customHeight="1" x14ac:dyDescent="0.3">
      <c r="A42" s="11" t="s">
        <v>230</v>
      </c>
      <c r="B42" s="16"/>
      <c r="C42" s="10"/>
      <c r="D42" s="93">
        <v>0</v>
      </c>
      <c r="E42" s="91"/>
      <c r="F42" s="93">
        <v>0</v>
      </c>
      <c r="G42" s="91"/>
      <c r="H42" s="93">
        <v>0</v>
      </c>
      <c r="I42" s="91"/>
      <c r="J42" s="93">
        <v>0</v>
      </c>
      <c r="K42" s="91"/>
      <c r="L42" s="98">
        <v>-87</v>
      </c>
      <c r="M42" s="91"/>
      <c r="N42" s="98">
        <v>0</v>
      </c>
      <c r="O42" s="91"/>
      <c r="P42" s="98">
        <v>714545</v>
      </c>
      <c r="Q42" s="98"/>
      <c r="R42" s="98">
        <v>27904</v>
      </c>
      <c r="S42" s="91"/>
      <c r="T42" s="98">
        <v>-160667</v>
      </c>
      <c r="U42" s="98"/>
      <c r="V42" s="98">
        <v>-987</v>
      </c>
      <c r="W42" s="43"/>
      <c r="X42" s="98">
        <v>-553</v>
      </c>
      <c r="Y42" s="43"/>
      <c r="Z42" s="98">
        <v>0</v>
      </c>
      <c r="AA42" s="43"/>
      <c r="AB42" s="98">
        <v>580242</v>
      </c>
      <c r="AC42" s="43"/>
      <c r="AD42" s="98">
        <v>0</v>
      </c>
      <c r="AE42" s="43"/>
      <c r="AF42" s="43">
        <v>580155</v>
      </c>
      <c r="AG42" s="43"/>
      <c r="AH42" s="98">
        <v>8717</v>
      </c>
      <c r="AI42" s="43"/>
      <c r="AJ42" s="98">
        <v>588872</v>
      </c>
      <c r="AK42" s="105"/>
      <c r="AL42" s="105"/>
      <c r="AM42" s="95"/>
      <c r="AN42" s="94"/>
      <c r="AO42" s="99"/>
      <c r="AP42" s="94"/>
      <c r="AQ42" s="94"/>
      <c r="AR42" s="100"/>
      <c r="AS42" s="21"/>
    </row>
    <row r="43" spans="1:45" ht="21" customHeight="1" x14ac:dyDescent="0.3">
      <c r="A43" s="9" t="s">
        <v>158</v>
      </c>
      <c r="B43" s="16"/>
      <c r="C43" s="10"/>
      <c r="D43" s="96">
        <v>0</v>
      </c>
      <c r="E43" s="91"/>
      <c r="F43" s="96">
        <v>0</v>
      </c>
      <c r="G43" s="91"/>
      <c r="H43" s="96">
        <v>0</v>
      </c>
      <c r="I43" s="91"/>
      <c r="J43" s="96">
        <v>0</v>
      </c>
      <c r="K43" s="91"/>
      <c r="L43" s="96">
        <v>1019161</v>
      </c>
      <c r="M43" s="91"/>
      <c r="N43" s="96">
        <v>0</v>
      </c>
      <c r="O43" s="91"/>
      <c r="P43" s="96">
        <v>714545</v>
      </c>
      <c r="Q43" s="98"/>
      <c r="R43" s="96">
        <v>27904</v>
      </c>
      <c r="S43" s="91"/>
      <c r="T43" s="96">
        <v>-160667</v>
      </c>
      <c r="U43" s="98"/>
      <c r="V43" s="96">
        <v>-987</v>
      </c>
      <c r="W43" s="43"/>
      <c r="X43" s="96">
        <v>-553</v>
      </c>
      <c r="Y43" s="43"/>
      <c r="Z43" s="96">
        <v>0</v>
      </c>
      <c r="AA43" s="43"/>
      <c r="AB43" s="96">
        <v>580242</v>
      </c>
      <c r="AC43" s="43"/>
      <c r="AD43" s="96">
        <v>0</v>
      </c>
      <c r="AE43" s="43"/>
      <c r="AF43" s="96">
        <v>1599403</v>
      </c>
      <c r="AG43" s="43"/>
      <c r="AH43" s="96">
        <v>220265</v>
      </c>
      <c r="AI43" s="43"/>
      <c r="AJ43" s="96">
        <v>1819668</v>
      </c>
      <c r="AK43" s="105"/>
      <c r="AL43" s="105"/>
      <c r="AM43" s="95"/>
      <c r="AN43" s="94"/>
      <c r="AO43" s="99"/>
      <c r="AP43" s="94"/>
      <c r="AQ43" s="99"/>
      <c r="AR43" s="100"/>
      <c r="AS43" s="99"/>
    </row>
    <row r="44" spans="1:45" ht="21" customHeight="1" x14ac:dyDescent="0.3">
      <c r="A44" s="11"/>
      <c r="B44" s="16"/>
      <c r="C44" s="10"/>
      <c r="D44" s="98"/>
      <c r="E44" s="91"/>
      <c r="F44" s="98"/>
      <c r="G44" s="91"/>
      <c r="H44" s="98"/>
      <c r="I44" s="91"/>
      <c r="J44" s="98"/>
      <c r="K44" s="91"/>
      <c r="L44" s="98"/>
      <c r="M44" s="91"/>
      <c r="N44" s="98"/>
      <c r="O44" s="91"/>
      <c r="P44" s="98"/>
      <c r="Q44" s="98"/>
      <c r="R44" s="98"/>
      <c r="S44" s="91"/>
      <c r="T44" s="98"/>
      <c r="U44" s="98"/>
      <c r="V44" s="98"/>
      <c r="W44" s="43"/>
      <c r="X44" s="98"/>
      <c r="Y44" s="43"/>
      <c r="Z44" s="98"/>
      <c r="AA44" s="43"/>
      <c r="AB44" s="98"/>
      <c r="AC44" s="43"/>
      <c r="AD44" s="98"/>
      <c r="AE44" s="43"/>
      <c r="AF44" s="98"/>
      <c r="AG44" s="43"/>
      <c r="AH44" s="98"/>
      <c r="AI44" s="43"/>
      <c r="AJ44" s="98"/>
      <c r="AK44" s="105"/>
      <c r="AL44" s="105"/>
      <c r="AM44" s="95"/>
      <c r="AN44" s="94"/>
      <c r="AO44" s="99"/>
      <c r="AP44" s="94"/>
      <c r="AQ44" s="94"/>
      <c r="AR44" s="100"/>
    </row>
    <row r="45" spans="1:45" ht="21" customHeight="1" thickBot="1" x14ac:dyDescent="0.35">
      <c r="A45" s="31" t="s">
        <v>162</v>
      </c>
      <c r="B45" s="16"/>
      <c r="C45" s="10"/>
      <c r="D45" s="103">
        <v>1113783</v>
      </c>
      <c r="E45" s="43"/>
      <c r="F45" s="103">
        <v>19948329</v>
      </c>
      <c r="G45" s="43"/>
      <c r="H45" s="103">
        <v>149295</v>
      </c>
      <c r="I45" s="43"/>
      <c r="J45" s="103">
        <v>4765059</v>
      </c>
      <c r="K45" s="43"/>
      <c r="L45" s="103">
        <v>17337921</v>
      </c>
      <c r="M45" s="43"/>
      <c r="N45" s="103">
        <v>-4765059</v>
      </c>
      <c r="O45" s="43"/>
      <c r="P45" s="103">
        <v>-2279929</v>
      </c>
      <c r="Q45" s="43"/>
      <c r="R45" s="103">
        <v>-574589</v>
      </c>
      <c r="S45" s="43"/>
      <c r="T45" s="103">
        <v>220393</v>
      </c>
      <c r="U45" s="43"/>
      <c r="V45" s="103">
        <v>-211021</v>
      </c>
      <c r="W45" s="43"/>
      <c r="X45" s="103">
        <v>-66939</v>
      </c>
      <c r="Y45" s="43"/>
      <c r="Z45" s="103">
        <v>12814505</v>
      </c>
      <c r="AA45" s="43"/>
      <c r="AB45" s="103">
        <v>9902420</v>
      </c>
      <c r="AC45" s="43"/>
      <c r="AD45" s="103">
        <v>0</v>
      </c>
      <c r="AE45" s="43"/>
      <c r="AF45" s="103">
        <v>48451748</v>
      </c>
      <c r="AG45" s="43"/>
      <c r="AH45" s="103">
        <v>7777959</v>
      </c>
      <c r="AI45" s="43"/>
      <c r="AJ45" s="103">
        <v>56229707</v>
      </c>
      <c r="AK45" s="94"/>
      <c r="AL45" s="94"/>
      <c r="AM45" s="106"/>
      <c r="AN45" s="94"/>
      <c r="AO45" s="94"/>
      <c r="AP45" s="94"/>
      <c r="AQ45" s="94"/>
    </row>
    <row r="46" spans="1:45" s="31" customFormat="1" ht="21" customHeight="1" thickTop="1" x14ac:dyDescent="0.3">
      <c r="A46" s="23"/>
      <c r="B46" s="107"/>
      <c r="C46" s="12"/>
      <c r="D46" s="108"/>
      <c r="E46" s="92"/>
      <c r="F46" s="108"/>
      <c r="G46" s="92"/>
      <c r="H46" s="109"/>
      <c r="I46" s="92"/>
      <c r="J46" s="108"/>
      <c r="K46" s="92"/>
      <c r="L46" s="108"/>
      <c r="M46" s="92"/>
      <c r="N46" s="108"/>
      <c r="O46" s="92"/>
      <c r="P46" s="108"/>
      <c r="Q46" s="108"/>
      <c r="R46" s="110"/>
      <c r="S46" s="92"/>
      <c r="T46" s="108"/>
      <c r="U46" s="92"/>
      <c r="V46" s="108"/>
      <c r="W46" s="92"/>
      <c r="X46" s="108"/>
      <c r="Y46" s="92"/>
      <c r="Z46" s="110"/>
      <c r="AA46" s="92"/>
      <c r="AB46" s="108"/>
      <c r="AC46" s="92"/>
      <c r="AD46" s="108"/>
      <c r="AE46" s="92"/>
      <c r="AF46" s="108"/>
      <c r="AG46" s="92"/>
      <c r="AH46" s="108"/>
      <c r="AI46" s="92"/>
      <c r="AJ46" s="108"/>
      <c r="AK46" s="92"/>
      <c r="AL46" s="92"/>
      <c r="AM46" s="92"/>
      <c r="AN46" s="92"/>
      <c r="AO46" s="92"/>
      <c r="AP46" s="92"/>
      <c r="AQ46" s="92"/>
    </row>
    <row r="47" spans="1:45" s="31" customFormat="1" ht="21" customHeight="1" x14ac:dyDescent="0.3">
      <c r="A47" s="23"/>
      <c r="B47" s="107"/>
      <c r="C47" s="12"/>
      <c r="D47" s="110"/>
      <c r="E47" s="92"/>
      <c r="F47" s="108"/>
      <c r="G47" s="92"/>
      <c r="H47" s="108"/>
      <c r="I47" s="92"/>
      <c r="J47" s="108"/>
      <c r="K47" s="92"/>
      <c r="L47" s="108"/>
      <c r="M47" s="92"/>
      <c r="N47" s="108"/>
      <c r="O47" s="92"/>
      <c r="P47" s="111"/>
      <c r="Q47" s="111"/>
      <c r="R47" s="108"/>
      <c r="S47" s="92"/>
      <c r="T47" s="108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111"/>
      <c r="AJ47" s="97"/>
      <c r="AK47" s="91"/>
      <c r="AL47" s="91"/>
      <c r="AM47" s="92"/>
      <c r="AN47" s="92"/>
      <c r="AO47" s="111"/>
      <c r="AP47" s="92"/>
      <c r="AQ47" s="92"/>
    </row>
    <row r="48" spans="1:45" s="4" customFormat="1" ht="21" customHeight="1" x14ac:dyDescent="0.4">
      <c r="A48" s="1"/>
      <c r="B48" s="78"/>
      <c r="C48" s="3"/>
      <c r="D48" s="77"/>
      <c r="E48" s="3"/>
      <c r="F48" s="79"/>
      <c r="G48" s="3"/>
      <c r="H48" s="77"/>
      <c r="I48" s="3"/>
      <c r="J48" s="77"/>
      <c r="K48" s="3"/>
      <c r="L48" s="77"/>
      <c r="M48" s="3"/>
      <c r="N48" s="77"/>
      <c r="O48" s="3"/>
      <c r="P48" s="3"/>
      <c r="Q48" s="3"/>
      <c r="R48" s="108"/>
      <c r="S48" s="92"/>
      <c r="T48" s="108"/>
      <c r="U48" s="111"/>
      <c r="V48" s="111"/>
      <c r="W48" s="111"/>
      <c r="X48" s="111"/>
      <c r="Y48" s="3"/>
      <c r="Z48" s="79"/>
      <c r="AA48" s="3"/>
      <c r="AB48" s="77"/>
      <c r="AC48" s="3"/>
      <c r="AD48" s="77"/>
      <c r="AE48" s="3"/>
      <c r="AF48" s="77"/>
      <c r="AG48" s="3"/>
      <c r="AH48" s="77"/>
      <c r="AI48" s="3"/>
      <c r="AJ48" s="77"/>
      <c r="AK48" s="3"/>
      <c r="AL48" s="3"/>
      <c r="AM48" s="79"/>
      <c r="AN48" s="79"/>
      <c r="AO48" s="79"/>
      <c r="AP48" s="79"/>
      <c r="AQ48" s="79"/>
      <c r="AS48" s="112"/>
    </row>
    <row r="49" spans="1:46" s="80" customFormat="1" ht="21" customHeight="1" x14ac:dyDescent="0.35">
      <c r="B49" s="78"/>
      <c r="C49" s="3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3"/>
      <c r="P49" s="3"/>
      <c r="Q49" s="3"/>
      <c r="R49" s="108"/>
      <c r="S49" s="92"/>
      <c r="T49" s="108"/>
      <c r="U49" s="111"/>
      <c r="V49" s="111"/>
      <c r="W49" s="111"/>
      <c r="X49" s="111"/>
      <c r="Y49" s="3"/>
      <c r="Z49" s="79"/>
      <c r="AA49" s="3"/>
      <c r="AB49" s="77"/>
      <c r="AC49" s="77"/>
      <c r="AD49" s="77"/>
      <c r="AE49" s="77"/>
      <c r="AF49" s="77"/>
      <c r="AG49" s="77"/>
      <c r="AH49" s="77"/>
      <c r="AI49" s="77"/>
      <c r="AJ49" s="77"/>
      <c r="AK49" s="3"/>
      <c r="AL49" s="3"/>
      <c r="AM49" s="79"/>
      <c r="AN49" s="79"/>
      <c r="AO49" s="79"/>
      <c r="AP49" s="79"/>
      <c r="AQ49" s="79"/>
      <c r="AR49" s="7"/>
      <c r="AS49" s="113"/>
    </row>
    <row r="50" spans="1:46" ht="21" customHeight="1" x14ac:dyDescent="0.3">
      <c r="A50" s="67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</row>
    <row r="51" spans="1:46" ht="21" customHeight="1" x14ac:dyDescent="0.45">
      <c r="A51" s="67"/>
      <c r="B51" s="67"/>
      <c r="C51" s="78"/>
      <c r="E51" s="57"/>
      <c r="G51" s="2"/>
      <c r="H51" s="2"/>
      <c r="I51" s="2"/>
      <c r="J51" s="2"/>
      <c r="K51" s="2"/>
      <c r="L51" s="2"/>
      <c r="M51" s="2"/>
      <c r="N51" s="159"/>
      <c r="O51" s="159"/>
      <c r="P51" s="159"/>
      <c r="Q51" s="159"/>
      <c r="R51" s="159"/>
      <c r="S51" s="2"/>
      <c r="T51" s="2"/>
      <c r="U51" s="2"/>
      <c r="V51" s="2"/>
      <c r="W51" s="2"/>
      <c r="X51" s="2"/>
      <c r="Y51" s="2"/>
      <c r="Z51" s="160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</row>
    <row r="52" spans="1:46" ht="21" customHeight="1" x14ac:dyDescent="0.45">
      <c r="A52" s="67"/>
      <c r="B52" s="67"/>
      <c r="C52" s="78"/>
      <c r="E52" s="57"/>
      <c r="G52" s="2"/>
      <c r="H52" s="2"/>
      <c r="I52" s="2"/>
      <c r="J52" s="2"/>
      <c r="K52" s="2"/>
      <c r="M52" s="2"/>
      <c r="N52" s="114"/>
      <c r="O52" s="114"/>
      <c r="P52" s="2"/>
      <c r="Q52" s="2"/>
      <c r="R52" s="114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16"/>
      <c r="AI52" s="2"/>
      <c r="AJ52" s="2"/>
      <c r="AK52" s="115"/>
    </row>
    <row r="53" spans="1:46" ht="21" customHeight="1" x14ac:dyDescent="0.45">
      <c r="A53" s="67"/>
      <c r="B53" s="67"/>
      <c r="C53" s="78"/>
      <c r="E53" s="57"/>
      <c r="G53" s="2"/>
      <c r="H53" s="2"/>
      <c r="I53" s="2"/>
      <c r="J53" s="2"/>
      <c r="K53" s="2"/>
      <c r="M53" s="2"/>
      <c r="N53" s="2"/>
      <c r="O53" s="2"/>
      <c r="P53" s="2"/>
      <c r="Q53" s="2"/>
      <c r="R53" s="117"/>
      <c r="S53" s="2"/>
      <c r="T53" s="2"/>
      <c r="U53" s="2"/>
      <c r="V53" s="2"/>
      <c r="W53" s="2"/>
      <c r="X53" s="2"/>
      <c r="Y53" s="2"/>
      <c r="Z53" s="117"/>
      <c r="AA53" s="115"/>
      <c r="AB53" s="2"/>
      <c r="AC53" s="115"/>
      <c r="AD53" s="115"/>
      <c r="AE53" s="115"/>
      <c r="AF53" s="2"/>
      <c r="AG53" s="115"/>
      <c r="AH53" s="116"/>
      <c r="AI53" s="115"/>
      <c r="AJ53" s="115"/>
      <c r="AK53" s="115"/>
    </row>
    <row r="54" spans="1:46" ht="21" customHeight="1" x14ac:dyDescent="0.45">
      <c r="A54" s="67"/>
      <c r="B54" s="67"/>
      <c r="C54" s="78"/>
      <c r="D54" s="2"/>
      <c r="E54" s="57"/>
      <c r="G54" s="2"/>
      <c r="I54" s="2"/>
      <c r="J54" s="2"/>
      <c r="K54" s="2"/>
      <c r="L54" s="2"/>
      <c r="M54" s="2"/>
      <c r="N54" s="2"/>
      <c r="O54" s="2"/>
      <c r="P54" s="2"/>
      <c r="Q54" s="2"/>
      <c r="R54" s="117"/>
      <c r="S54" s="2"/>
      <c r="T54" s="2"/>
      <c r="U54" s="2"/>
      <c r="V54" s="2"/>
      <c r="W54" s="2"/>
      <c r="X54" s="2"/>
      <c r="Y54" s="2"/>
      <c r="Z54" s="117"/>
      <c r="AA54" s="115"/>
      <c r="AB54" s="2"/>
      <c r="AC54" s="115"/>
      <c r="AD54" s="115"/>
      <c r="AE54" s="115"/>
      <c r="AF54" s="2"/>
      <c r="AG54" s="115"/>
      <c r="AH54" s="116"/>
      <c r="AI54" s="115"/>
      <c r="AJ54" s="115"/>
      <c r="AK54" s="115"/>
    </row>
    <row r="55" spans="1:46" ht="21" customHeight="1" x14ac:dyDescent="0.45">
      <c r="A55" s="67"/>
      <c r="B55" s="67"/>
      <c r="C55" s="78"/>
      <c r="D55" s="2"/>
      <c r="E55" s="57"/>
      <c r="F55" s="117"/>
      <c r="G55" s="2"/>
      <c r="I55" s="2"/>
      <c r="J55" s="2"/>
      <c r="K55" s="2"/>
      <c r="L55" s="2"/>
      <c r="M55" s="2"/>
      <c r="N55" s="2"/>
      <c r="O55" s="2"/>
      <c r="P55" s="2"/>
      <c r="Q55" s="2"/>
      <c r="R55" s="117"/>
      <c r="S55" s="2"/>
      <c r="T55" s="2"/>
      <c r="U55" s="2"/>
      <c r="V55" s="2"/>
      <c r="W55" s="2"/>
      <c r="X55" s="2"/>
      <c r="Y55" s="2"/>
      <c r="Z55" s="117"/>
      <c r="AA55" s="2"/>
      <c r="AB55" s="2"/>
      <c r="AC55" s="115"/>
      <c r="AD55" s="2"/>
      <c r="AE55" s="115"/>
      <c r="AF55" s="2"/>
      <c r="AG55" s="2"/>
      <c r="AH55" s="116"/>
      <c r="AI55" s="2"/>
      <c r="AJ55" s="2"/>
      <c r="AK55" s="2"/>
      <c r="AL55" s="53"/>
      <c r="AM55" s="117"/>
      <c r="AN55" s="118"/>
      <c r="AO55" s="118"/>
      <c r="AQ55" s="118"/>
      <c r="AR55" s="12"/>
    </row>
    <row r="56" spans="1:46" ht="21" customHeight="1" x14ac:dyDescent="0.3">
      <c r="A56" s="67"/>
      <c r="B56" s="2"/>
      <c r="C56" s="53"/>
      <c r="D56" s="2"/>
      <c r="F56" s="117"/>
      <c r="G56" s="2"/>
      <c r="H56" s="2"/>
      <c r="I56" s="2"/>
      <c r="J56" s="2"/>
      <c r="K56" s="2"/>
      <c r="L56" s="2"/>
      <c r="M56" s="2"/>
      <c r="N56" s="2"/>
      <c r="P56" s="2"/>
      <c r="Q56" s="2"/>
      <c r="R56" s="117"/>
      <c r="S56" s="2"/>
      <c r="T56" s="2"/>
      <c r="U56" s="2"/>
      <c r="W56" s="2"/>
      <c r="X56" s="2"/>
      <c r="Y56" s="2"/>
      <c r="Z56" s="117"/>
      <c r="AA56" s="2"/>
      <c r="AB56" s="2"/>
      <c r="AC56" s="2"/>
      <c r="AD56" s="2"/>
      <c r="AE56" s="2"/>
      <c r="AF56" s="2"/>
      <c r="AG56" s="2"/>
      <c r="AH56" s="116"/>
      <c r="AI56" s="2"/>
      <c r="AJ56" s="2"/>
      <c r="AK56" s="2"/>
      <c r="AM56" s="117"/>
      <c r="AN56" s="117"/>
      <c r="AO56" s="117"/>
      <c r="AP56" s="117"/>
      <c r="AR56" s="10"/>
    </row>
    <row r="57" spans="1:46" ht="21" customHeight="1" x14ac:dyDescent="0.3">
      <c r="A57" s="67"/>
      <c r="B57" s="2"/>
      <c r="C57" s="53"/>
      <c r="D57" s="2"/>
      <c r="F57" s="117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117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16"/>
      <c r="AI57" s="2"/>
      <c r="AJ57" s="2"/>
      <c r="AK57" s="2"/>
      <c r="AM57" s="117"/>
      <c r="AN57" s="117"/>
      <c r="AO57" s="117"/>
      <c r="AP57" s="117"/>
      <c r="AQ57" s="117"/>
      <c r="AR57" s="10"/>
    </row>
    <row r="58" spans="1:46" ht="21" customHeight="1" x14ac:dyDescent="0.3">
      <c r="A58" s="67"/>
      <c r="B58" s="53"/>
      <c r="C58" s="53"/>
      <c r="D58" s="2"/>
      <c r="F58" s="117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117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16"/>
      <c r="AI58" s="2"/>
      <c r="AJ58" s="2"/>
      <c r="AK58" s="2"/>
      <c r="AM58" s="117"/>
      <c r="AN58" s="117"/>
      <c r="AO58" s="117"/>
      <c r="AP58" s="117"/>
      <c r="AQ58" s="117"/>
      <c r="AR58" s="10"/>
    </row>
    <row r="59" spans="1:46" ht="21" customHeight="1" x14ac:dyDescent="0.3">
      <c r="A59" s="3"/>
      <c r="B59" s="53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16"/>
      <c r="AS59" s="81"/>
      <c r="AT59" s="10"/>
    </row>
    <row r="60" spans="1:46" ht="21" customHeight="1" x14ac:dyDescent="0.3">
      <c r="A60" s="68"/>
      <c r="B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16"/>
      <c r="AS60" s="81"/>
      <c r="AT60" s="10"/>
    </row>
    <row r="61" spans="1:46" ht="21" customHeight="1" x14ac:dyDescent="0.3">
      <c r="A61" s="119"/>
      <c r="B61" s="53"/>
      <c r="C61" s="78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1"/>
      <c r="AC61" s="120"/>
      <c r="AD61" s="121"/>
      <c r="AE61" s="120"/>
      <c r="AF61" s="121"/>
      <c r="AG61" s="120"/>
      <c r="AH61" s="120"/>
      <c r="AI61" s="120"/>
      <c r="AJ61" s="120"/>
      <c r="AK61" s="120"/>
      <c r="AL61" s="120"/>
      <c r="AM61" s="120"/>
      <c r="AN61" s="120"/>
      <c r="AO61" s="120"/>
      <c r="AP61" s="120"/>
      <c r="AQ61" s="120"/>
      <c r="AR61" s="92"/>
    </row>
    <row r="62" spans="1:46" ht="21" customHeight="1" x14ac:dyDescent="0.3">
      <c r="A62" s="122"/>
      <c r="B62" s="53"/>
      <c r="C62" s="57"/>
      <c r="D62" s="121"/>
      <c r="E62" s="123"/>
      <c r="F62" s="121"/>
      <c r="G62" s="123"/>
      <c r="H62" s="121"/>
      <c r="I62" s="123"/>
      <c r="J62" s="121"/>
      <c r="K62" s="123"/>
      <c r="L62" s="121"/>
      <c r="M62" s="123"/>
      <c r="N62" s="121"/>
      <c r="O62" s="123"/>
      <c r="P62" s="121"/>
      <c r="Q62" s="121"/>
      <c r="R62" s="123"/>
      <c r="S62" s="123"/>
      <c r="T62" s="121"/>
      <c r="U62" s="123"/>
      <c r="V62" s="121"/>
      <c r="W62" s="123"/>
      <c r="X62" s="121"/>
      <c r="Y62" s="123"/>
      <c r="Z62" s="121"/>
      <c r="AA62" s="123"/>
      <c r="AB62" s="123"/>
      <c r="AC62" s="123"/>
      <c r="AD62" s="123"/>
      <c r="AE62" s="123"/>
      <c r="AF62" s="123"/>
      <c r="AG62" s="123"/>
      <c r="AH62" s="121"/>
      <c r="AI62" s="123"/>
      <c r="AJ62" s="124"/>
      <c r="AK62" s="123"/>
      <c r="AL62" s="123"/>
      <c r="AM62" s="123"/>
      <c r="AN62" s="123"/>
      <c r="AO62" s="123"/>
      <c r="AP62" s="123"/>
      <c r="AQ62" s="123"/>
      <c r="AR62" s="94"/>
    </row>
    <row r="63" spans="1:46" ht="21" customHeight="1" x14ac:dyDescent="0.3">
      <c r="A63" s="122"/>
      <c r="B63" s="53"/>
      <c r="C63" s="57"/>
      <c r="D63" s="121"/>
      <c r="E63" s="123"/>
      <c r="F63" s="121"/>
      <c r="G63" s="123"/>
      <c r="H63" s="121"/>
      <c r="I63" s="123"/>
      <c r="J63" s="121"/>
      <c r="K63" s="123"/>
      <c r="L63" s="121"/>
      <c r="M63" s="123"/>
      <c r="N63" s="121"/>
      <c r="O63" s="123"/>
      <c r="P63" s="121"/>
      <c r="Q63" s="121"/>
      <c r="R63" s="123"/>
      <c r="S63" s="123"/>
      <c r="T63" s="121"/>
      <c r="U63" s="123"/>
      <c r="V63" s="121"/>
      <c r="W63" s="123"/>
      <c r="X63" s="121"/>
      <c r="Y63" s="123"/>
      <c r="Z63" s="121"/>
      <c r="AA63" s="123"/>
      <c r="AB63" s="121"/>
      <c r="AC63" s="123"/>
      <c r="AD63" s="121"/>
      <c r="AE63" s="123"/>
      <c r="AF63" s="121"/>
      <c r="AG63" s="123"/>
      <c r="AH63" s="121"/>
      <c r="AI63" s="123"/>
      <c r="AJ63" s="121"/>
      <c r="AK63" s="123"/>
      <c r="AL63" s="123"/>
      <c r="AM63" s="123"/>
      <c r="AN63" s="123"/>
      <c r="AO63" s="123"/>
      <c r="AP63" s="123"/>
      <c r="AQ63" s="123"/>
      <c r="AR63" s="94"/>
    </row>
    <row r="64" spans="1:46" ht="21" customHeight="1" x14ac:dyDescent="0.3">
      <c r="A64" s="119"/>
      <c r="B64" s="53"/>
      <c r="C64" s="57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3"/>
      <c r="X64" s="120"/>
      <c r="Y64" s="123"/>
      <c r="Z64" s="120"/>
      <c r="AA64" s="123"/>
      <c r="AB64" s="120"/>
      <c r="AC64" s="123"/>
      <c r="AD64" s="120"/>
      <c r="AE64" s="123"/>
      <c r="AF64" s="120"/>
      <c r="AG64" s="123"/>
      <c r="AH64" s="120"/>
      <c r="AI64" s="123"/>
      <c r="AJ64" s="120"/>
      <c r="AK64" s="120"/>
      <c r="AL64" s="120"/>
      <c r="AM64" s="120"/>
      <c r="AN64" s="120"/>
      <c r="AO64" s="120"/>
      <c r="AP64" s="120"/>
      <c r="AQ64" s="120"/>
      <c r="AR64" s="94"/>
    </row>
    <row r="65" spans="1:44" ht="21" customHeight="1" x14ac:dyDescent="0.3">
      <c r="A65" s="122"/>
      <c r="B65" s="53"/>
      <c r="C65" s="57"/>
      <c r="D65" s="121"/>
      <c r="E65" s="123"/>
      <c r="F65" s="121"/>
      <c r="G65" s="123"/>
      <c r="H65" s="121"/>
      <c r="I65" s="123"/>
      <c r="J65" s="121"/>
      <c r="K65" s="123"/>
      <c r="L65" s="121"/>
      <c r="M65" s="123"/>
      <c r="N65" s="121"/>
      <c r="O65" s="123"/>
      <c r="P65" s="121"/>
      <c r="Q65" s="121"/>
      <c r="R65" s="123"/>
      <c r="S65" s="123"/>
      <c r="T65" s="121"/>
      <c r="U65" s="123"/>
      <c r="V65" s="121"/>
      <c r="W65" s="123"/>
      <c r="X65" s="121"/>
      <c r="Y65" s="123"/>
      <c r="Z65" s="121"/>
      <c r="AA65" s="123"/>
      <c r="AB65" s="123"/>
      <c r="AC65" s="123"/>
      <c r="AD65" s="123"/>
      <c r="AE65" s="123"/>
      <c r="AF65" s="123"/>
      <c r="AG65" s="123"/>
      <c r="AH65" s="121"/>
      <c r="AI65" s="123"/>
      <c r="AJ65" s="124"/>
      <c r="AK65" s="123"/>
      <c r="AL65" s="125"/>
      <c r="AM65" s="123"/>
      <c r="AN65" s="123"/>
      <c r="AO65" s="123"/>
      <c r="AP65" s="123"/>
      <c r="AQ65" s="123"/>
      <c r="AR65" s="94"/>
    </row>
    <row r="66" spans="1:44" s="31" customFormat="1" ht="21" customHeight="1" x14ac:dyDescent="0.3">
      <c r="A66" s="74"/>
      <c r="B66" s="53"/>
      <c r="C66" s="57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3"/>
      <c r="X66" s="120"/>
      <c r="Y66" s="123"/>
      <c r="Z66" s="120"/>
      <c r="AA66" s="123"/>
      <c r="AB66" s="120"/>
      <c r="AC66" s="123"/>
      <c r="AD66" s="120"/>
      <c r="AE66" s="123"/>
      <c r="AF66" s="120"/>
      <c r="AG66" s="123"/>
      <c r="AH66" s="120"/>
      <c r="AI66" s="123"/>
      <c r="AJ66" s="120"/>
      <c r="AK66" s="120"/>
      <c r="AL66" s="126"/>
      <c r="AM66" s="120"/>
      <c r="AN66" s="120"/>
      <c r="AO66" s="120"/>
      <c r="AP66" s="120"/>
      <c r="AQ66" s="120"/>
      <c r="AR66" s="92"/>
    </row>
    <row r="67" spans="1:44" s="31" customFormat="1" ht="21" customHeight="1" x14ac:dyDescent="0.3">
      <c r="A67" s="74"/>
      <c r="B67" s="53"/>
      <c r="C67" s="57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6"/>
      <c r="AL67" s="126"/>
      <c r="AM67" s="120"/>
      <c r="AN67" s="120"/>
      <c r="AO67" s="120"/>
      <c r="AP67" s="120"/>
      <c r="AQ67" s="120"/>
      <c r="AR67" s="92"/>
    </row>
    <row r="68" spans="1:44" ht="21" customHeight="1" x14ac:dyDescent="0.3">
      <c r="A68" s="74"/>
      <c r="B68" s="53"/>
      <c r="C68" s="2"/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1"/>
      <c r="Q68" s="121"/>
      <c r="R68" s="121"/>
      <c r="S68" s="123"/>
      <c r="T68" s="123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7"/>
      <c r="AL68" s="125"/>
      <c r="AM68" s="123"/>
      <c r="AN68" s="123"/>
      <c r="AO68" s="121"/>
      <c r="AP68" s="123"/>
      <c r="AQ68" s="123"/>
      <c r="AR68" s="94"/>
    </row>
    <row r="69" spans="1:44" ht="21" customHeight="1" x14ac:dyDescent="0.35">
      <c r="A69" s="128"/>
      <c r="B69" s="53"/>
      <c r="C69" s="2"/>
      <c r="D69" s="121"/>
      <c r="E69" s="123"/>
      <c r="F69" s="121"/>
      <c r="G69" s="123"/>
      <c r="H69" s="121"/>
      <c r="I69" s="123"/>
      <c r="J69" s="121"/>
      <c r="K69" s="123"/>
      <c r="L69" s="121"/>
      <c r="M69" s="123"/>
      <c r="N69" s="121"/>
      <c r="O69" s="123"/>
      <c r="P69" s="121"/>
      <c r="Q69" s="121"/>
      <c r="R69" s="121"/>
      <c r="S69" s="123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7"/>
      <c r="AL69" s="125"/>
      <c r="AM69" s="123"/>
      <c r="AN69" s="123"/>
      <c r="AO69" s="123"/>
      <c r="AP69" s="123"/>
      <c r="AQ69" s="123"/>
      <c r="AR69" s="94"/>
    </row>
    <row r="70" spans="1:44" ht="21" customHeight="1" x14ac:dyDescent="0.3">
      <c r="A70" s="3"/>
      <c r="B70" s="53"/>
      <c r="C70" s="2"/>
      <c r="D70" s="123"/>
      <c r="E70" s="123"/>
      <c r="F70" s="123"/>
      <c r="G70" s="123"/>
      <c r="H70" s="121"/>
      <c r="I70" s="123"/>
      <c r="J70" s="121"/>
      <c r="K70" s="123"/>
      <c r="L70" s="121"/>
      <c r="M70" s="123"/>
      <c r="N70" s="121"/>
      <c r="O70" s="123"/>
      <c r="P70" s="121"/>
      <c r="Q70" s="121"/>
      <c r="R70" s="121"/>
      <c r="S70" s="123"/>
      <c r="T70" s="121"/>
      <c r="U70" s="121"/>
      <c r="V70" s="121"/>
      <c r="W70" s="121"/>
      <c r="X70" s="124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3"/>
      <c r="AL70" s="123"/>
      <c r="AM70" s="123"/>
      <c r="AN70" s="123"/>
      <c r="AO70" s="121"/>
      <c r="AP70" s="123"/>
      <c r="AQ70" s="123"/>
      <c r="AR70" s="92"/>
    </row>
    <row r="71" spans="1:44" ht="21" customHeight="1" x14ac:dyDescent="0.3">
      <c r="A71" s="3"/>
      <c r="B71" s="53"/>
      <c r="C71" s="2"/>
      <c r="D71" s="123"/>
      <c r="E71" s="123"/>
      <c r="F71" s="121"/>
      <c r="G71" s="123"/>
      <c r="H71" s="121"/>
      <c r="I71" s="121"/>
      <c r="J71" s="121"/>
      <c r="K71" s="123"/>
      <c r="L71" s="123"/>
      <c r="M71" s="120"/>
      <c r="N71" s="121"/>
      <c r="O71" s="120"/>
      <c r="P71" s="121"/>
      <c r="Q71" s="121"/>
      <c r="R71" s="121"/>
      <c r="S71" s="120"/>
      <c r="T71" s="121"/>
      <c r="U71" s="123"/>
      <c r="V71" s="121"/>
      <c r="W71" s="123"/>
      <c r="X71" s="121"/>
      <c r="Y71" s="123"/>
      <c r="Z71" s="121"/>
      <c r="AA71" s="123"/>
      <c r="AB71" s="121"/>
      <c r="AC71" s="123"/>
      <c r="AD71" s="121"/>
      <c r="AE71" s="123"/>
      <c r="AF71" s="121"/>
      <c r="AG71" s="123"/>
      <c r="AH71" s="121"/>
      <c r="AI71" s="123"/>
      <c r="AJ71" s="121"/>
      <c r="AK71" s="120"/>
      <c r="AL71" s="120"/>
      <c r="AM71" s="123"/>
      <c r="AN71" s="120"/>
      <c r="AO71" s="121"/>
      <c r="AP71" s="120"/>
      <c r="AQ71" s="123"/>
      <c r="AR71" s="100"/>
    </row>
  </sheetData>
  <mergeCells count="6">
    <mergeCell ref="D4:AJ4"/>
    <mergeCell ref="H5:L5"/>
    <mergeCell ref="P5:AB5"/>
    <mergeCell ref="N51:R51"/>
    <mergeCell ref="Z51:AK51"/>
    <mergeCell ref="D12:AJ12"/>
  </mergeCells>
  <printOptions horizontalCentered="1"/>
  <pageMargins left="0.7" right="0.3" top="0.48" bottom="0.3" header="0.5" footer="0.3"/>
  <pageSetup paperSize="9" scale="43" firstPageNumber="7" fitToHeight="0" orientation="landscape" useFirstPageNumber="1" r:id="rId1"/>
  <headerFooter alignWithMargins="0">
    <oddFooter>&amp;L    The accompanying condensed notes are an integral part of these interim financial statements.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7DC0E-CE3E-4988-9E20-C6FE260446A4}">
  <dimension ref="A1:AI53"/>
  <sheetViews>
    <sheetView view="pageBreakPreview" zoomScale="25" zoomScaleNormal="60" zoomScaleSheetLayoutView="25" zoomScalePageLayoutView="83" workbookViewId="0">
      <selection activeCell="R11" sqref="R11"/>
    </sheetView>
  </sheetViews>
  <sheetFormatPr defaultColWidth="9.09765625" defaultRowHeight="23.25" customHeight="1" x14ac:dyDescent="0.3"/>
  <cols>
    <col min="1" max="1" width="71.09765625" style="14" customWidth="1"/>
    <col min="2" max="2" width="10.3984375" style="78" customWidth="1"/>
    <col min="3" max="3" width="0.8984375" style="3" customWidth="1"/>
    <col min="4" max="4" width="16.69921875" style="3" customWidth="1"/>
    <col min="5" max="5" width="0.8984375" style="3" customWidth="1"/>
    <col min="6" max="6" width="16.69921875" style="3" customWidth="1"/>
    <col min="7" max="7" width="0.8984375" style="3" customWidth="1"/>
    <col min="8" max="8" width="16.69921875" style="3" customWidth="1"/>
    <col min="9" max="9" width="0.8984375" style="3" customWidth="1"/>
    <col min="10" max="10" width="16.69921875" style="3" customWidth="1"/>
    <col min="11" max="11" width="0.8984375" style="3" customWidth="1"/>
    <col min="12" max="12" width="16.69921875" style="3" customWidth="1"/>
    <col min="13" max="13" width="0.8984375" style="3" customWidth="1"/>
    <col min="14" max="14" width="16.69921875" style="3" customWidth="1"/>
    <col min="15" max="15" width="0.8984375" style="3" customWidth="1"/>
    <col min="16" max="16" width="16.69921875" style="3" customWidth="1"/>
    <col min="17" max="17" width="0.8984375" style="3" customWidth="1"/>
    <col min="18" max="18" width="16.69921875" style="3" customWidth="1"/>
    <col min="19" max="19" width="0.8984375" style="3" customWidth="1"/>
    <col min="20" max="20" width="16.69921875" style="3" customWidth="1"/>
    <col min="21" max="21" width="0.8984375" style="3" customWidth="1"/>
    <col min="22" max="22" width="16.69921875" style="3" customWidth="1"/>
    <col min="23" max="23" width="0.8984375" style="3" customWidth="1"/>
    <col min="24" max="24" width="16.69921875" style="3" customWidth="1"/>
    <col min="25" max="25" width="1.3984375" style="11" customWidth="1"/>
    <col min="26" max="26" width="13.8984375" style="11" customWidth="1"/>
    <col min="27" max="27" width="1.3984375" style="11" customWidth="1"/>
    <col min="28" max="28" width="11.8984375" style="11" customWidth="1"/>
    <col min="29" max="30" width="1.3984375" style="11" customWidth="1"/>
    <col min="31" max="16384" width="9.09765625" style="11"/>
  </cols>
  <sheetData>
    <row r="1" spans="1:31" s="4" customFormat="1" ht="20.9" customHeight="1" x14ac:dyDescent="0.4">
      <c r="A1" s="1" t="s">
        <v>0</v>
      </c>
      <c r="B1" s="78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AD1" s="129"/>
    </row>
    <row r="2" spans="1:31" s="7" customFormat="1" ht="20.9" customHeight="1" x14ac:dyDescent="0.35">
      <c r="A2" s="80" t="s">
        <v>104</v>
      </c>
      <c r="B2" s="78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AD2" s="113"/>
    </row>
    <row r="3" spans="1:31" s="7" customFormat="1" ht="20.9" customHeight="1" x14ac:dyDescent="0.35">
      <c r="A3" s="162"/>
      <c r="B3" s="162"/>
      <c r="C3" s="162"/>
      <c r="D3" s="16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AD3" s="130"/>
    </row>
    <row r="4" spans="1:31" ht="21" customHeight="1" x14ac:dyDescent="0.3">
      <c r="B4" s="81"/>
      <c r="C4" s="11"/>
      <c r="D4" s="155" t="s">
        <v>163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2"/>
      <c r="Z4" s="12"/>
      <c r="AA4" s="12"/>
      <c r="AB4" s="12"/>
      <c r="AC4" s="12"/>
      <c r="AD4" s="94"/>
    </row>
    <row r="5" spans="1:31" ht="21" customHeight="1" x14ac:dyDescent="0.3">
      <c r="B5" s="14"/>
      <c r="C5" s="81"/>
      <c r="D5" s="11"/>
      <c r="E5" s="12"/>
      <c r="F5" s="82"/>
      <c r="G5" s="10"/>
      <c r="H5" s="157" t="s">
        <v>63</v>
      </c>
      <c r="I5" s="157"/>
      <c r="J5" s="157"/>
      <c r="K5" s="157"/>
      <c r="L5" s="157"/>
      <c r="M5" s="10"/>
      <c r="N5" s="19"/>
      <c r="O5" s="19"/>
      <c r="P5" s="158" t="s">
        <v>106</v>
      </c>
      <c r="Q5" s="158"/>
      <c r="R5" s="158"/>
      <c r="S5" s="158"/>
      <c r="T5" s="158"/>
      <c r="U5" s="11"/>
      <c r="V5" s="11"/>
      <c r="W5" s="11"/>
      <c r="X5" s="11"/>
      <c r="Y5" s="16"/>
      <c r="Z5" s="16"/>
      <c r="AA5" s="12"/>
      <c r="AB5" s="12"/>
      <c r="AD5" s="12"/>
      <c r="AE5" s="12"/>
    </row>
    <row r="6" spans="1:31" ht="21" customHeight="1" x14ac:dyDescent="0.5">
      <c r="B6" s="14"/>
      <c r="C6" s="81"/>
      <c r="D6" s="10"/>
      <c r="E6" s="12"/>
      <c r="F6" s="84"/>
      <c r="G6" s="10"/>
      <c r="H6" s="11"/>
      <c r="I6" s="10"/>
      <c r="J6" s="10"/>
      <c r="K6" s="10"/>
      <c r="L6" s="10"/>
      <c r="M6" s="10"/>
      <c r="N6" s="10"/>
      <c r="O6" s="10"/>
      <c r="P6" s="84" t="s">
        <v>164</v>
      </c>
      <c r="Q6" s="10"/>
      <c r="R6" s="10"/>
      <c r="S6" s="10"/>
      <c r="T6" s="10"/>
      <c r="U6" s="83"/>
      <c r="V6" s="10"/>
      <c r="W6" s="83"/>
      <c r="X6" s="10"/>
      <c r="Y6" s="16"/>
      <c r="Z6" s="16"/>
      <c r="AA6" s="12"/>
      <c r="AB6" s="12"/>
      <c r="AD6" s="12"/>
      <c r="AE6" s="12"/>
    </row>
    <row r="7" spans="1:31" ht="21" customHeight="1" x14ac:dyDescent="0.3">
      <c r="B7" s="10"/>
      <c r="C7" s="16"/>
      <c r="D7" s="10" t="s">
        <v>238</v>
      </c>
      <c r="E7" s="11"/>
      <c r="F7" s="86" t="s">
        <v>113</v>
      </c>
      <c r="G7" s="10"/>
      <c r="H7" s="10" t="s">
        <v>165</v>
      </c>
      <c r="I7" s="10"/>
      <c r="J7" s="10" t="s">
        <v>115</v>
      </c>
      <c r="K7" s="10"/>
      <c r="L7" s="10"/>
      <c r="M7" s="10"/>
      <c r="N7" s="10"/>
      <c r="O7" s="11"/>
      <c r="P7" s="86" t="s">
        <v>117</v>
      </c>
      <c r="Q7" s="10"/>
      <c r="R7" s="10"/>
      <c r="S7" s="10"/>
      <c r="T7" s="10" t="s">
        <v>120</v>
      </c>
      <c r="U7" s="10"/>
      <c r="V7" s="10"/>
      <c r="W7" s="10"/>
      <c r="X7" s="10"/>
      <c r="Y7" s="16"/>
      <c r="Z7" s="16"/>
      <c r="AA7" s="12"/>
      <c r="AB7" s="12"/>
      <c r="AD7" s="12"/>
      <c r="AE7" s="12"/>
    </row>
    <row r="8" spans="1:31" ht="21" customHeight="1" x14ac:dyDescent="0.3">
      <c r="B8" s="10"/>
      <c r="C8" s="16"/>
      <c r="D8" s="10" t="s">
        <v>112</v>
      </c>
      <c r="E8" s="11"/>
      <c r="F8" s="86" t="s">
        <v>124</v>
      </c>
      <c r="G8" s="10"/>
      <c r="H8" s="90" t="s">
        <v>125</v>
      </c>
      <c r="I8" s="10"/>
      <c r="J8" s="10" t="s">
        <v>126</v>
      </c>
      <c r="K8" s="10"/>
      <c r="L8" s="10"/>
      <c r="M8" s="10"/>
      <c r="N8" s="10" t="s">
        <v>127</v>
      </c>
      <c r="O8" s="10"/>
      <c r="P8" s="86" t="s">
        <v>129</v>
      </c>
      <c r="Q8" s="10"/>
      <c r="R8" s="10" t="s">
        <v>130</v>
      </c>
      <c r="S8" s="10"/>
      <c r="T8" s="10" t="s">
        <v>166</v>
      </c>
      <c r="U8" s="10"/>
      <c r="V8" s="10" t="s">
        <v>135</v>
      </c>
      <c r="W8" s="10"/>
      <c r="X8" s="10" t="s">
        <v>69</v>
      </c>
      <c r="Y8" s="12"/>
      <c r="Z8" s="12"/>
      <c r="AB8" s="12"/>
      <c r="AC8" s="12"/>
    </row>
    <row r="9" spans="1:31" ht="21" customHeight="1" x14ac:dyDescent="0.3">
      <c r="B9" s="16" t="s">
        <v>8</v>
      </c>
      <c r="C9" s="16"/>
      <c r="D9" s="10" t="s">
        <v>239</v>
      </c>
      <c r="E9" s="11"/>
      <c r="F9" s="86" t="s">
        <v>138</v>
      </c>
      <c r="G9" s="10"/>
      <c r="H9" s="10" t="s">
        <v>139</v>
      </c>
      <c r="I9" s="10"/>
      <c r="J9" s="10" t="s">
        <v>140</v>
      </c>
      <c r="K9" s="10"/>
      <c r="L9" s="10" t="s">
        <v>141</v>
      </c>
      <c r="M9" s="10"/>
      <c r="N9" s="10" t="s">
        <v>140</v>
      </c>
      <c r="O9" s="10"/>
      <c r="P9" s="86" t="s">
        <v>143</v>
      </c>
      <c r="Q9" s="10"/>
      <c r="R9" s="10" t="s">
        <v>144</v>
      </c>
      <c r="S9" s="10"/>
      <c r="T9" s="10" t="s">
        <v>147</v>
      </c>
      <c r="U9" s="10"/>
      <c r="V9" s="10" t="s">
        <v>148</v>
      </c>
      <c r="W9" s="10"/>
      <c r="X9" s="10" t="s">
        <v>129</v>
      </c>
      <c r="Y9" s="10"/>
      <c r="Z9" s="10"/>
      <c r="AA9" s="10"/>
      <c r="AC9" s="10"/>
    </row>
    <row r="10" spans="1:31" ht="20.149999999999999" customHeight="1" x14ac:dyDescent="0.3">
      <c r="A10" s="11"/>
      <c r="B10" s="16"/>
      <c r="C10" s="11"/>
      <c r="D10" s="153" t="s">
        <v>10</v>
      </c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0"/>
      <c r="Z10" s="10"/>
      <c r="AA10" s="10"/>
      <c r="AB10" s="10"/>
      <c r="AC10" s="10"/>
    </row>
    <row r="11" spans="1:31" ht="24" customHeight="1" x14ac:dyDescent="0.3">
      <c r="A11" s="9" t="s">
        <v>151</v>
      </c>
      <c r="B11" s="16"/>
      <c r="C11" s="11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81"/>
      <c r="AE11" s="10"/>
    </row>
    <row r="12" spans="1:31" ht="24" customHeight="1" x14ac:dyDescent="0.3">
      <c r="A12" s="23" t="s">
        <v>152</v>
      </c>
      <c r="B12" s="16"/>
      <c r="C12" s="81"/>
      <c r="D12" s="91">
        <v>1163783</v>
      </c>
      <c r="E12" s="91"/>
      <c r="F12" s="91">
        <v>19948329</v>
      </c>
      <c r="G12" s="91"/>
      <c r="H12" s="104">
        <v>149295</v>
      </c>
      <c r="I12" s="91"/>
      <c r="J12" s="104">
        <v>2978575</v>
      </c>
      <c r="K12" s="91"/>
      <c r="L12" s="104">
        <v>5969634</v>
      </c>
      <c r="M12" s="91"/>
      <c r="N12" s="104">
        <v>-2978575</v>
      </c>
      <c r="O12" s="91"/>
      <c r="P12" s="104">
        <v>-244468</v>
      </c>
      <c r="Q12" s="104"/>
      <c r="R12" s="104">
        <v>-333531</v>
      </c>
      <c r="S12" s="91"/>
      <c r="T12" s="91">
        <v>-577999</v>
      </c>
      <c r="U12" s="104"/>
      <c r="V12" s="92">
        <v>5949685</v>
      </c>
      <c r="W12" s="104"/>
      <c r="X12" s="91">
        <v>32602727</v>
      </c>
      <c r="Y12" s="16"/>
      <c r="Z12" s="16"/>
      <c r="AA12" s="16"/>
      <c r="AB12" s="16"/>
      <c r="AC12" s="16"/>
      <c r="AD12" s="81"/>
      <c r="AE12" s="10"/>
    </row>
    <row r="13" spans="1:31" ht="12" customHeight="1" x14ac:dyDescent="0.3">
      <c r="A13" s="23"/>
      <c r="B13" s="16"/>
      <c r="C13" s="8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16"/>
      <c r="Z13" s="16"/>
      <c r="AA13" s="16"/>
      <c r="AB13" s="16"/>
      <c r="AC13" s="16"/>
      <c r="AD13" s="81"/>
      <c r="AE13" s="10"/>
    </row>
    <row r="14" spans="1:31" ht="24" customHeight="1" x14ac:dyDescent="0.3">
      <c r="A14" s="31" t="s">
        <v>153</v>
      </c>
      <c r="B14" s="16"/>
      <c r="C14" s="8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16"/>
      <c r="Z14" s="16"/>
      <c r="AA14" s="16"/>
      <c r="AB14" s="16"/>
      <c r="AC14" s="16"/>
      <c r="AD14" s="81"/>
      <c r="AE14" s="10"/>
    </row>
    <row r="15" spans="1:31" ht="24" customHeight="1" x14ac:dyDescent="0.3">
      <c r="A15" s="33" t="s">
        <v>245</v>
      </c>
      <c r="B15" s="16"/>
      <c r="C15" s="8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16"/>
      <c r="Z15" s="16"/>
      <c r="AA15" s="16"/>
      <c r="AB15" s="16"/>
      <c r="AC15" s="16"/>
      <c r="AD15" s="81"/>
      <c r="AE15" s="10"/>
    </row>
    <row r="16" spans="1:31" ht="24" customHeight="1" x14ac:dyDescent="0.3">
      <c r="A16" s="11" t="s">
        <v>154</v>
      </c>
      <c r="B16" s="16"/>
      <c r="C16" s="12"/>
      <c r="D16" s="98">
        <v>0</v>
      </c>
      <c r="E16" s="43"/>
      <c r="F16" s="98">
        <v>0</v>
      </c>
      <c r="G16" s="43"/>
      <c r="H16" s="98">
        <v>0</v>
      </c>
      <c r="I16" s="94"/>
      <c r="J16" s="131">
        <v>1235747</v>
      </c>
      <c r="K16" s="132"/>
      <c r="L16" s="131">
        <v>-1235747</v>
      </c>
      <c r="M16" s="132"/>
      <c r="N16" s="131">
        <v>-1235747</v>
      </c>
      <c r="O16" s="94"/>
      <c r="P16" s="98">
        <v>0</v>
      </c>
      <c r="Q16" s="98"/>
      <c r="R16" s="98">
        <v>0</v>
      </c>
      <c r="S16" s="43"/>
      <c r="T16" s="43">
        <v>0</v>
      </c>
      <c r="U16" s="43"/>
      <c r="V16" s="98">
        <v>0</v>
      </c>
      <c r="W16" s="94"/>
      <c r="X16" s="43">
        <v>-1235747</v>
      </c>
      <c r="Y16" s="92"/>
      <c r="Z16" s="92"/>
      <c r="AA16" s="92"/>
      <c r="AB16" s="92"/>
      <c r="AC16" s="92"/>
    </row>
    <row r="17" spans="1:35" ht="24" customHeight="1" x14ac:dyDescent="0.3">
      <c r="A17" s="11" t="s">
        <v>167</v>
      </c>
      <c r="B17" s="16"/>
      <c r="C17" s="12"/>
      <c r="D17" s="98">
        <v>0</v>
      </c>
      <c r="E17" s="43"/>
      <c r="F17" s="98">
        <v>0</v>
      </c>
      <c r="G17" s="43"/>
      <c r="H17" s="98">
        <v>0</v>
      </c>
      <c r="I17" s="94"/>
      <c r="J17" s="98">
        <v>0</v>
      </c>
      <c r="K17" s="132"/>
      <c r="L17" s="131">
        <v>-75616</v>
      </c>
      <c r="M17" s="132"/>
      <c r="N17" s="98">
        <v>0</v>
      </c>
      <c r="O17" s="94"/>
      <c r="P17" s="98">
        <v>0</v>
      </c>
      <c r="Q17" s="98"/>
      <c r="R17" s="98">
        <v>0</v>
      </c>
      <c r="S17" s="43"/>
      <c r="T17" s="43">
        <v>0</v>
      </c>
      <c r="U17" s="43"/>
      <c r="V17" s="98">
        <v>0</v>
      </c>
      <c r="W17" s="94"/>
      <c r="X17" s="43">
        <v>-75616</v>
      </c>
      <c r="Y17" s="92"/>
      <c r="Z17" s="92"/>
      <c r="AA17" s="92"/>
      <c r="AB17" s="92"/>
      <c r="AC17" s="92"/>
    </row>
    <row r="18" spans="1:35" ht="24" customHeight="1" x14ac:dyDescent="0.3">
      <c r="A18" s="33" t="s">
        <v>246</v>
      </c>
      <c r="B18" s="81"/>
      <c r="C18" s="11"/>
      <c r="D18" s="96">
        <v>0</v>
      </c>
      <c r="E18" s="21"/>
      <c r="F18" s="96">
        <v>0</v>
      </c>
      <c r="G18" s="21"/>
      <c r="H18" s="96">
        <v>0</v>
      </c>
      <c r="I18" s="11"/>
      <c r="J18" s="96">
        <v>1235747</v>
      </c>
      <c r="K18" s="133"/>
      <c r="L18" s="96">
        <v>-1311363</v>
      </c>
      <c r="M18" s="133"/>
      <c r="N18" s="96">
        <v>-1235747</v>
      </c>
      <c r="O18" s="11"/>
      <c r="P18" s="96">
        <v>0</v>
      </c>
      <c r="Q18" s="21"/>
      <c r="R18" s="96">
        <v>0</v>
      </c>
      <c r="S18" s="21"/>
      <c r="T18" s="96">
        <v>0</v>
      </c>
      <c r="U18" s="21"/>
      <c r="V18" s="96">
        <v>0</v>
      </c>
      <c r="W18" s="11"/>
      <c r="X18" s="96">
        <v>-1311363</v>
      </c>
    </row>
    <row r="19" spans="1:35" ht="12.65" customHeight="1" x14ac:dyDescent="0.3">
      <c r="B19" s="81"/>
      <c r="C19" s="11"/>
      <c r="D19" s="21"/>
      <c r="E19" s="21"/>
      <c r="F19" s="21"/>
      <c r="G19" s="21"/>
      <c r="H19" s="21"/>
      <c r="I19" s="11"/>
      <c r="J19" s="21"/>
      <c r="K19" s="133"/>
      <c r="L19" s="133"/>
      <c r="M19" s="133"/>
      <c r="N19" s="21"/>
      <c r="O19" s="11"/>
      <c r="P19" s="21"/>
      <c r="Q19" s="21"/>
      <c r="R19" s="21"/>
      <c r="S19" s="21"/>
      <c r="T19" s="21"/>
      <c r="U19" s="21"/>
      <c r="V19" s="21"/>
      <c r="W19" s="11"/>
      <c r="X19" s="11"/>
    </row>
    <row r="20" spans="1:35" ht="24" customHeight="1" x14ac:dyDescent="0.3">
      <c r="A20" s="9" t="s">
        <v>156</v>
      </c>
      <c r="B20" s="81"/>
      <c r="C20" s="11"/>
      <c r="D20" s="21"/>
      <c r="E20" s="21"/>
      <c r="F20" s="21"/>
      <c r="G20" s="21"/>
      <c r="H20" s="21"/>
      <c r="I20" s="11"/>
      <c r="J20" s="21"/>
      <c r="K20" s="133"/>
      <c r="L20" s="133"/>
      <c r="M20" s="133"/>
      <c r="N20" s="21"/>
      <c r="O20" s="11"/>
      <c r="P20" s="21"/>
      <c r="Q20" s="21"/>
      <c r="R20" s="21"/>
      <c r="S20" s="21"/>
      <c r="T20" s="21"/>
      <c r="U20" s="21"/>
      <c r="V20" s="21"/>
      <c r="W20" s="11"/>
      <c r="X20" s="11"/>
    </row>
    <row r="21" spans="1:35" ht="24" customHeight="1" x14ac:dyDescent="0.3">
      <c r="A21" s="11" t="s">
        <v>168</v>
      </c>
      <c r="B21" s="16"/>
      <c r="C21" s="12"/>
      <c r="D21" s="98">
        <v>0</v>
      </c>
      <c r="E21" s="43"/>
      <c r="F21" s="98">
        <v>0</v>
      </c>
      <c r="G21" s="43"/>
      <c r="H21" s="98">
        <v>0</v>
      </c>
      <c r="I21" s="94"/>
      <c r="J21" s="98">
        <v>0</v>
      </c>
      <c r="K21" s="132"/>
      <c r="L21" s="131">
        <v>-18313</v>
      </c>
      <c r="M21" s="132"/>
      <c r="N21" s="98">
        <v>0</v>
      </c>
      <c r="O21" s="94"/>
      <c r="P21" s="98">
        <v>0</v>
      </c>
      <c r="Q21" s="98"/>
      <c r="R21" s="98">
        <v>0</v>
      </c>
      <c r="S21" s="43"/>
      <c r="T21" s="43">
        <v>0</v>
      </c>
      <c r="U21" s="43"/>
      <c r="V21" s="98">
        <v>0</v>
      </c>
      <c r="W21" s="94"/>
      <c r="X21" s="43">
        <v>-18313</v>
      </c>
      <c r="Y21" s="94"/>
      <c r="Z21" s="94"/>
      <c r="AA21" s="94"/>
      <c r="AB21" s="94"/>
      <c r="AC21" s="94"/>
    </row>
    <row r="22" spans="1:35" ht="24.25" customHeight="1" x14ac:dyDescent="0.3">
      <c r="A22" s="11" t="s">
        <v>231</v>
      </c>
      <c r="B22" s="16"/>
      <c r="C22" s="12"/>
      <c r="D22" s="98">
        <v>0</v>
      </c>
      <c r="E22" s="43"/>
      <c r="F22" s="98">
        <v>0</v>
      </c>
      <c r="G22" s="43"/>
      <c r="H22" s="98">
        <v>0</v>
      </c>
      <c r="I22" s="94"/>
      <c r="J22" s="101">
        <v>0</v>
      </c>
      <c r="K22" s="94"/>
      <c r="L22" s="101">
        <v>-7571</v>
      </c>
      <c r="M22" s="94"/>
      <c r="N22" s="101">
        <v>0</v>
      </c>
      <c r="O22" s="94"/>
      <c r="P22" s="131">
        <v>-85762</v>
      </c>
      <c r="Q22" s="131"/>
      <c r="R22" s="131">
        <v>-531971</v>
      </c>
      <c r="S22" s="94"/>
      <c r="T22" s="43">
        <v>-617733</v>
      </c>
      <c r="U22" s="94"/>
      <c r="V22" s="98">
        <v>0</v>
      </c>
      <c r="W22" s="94"/>
      <c r="X22" s="102">
        <v>-625304</v>
      </c>
      <c r="Y22" s="94"/>
      <c r="Z22" s="94"/>
      <c r="AA22" s="94"/>
      <c r="AB22" s="94"/>
      <c r="AC22" s="94"/>
    </row>
    <row r="23" spans="1:35" ht="24" customHeight="1" x14ac:dyDescent="0.3">
      <c r="A23" s="9" t="s">
        <v>169</v>
      </c>
      <c r="B23" s="16"/>
      <c r="C23" s="12"/>
      <c r="D23" s="96">
        <v>0</v>
      </c>
      <c r="E23" s="94"/>
      <c r="F23" s="96">
        <v>0</v>
      </c>
      <c r="G23" s="94"/>
      <c r="H23" s="96">
        <v>0</v>
      </c>
      <c r="I23" s="94"/>
      <c r="J23" s="96">
        <v>0</v>
      </c>
      <c r="K23" s="94"/>
      <c r="L23" s="96">
        <v>-25884</v>
      </c>
      <c r="M23" s="94"/>
      <c r="N23" s="96">
        <v>0</v>
      </c>
      <c r="O23" s="94"/>
      <c r="P23" s="96">
        <v>-85762</v>
      </c>
      <c r="Q23" s="106"/>
      <c r="R23" s="96">
        <v>-531971</v>
      </c>
      <c r="S23" s="94"/>
      <c r="T23" s="96">
        <v>-617733</v>
      </c>
      <c r="U23" s="94"/>
      <c r="V23" s="96">
        <v>0</v>
      </c>
      <c r="W23" s="94"/>
      <c r="X23" s="96">
        <v>-643617</v>
      </c>
      <c r="Y23" s="94"/>
      <c r="Z23" s="94"/>
      <c r="AA23" s="94"/>
      <c r="AB23" s="94"/>
      <c r="AC23" s="94"/>
    </row>
    <row r="24" spans="1:35" ht="12.65" customHeight="1" x14ac:dyDescent="0.3">
      <c r="A24" s="19"/>
      <c r="B24" s="16"/>
      <c r="C24" s="12"/>
      <c r="D24" s="106"/>
      <c r="E24" s="94"/>
      <c r="F24" s="106"/>
      <c r="G24" s="94"/>
      <c r="H24" s="106"/>
      <c r="I24" s="94"/>
      <c r="J24" s="106"/>
      <c r="K24" s="94"/>
      <c r="L24" s="106"/>
      <c r="M24" s="94"/>
      <c r="N24" s="106"/>
      <c r="O24" s="94"/>
      <c r="P24" s="106"/>
      <c r="Q24" s="106"/>
      <c r="R24" s="106"/>
      <c r="S24" s="94"/>
      <c r="T24" s="43"/>
      <c r="U24" s="94"/>
      <c r="V24" s="106"/>
      <c r="W24" s="94"/>
      <c r="X24" s="43"/>
      <c r="Y24" s="94"/>
      <c r="Z24" s="94"/>
      <c r="AA24" s="94"/>
      <c r="AB24" s="94"/>
      <c r="AC24" s="94"/>
    </row>
    <row r="25" spans="1:35" ht="24" customHeight="1" thickBot="1" x14ac:dyDescent="0.35">
      <c r="A25" s="23" t="s">
        <v>159</v>
      </c>
      <c r="B25" s="16"/>
      <c r="C25" s="12"/>
      <c r="D25" s="134">
        <v>1163783</v>
      </c>
      <c r="E25" s="92"/>
      <c r="F25" s="134">
        <v>19948329</v>
      </c>
      <c r="G25" s="92"/>
      <c r="H25" s="134">
        <v>149295</v>
      </c>
      <c r="I25" s="92"/>
      <c r="J25" s="134">
        <v>4214322</v>
      </c>
      <c r="K25" s="92"/>
      <c r="L25" s="134">
        <v>4632387</v>
      </c>
      <c r="M25" s="92"/>
      <c r="N25" s="134">
        <v>-4214322</v>
      </c>
      <c r="O25" s="92"/>
      <c r="P25" s="134">
        <v>-330230</v>
      </c>
      <c r="Q25" s="92"/>
      <c r="R25" s="134">
        <v>-865502</v>
      </c>
      <c r="S25" s="92"/>
      <c r="T25" s="134">
        <v>-1195732</v>
      </c>
      <c r="U25" s="92"/>
      <c r="V25" s="134">
        <v>5949685</v>
      </c>
      <c r="W25" s="94"/>
      <c r="X25" s="134">
        <v>30647747</v>
      </c>
      <c r="Y25" s="94"/>
      <c r="Z25" s="94"/>
      <c r="AA25" s="94"/>
      <c r="AB25" s="94"/>
      <c r="AC25" s="94"/>
    </row>
    <row r="26" spans="1:35" ht="24" customHeight="1" thickTop="1" x14ac:dyDescent="0.3">
      <c r="A26" s="23"/>
      <c r="B26" s="16"/>
      <c r="C26" s="1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4"/>
      <c r="X26" s="92"/>
      <c r="Y26" s="94"/>
      <c r="Z26" s="94"/>
      <c r="AA26" s="94"/>
      <c r="AB26" s="94"/>
      <c r="AC26" s="94"/>
    </row>
    <row r="27" spans="1:35" s="31" customFormat="1" ht="24" customHeight="1" x14ac:dyDescent="0.3">
      <c r="A27" s="9" t="s">
        <v>160</v>
      </c>
      <c r="B27" s="16"/>
      <c r="C27" s="10"/>
      <c r="D27" s="106"/>
      <c r="E27" s="94"/>
      <c r="F27" s="106"/>
      <c r="G27" s="94"/>
      <c r="H27" s="106"/>
      <c r="I27" s="94"/>
      <c r="J27" s="106"/>
      <c r="K27" s="94"/>
      <c r="L27" s="106"/>
      <c r="M27" s="94"/>
      <c r="N27" s="106"/>
      <c r="O27" s="94"/>
      <c r="P27" s="106"/>
      <c r="Q27" s="106"/>
      <c r="R27" s="106"/>
      <c r="S27" s="94"/>
      <c r="T27" s="106"/>
      <c r="U27" s="106"/>
      <c r="V27" s="106"/>
      <c r="W27" s="106"/>
      <c r="X27" s="106"/>
      <c r="Y27" s="92"/>
      <c r="Z27" s="92"/>
      <c r="AA27" s="92"/>
      <c r="AB27" s="92"/>
      <c r="AC27" s="92"/>
    </row>
    <row r="28" spans="1:35" s="31" customFormat="1" ht="24" customHeight="1" x14ac:dyDescent="0.3">
      <c r="A28" s="23" t="s">
        <v>161</v>
      </c>
      <c r="B28" s="16"/>
      <c r="C28" s="10"/>
      <c r="D28" s="91">
        <v>1113783</v>
      </c>
      <c r="E28" s="91"/>
      <c r="F28" s="91">
        <v>19948329</v>
      </c>
      <c r="G28" s="91"/>
      <c r="H28" s="91">
        <v>149295</v>
      </c>
      <c r="I28" s="91"/>
      <c r="J28" s="91">
        <v>2982381</v>
      </c>
      <c r="K28" s="91"/>
      <c r="L28" s="91">
        <v>3728572</v>
      </c>
      <c r="M28" s="91"/>
      <c r="N28" s="91">
        <v>-2982381</v>
      </c>
      <c r="O28" s="91"/>
      <c r="P28" s="91">
        <v>-352635</v>
      </c>
      <c r="Q28" s="91"/>
      <c r="R28" s="91">
        <v>-607338</v>
      </c>
      <c r="S28" s="91"/>
      <c r="T28" s="91">
        <v>-959973</v>
      </c>
      <c r="U28" s="91"/>
      <c r="V28" s="91">
        <v>0</v>
      </c>
      <c r="W28" s="91"/>
      <c r="X28" s="91">
        <v>23980006</v>
      </c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</row>
    <row r="29" spans="1:35" s="31" customFormat="1" ht="12.65" customHeight="1" x14ac:dyDescent="0.3">
      <c r="A29" s="23"/>
      <c r="B29" s="16"/>
      <c r="C29" s="10"/>
      <c r="D29" s="91"/>
      <c r="E29" s="91"/>
      <c r="F29" s="91"/>
      <c r="G29" s="91"/>
      <c r="H29" s="104"/>
      <c r="I29" s="91"/>
      <c r="J29" s="104"/>
      <c r="K29" s="91"/>
      <c r="L29" s="104"/>
      <c r="M29" s="91"/>
      <c r="N29" s="104"/>
      <c r="O29" s="91"/>
      <c r="P29" s="104"/>
      <c r="Q29" s="104"/>
      <c r="R29" s="104"/>
      <c r="S29" s="91"/>
      <c r="T29" s="91"/>
      <c r="U29" s="104"/>
      <c r="V29" s="92"/>
      <c r="W29" s="104"/>
      <c r="X29" s="91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</row>
    <row r="30" spans="1:35" s="31" customFormat="1" ht="24" customHeight="1" x14ac:dyDescent="0.3">
      <c r="A30" s="31" t="s">
        <v>153</v>
      </c>
      <c r="B30" s="16"/>
      <c r="C30" s="10"/>
      <c r="D30" s="91"/>
      <c r="E30" s="91"/>
      <c r="F30" s="91"/>
      <c r="G30" s="91"/>
      <c r="H30" s="104"/>
      <c r="I30" s="91"/>
      <c r="J30" s="104"/>
      <c r="K30" s="91"/>
      <c r="L30" s="104"/>
      <c r="M30" s="91"/>
      <c r="N30" s="104"/>
      <c r="O30" s="91"/>
      <c r="P30" s="104"/>
      <c r="Q30" s="104"/>
      <c r="R30" s="104"/>
      <c r="S30" s="91"/>
      <c r="T30" s="91"/>
      <c r="U30" s="104"/>
      <c r="V30" s="92"/>
      <c r="W30" s="104"/>
      <c r="X30" s="91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</row>
    <row r="31" spans="1:35" s="31" customFormat="1" ht="24" customHeight="1" x14ac:dyDescent="0.3">
      <c r="A31" s="33" t="s">
        <v>245</v>
      </c>
      <c r="B31" s="16"/>
      <c r="C31" s="10"/>
      <c r="D31" s="91"/>
      <c r="E31" s="91"/>
      <c r="F31" s="91"/>
      <c r="G31" s="91"/>
      <c r="H31" s="104"/>
      <c r="I31" s="91"/>
      <c r="J31" s="104"/>
      <c r="K31" s="91"/>
      <c r="L31" s="104"/>
      <c r="M31" s="91"/>
      <c r="N31" s="104"/>
      <c r="O31" s="91"/>
      <c r="P31" s="104"/>
      <c r="Q31" s="104"/>
      <c r="R31" s="104"/>
      <c r="S31" s="91"/>
      <c r="T31" s="91"/>
      <c r="U31" s="104"/>
      <c r="V31" s="92"/>
      <c r="W31" s="104"/>
      <c r="X31" s="91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</row>
    <row r="32" spans="1:35" ht="24" customHeight="1" x14ac:dyDescent="0.3">
      <c r="A32" s="19" t="s">
        <v>154</v>
      </c>
      <c r="B32" s="16">
        <v>13</v>
      </c>
      <c r="C32" s="10"/>
      <c r="D32" s="98">
        <v>0</v>
      </c>
      <c r="E32" s="94"/>
      <c r="F32" s="98">
        <v>0</v>
      </c>
      <c r="G32" s="94"/>
      <c r="H32" s="98">
        <v>0</v>
      </c>
      <c r="I32" s="94"/>
      <c r="J32" s="95">
        <v>1782678</v>
      </c>
      <c r="K32" s="94"/>
      <c r="L32" s="95">
        <v>-1782678</v>
      </c>
      <c r="M32" s="94"/>
      <c r="N32" s="95">
        <v>-1782678</v>
      </c>
      <c r="O32" s="99"/>
      <c r="P32" s="98">
        <v>0</v>
      </c>
      <c r="Q32" s="94"/>
      <c r="R32" s="98">
        <v>0</v>
      </c>
      <c r="S32" s="94"/>
      <c r="T32" s="43">
        <v>0</v>
      </c>
      <c r="U32" s="135"/>
      <c r="V32" s="98">
        <v>0</v>
      </c>
      <c r="W32" s="135"/>
      <c r="X32" s="43">
        <v>-1782678</v>
      </c>
      <c r="Y32" s="92"/>
      <c r="Z32" s="135"/>
      <c r="AA32" s="92"/>
      <c r="AB32" s="99"/>
      <c r="AC32" s="92"/>
      <c r="AD32" s="135"/>
      <c r="AE32" s="100"/>
    </row>
    <row r="33" spans="1:29" ht="24" customHeight="1" x14ac:dyDescent="0.3">
      <c r="A33" s="33" t="s">
        <v>246</v>
      </c>
      <c r="B33" s="16"/>
      <c r="C33" s="10"/>
      <c r="D33" s="96">
        <v>0</v>
      </c>
      <c r="E33" s="94"/>
      <c r="F33" s="96">
        <v>0</v>
      </c>
      <c r="G33" s="94"/>
      <c r="H33" s="96">
        <v>0</v>
      </c>
      <c r="I33" s="99"/>
      <c r="J33" s="96">
        <v>1782678</v>
      </c>
      <c r="K33" s="94"/>
      <c r="L33" s="96">
        <v>-1782678</v>
      </c>
      <c r="M33" s="92"/>
      <c r="N33" s="96">
        <v>-1782678</v>
      </c>
      <c r="O33" s="92"/>
      <c r="P33" s="96">
        <v>0</v>
      </c>
      <c r="Q33" s="99"/>
      <c r="R33" s="96">
        <v>0</v>
      </c>
      <c r="S33" s="92"/>
      <c r="T33" s="96">
        <v>0</v>
      </c>
      <c r="U33" s="94"/>
      <c r="V33" s="96">
        <v>0</v>
      </c>
      <c r="W33" s="94"/>
      <c r="X33" s="96">
        <v>-1782678</v>
      </c>
      <c r="Y33" s="94"/>
      <c r="Z33" s="99"/>
      <c r="AA33" s="94"/>
      <c r="AB33" s="94"/>
      <c r="AC33" s="94"/>
    </row>
    <row r="34" spans="1:29" ht="12.65" customHeight="1" x14ac:dyDescent="0.3">
      <c r="A34" s="19"/>
      <c r="B34" s="16"/>
      <c r="C34" s="10"/>
      <c r="D34" s="94"/>
      <c r="E34" s="94"/>
      <c r="F34" s="99"/>
      <c r="G34" s="94"/>
      <c r="H34" s="99"/>
      <c r="I34" s="99"/>
      <c r="J34" s="99"/>
      <c r="K34" s="94"/>
      <c r="L34" s="94"/>
      <c r="M34" s="92"/>
      <c r="N34" s="99"/>
      <c r="O34" s="92"/>
      <c r="P34" s="99"/>
      <c r="Q34" s="99"/>
      <c r="R34" s="99"/>
      <c r="S34" s="92"/>
      <c r="T34" s="99"/>
      <c r="U34" s="94"/>
      <c r="V34" s="106"/>
      <c r="W34" s="94"/>
      <c r="X34" s="99"/>
      <c r="Y34" s="94"/>
      <c r="Z34" s="106"/>
      <c r="AA34" s="94"/>
      <c r="AB34" s="94"/>
      <c r="AC34" s="94"/>
    </row>
    <row r="35" spans="1:29" ht="23.5" customHeight="1" x14ac:dyDescent="0.3">
      <c r="A35" s="9" t="s">
        <v>156</v>
      </c>
      <c r="B35" s="8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1:29" ht="24" customHeight="1" x14ac:dyDescent="0.3">
      <c r="A36" s="11" t="s">
        <v>157</v>
      </c>
      <c r="B36" s="16"/>
      <c r="C36" s="10"/>
      <c r="D36" s="98">
        <v>0</v>
      </c>
      <c r="E36" s="94"/>
      <c r="F36" s="98">
        <v>0</v>
      </c>
      <c r="G36" s="94"/>
      <c r="H36" s="98">
        <v>0</v>
      </c>
      <c r="I36" s="94"/>
      <c r="J36" s="98">
        <v>0</v>
      </c>
      <c r="K36" s="94"/>
      <c r="L36" s="95">
        <v>4456883</v>
      </c>
      <c r="M36" s="94"/>
      <c r="N36" s="98">
        <v>0</v>
      </c>
      <c r="O36" s="94"/>
      <c r="P36" s="98">
        <v>0</v>
      </c>
      <c r="Q36" s="99"/>
      <c r="R36" s="98">
        <v>0</v>
      </c>
      <c r="S36" s="94"/>
      <c r="T36" s="43">
        <v>0</v>
      </c>
      <c r="U36" s="135"/>
      <c r="V36" s="98">
        <v>0</v>
      </c>
      <c r="W36" s="135"/>
      <c r="X36" s="43">
        <v>4456883</v>
      </c>
      <c r="Y36" s="94"/>
      <c r="Z36" s="94"/>
      <c r="AA36" s="94"/>
      <c r="AB36" s="94"/>
      <c r="AC36" s="94"/>
    </row>
    <row r="37" spans="1:29" ht="26.5" customHeight="1" x14ac:dyDescent="0.3">
      <c r="A37" s="11" t="s">
        <v>232</v>
      </c>
      <c r="B37" s="16"/>
      <c r="C37" s="10"/>
      <c r="D37" s="98">
        <v>0</v>
      </c>
      <c r="E37" s="92"/>
      <c r="F37" s="98">
        <v>0</v>
      </c>
      <c r="G37" s="92"/>
      <c r="H37" s="98">
        <v>0</v>
      </c>
      <c r="I37" s="92"/>
      <c r="J37" s="98">
        <v>0</v>
      </c>
      <c r="K37" s="92"/>
      <c r="L37" s="98">
        <v>0</v>
      </c>
      <c r="M37" s="92"/>
      <c r="N37" s="98">
        <v>0</v>
      </c>
      <c r="O37" s="92"/>
      <c r="P37" s="95">
        <v>20029</v>
      </c>
      <c r="Q37" s="99"/>
      <c r="R37" s="94">
        <v>31883</v>
      </c>
      <c r="S37" s="92"/>
      <c r="T37" s="43">
        <v>51912</v>
      </c>
      <c r="U37" s="94"/>
      <c r="V37" s="98">
        <v>0</v>
      </c>
      <c r="W37" s="94"/>
      <c r="X37" s="43">
        <v>51912</v>
      </c>
      <c r="Y37" s="94"/>
      <c r="Z37" s="99"/>
      <c r="AA37" s="94"/>
      <c r="AB37" s="94"/>
      <c r="AC37" s="92"/>
    </row>
    <row r="38" spans="1:29" ht="24" customHeight="1" x14ac:dyDescent="0.3">
      <c r="A38" s="9" t="s">
        <v>103</v>
      </c>
      <c r="B38" s="16"/>
      <c r="C38" s="10"/>
      <c r="D38" s="96">
        <v>0</v>
      </c>
      <c r="E38" s="92"/>
      <c r="F38" s="96">
        <v>0</v>
      </c>
      <c r="G38" s="92"/>
      <c r="H38" s="96">
        <v>0</v>
      </c>
      <c r="I38" s="92"/>
      <c r="J38" s="96">
        <v>0</v>
      </c>
      <c r="K38" s="92"/>
      <c r="L38" s="96">
        <v>4456883</v>
      </c>
      <c r="M38" s="92"/>
      <c r="N38" s="96">
        <v>0</v>
      </c>
      <c r="O38" s="92"/>
      <c r="P38" s="96">
        <v>20029</v>
      </c>
      <c r="Q38" s="99"/>
      <c r="R38" s="96">
        <v>31883</v>
      </c>
      <c r="S38" s="92"/>
      <c r="T38" s="96">
        <v>51912</v>
      </c>
      <c r="U38" s="94"/>
      <c r="V38" s="96">
        <v>0</v>
      </c>
      <c r="W38" s="94"/>
      <c r="X38" s="96">
        <v>4508795</v>
      </c>
      <c r="Y38" s="94"/>
      <c r="Z38" s="99"/>
      <c r="AA38" s="94"/>
      <c r="AB38" s="94"/>
      <c r="AC38" s="92"/>
    </row>
    <row r="39" spans="1:29" ht="12.65" customHeight="1" x14ac:dyDescent="0.3">
      <c r="A39" s="19"/>
      <c r="B39" s="16"/>
      <c r="C39" s="10"/>
      <c r="D39" s="99"/>
      <c r="E39" s="92"/>
      <c r="F39" s="99"/>
      <c r="G39" s="92"/>
      <c r="H39" s="99"/>
      <c r="I39" s="92"/>
      <c r="J39" s="99"/>
      <c r="K39" s="92"/>
      <c r="L39" s="99"/>
      <c r="M39" s="92"/>
      <c r="N39" s="99"/>
      <c r="O39" s="92"/>
      <c r="P39" s="99"/>
      <c r="Q39" s="99"/>
      <c r="R39" s="94"/>
      <c r="S39" s="92"/>
      <c r="T39" s="99"/>
      <c r="U39" s="94"/>
      <c r="V39" s="99"/>
      <c r="W39" s="94"/>
      <c r="X39" s="99"/>
      <c r="Y39" s="94"/>
      <c r="Z39" s="99"/>
      <c r="AA39" s="94"/>
      <c r="AB39" s="94"/>
      <c r="AC39" s="92"/>
    </row>
    <row r="40" spans="1:29" ht="24" customHeight="1" thickBot="1" x14ac:dyDescent="0.35">
      <c r="A40" s="23" t="s">
        <v>162</v>
      </c>
      <c r="B40" s="16"/>
      <c r="C40" s="10"/>
      <c r="D40" s="134">
        <v>1113783</v>
      </c>
      <c r="E40" s="92"/>
      <c r="F40" s="134">
        <v>19948329</v>
      </c>
      <c r="G40" s="92"/>
      <c r="H40" s="134">
        <v>149295</v>
      </c>
      <c r="I40" s="92"/>
      <c r="J40" s="134">
        <v>4765059</v>
      </c>
      <c r="K40" s="92"/>
      <c r="L40" s="134">
        <v>6402777</v>
      </c>
      <c r="M40" s="92"/>
      <c r="N40" s="134">
        <v>-4765059</v>
      </c>
      <c r="O40" s="92"/>
      <c r="P40" s="134">
        <v>-332606</v>
      </c>
      <c r="Q40" s="136"/>
      <c r="R40" s="134">
        <v>-575455</v>
      </c>
      <c r="S40" s="92"/>
      <c r="T40" s="134">
        <v>-908061</v>
      </c>
      <c r="U40" s="94"/>
      <c r="V40" s="103">
        <v>0</v>
      </c>
      <c r="W40" s="94"/>
      <c r="X40" s="134">
        <v>26706123</v>
      </c>
      <c r="Y40" s="92"/>
      <c r="Z40" s="106"/>
      <c r="AA40" s="92"/>
      <c r="AB40" s="137"/>
      <c r="AC40" s="100"/>
    </row>
    <row r="41" spans="1:29" ht="24" customHeight="1" thickTop="1" x14ac:dyDescent="0.3">
      <c r="A41" s="31"/>
      <c r="B41" s="16"/>
      <c r="C41" s="10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9"/>
      <c r="Q41" s="92"/>
      <c r="R41" s="92"/>
      <c r="S41" s="92"/>
      <c r="T41" s="99"/>
      <c r="U41" s="94"/>
      <c r="V41" s="99"/>
      <c r="W41" s="94"/>
      <c r="X41" s="99"/>
      <c r="Y41" s="92"/>
      <c r="Z41" s="106"/>
      <c r="AA41" s="92"/>
      <c r="AB41" s="92"/>
      <c r="AC41" s="92"/>
    </row>
    <row r="42" spans="1:29" s="31" customFormat="1" ht="18.75" customHeight="1" x14ac:dyDescent="0.3">
      <c r="A42" s="9"/>
      <c r="B42" s="16"/>
      <c r="C42" s="1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Y42" s="92"/>
      <c r="Z42" s="106"/>
      <c r="AA42" s="92"/>
      <c r="AB42" s="92"/>
      <c r="AC42" s="92"/>
    </row>
    <row r="43" spans="1:29" s="31" customFormat="1" ht="18.75" customHeight="1" x14ac:dyDescent="0.3">
      <c r="A43" s="14"/>
      <c r="B43" s="16"/>
      <c r="C43" s="12"/>
      <c r="D43" s="106"/>
      <c r="E43" s="94"/>
      <c r="F43" s="106"/>
      <c r="G43" s="94"/>
      <c r="H43" s="106"/>
      <c r="I43" s="94"/>
      <c r="J43" s="106"/>
      <c r="K43" s="94"/>
      <c r="L43" s="106"/>
      <c r="M43" s="92"/>
      <c r="N43" s="106"/>
      <c r="O43" s="92"/>
      <c r="P43" s="106"/>
      <c r="Q43" s="106"/>
      <c r="R43" s="131"/>
      <c r="S43" s="92"/>
      <c r="T43" s="92"/>
      <c r="U43" s="92"/>
      <c r="V43" s="92"/>
      <c r="W43" s="92"/>
      <c r="X43" s="92"/>
      <c r="Y43" s="92"/>
      <c r="Z43" s="106"/>
      <c r="AA43" s="92"/>
      <c r="AB43" s="92"/>
      <c r="AC43" s="92"/>
    </row>
    <row r="44" spans="1:29" s="31" customFormat="1" ht="18.75" customHeight="1" x14ac:dyDescent="0.3">
      <c r="A44" s="14"/>
      <c r="B44" s="53"/>
      <c r="C44" s="57"/>
      <c r="D44" s="121"/>
      <c r="E44" s="120"/>
      <c r="F44" s="121"/>
      <c r="G44" s="120"/>
      <c r="H44" s="121"/>
      <c r="I44" s="120"/>
      <c r="J44" s="121"/>
      <c r="K44" s="120"/>
      <c r="L44" s="121"/>
      <c r="M44" s="120"/>
      <c r="N44" s="121"/>
      <c r="O44" s="120"/>
      <c r="P44" s="121"/>
      <c r="Q44" s="121"/>
      <c r="R44" s="121"/>
      <c r="S44" s="120"/>
      <c r="T44" s="106"/>
      <c r="U44" s="92"/>
      <c r="V44" s="106"/>
      <c r="W44" s="92"/>
      <c r="X44" s="106"/>
      <c r="Y44" s="92"/>
      <c r="Z44" s="106"/>
      <c r="AA44" s="92"/>
      <c r="AB44" s="92"/>
      <c r="AC44" s="92"/>
    </row>
    <row r="45" spans="1:29" s="31" customFormat="1" ht="18.75" customHeight="1" x14ac:dyDescent="0.3">
      <c r="A45" s="68"/>
      <c r="B45" s="53"/>
      <c r="C45" s="57"/>
      <c r="D45" s="121"/>
      <c r="E45" s="120"/>
      <c r="F45" s="121"/>
      <c r="G45" s="120"/>
      <c r="H45" s="121"/>
      <c r="I45" s="120"/>
      <c r="J45" s="121"/>
      <c r="K45" s="120"/>
      <c r="L45" s="121"/>
      <c r="M45" s="120"/>
      <c r="N45" s="121"/>
      <c r="O45" s="120"/>
      <c r="P45" s="121"/>
      <c r="Q45" s="121"/>
      <c r="R45" s="120"/>
      <c r="S45" s="120"/>
      <c r="T45" s="121"/>
      <c r="U45" s="120"/>
      <c r="V45" s="121"/>
      <c r="W45" s="120"/>
      <c r="X45" s="121"/>
      <c r="Y45" s="92"/>
      <c r="Z45" s="106"/>
      <c r="AA45" s="92"/>
      <c r="AB45" s="92"/>
      <c r="AC45" s="92"/>
    </row>
    <row r="46" spans="1:29" s="31" customFormat="1" ht="18.75" customHeight="1" x14ac:dyDescent="0.3">
      <c r="A46" s="68"/>
      <c r="B46" s="53"/>
      <c r="C46" s="57"/>
      <c r="D46" s="121"/>
      <c r="E46" s="120"/>
      <c r="F46" s="121"/>
      <c r="G46" s="120"/>
      <c r="H46" s="121"/>
      <c r="I46" s="120"/>
      <c r="J46" s="121"/>
      <c r="K46" s="120"/>
      <c r="L46" s="121"/>
      <c r="M46" s="120"/>
      <c r="N46" s="121"/>
      <c r="O46" s="120"/>
      <c r="P46" s="138"/>
      <c r="Q46" s="138"/>
      <c r="R46" s="121"/>
      <c r="S46" s="120"/>
      <c r="T46" s="121"/>
      <c r="U46" s="120"/>
      <c r="V46" s="138"/>
      <c r="W46" s="120"/>
      <c r="X46" s="138"/>
      <c r="Y46" s="92"/>
      <c r="Z46" s="106"/>
      <c r="AA46" s="92"/>
      <c r="AB46" s="92"/>
      <c r="AC46" s="92"/>
    </row>
    <row r="47" spans="1:29" s="31" customFormat="1" ht="18.75" customHeight="1" x14ac:dyDescent="0.3">
      <c r="A47" s="67"/>
      <c r="B47" s="53"/>
      <c r="C47" s="57"/>
      <c r="D47" s="121"/>
      <c r="E47" s="120"/>
      <c r="F47" s="121"/>
      <c r="G47" s="120"/>
      <c r="H47" s="121"/>
      <c r="I47" s="120"/>
      <c r="J47" s="121"/>
      <c r="K47" s="120"/>
      <c r="L47" s="121"/>
      <c r="M47" s="120"/>
      <c r="N47" s="123"/>
      <c r="O47" s="120"/>
      <c r="P47" s="121"/>
      <c r="Q47" s="121"/>
      <c r="R47" s="123"/>
      <c r="S47" s="139"/>
      <c r="T47" s="121"/>
      <c r="U47" s="120"/>
      <c r="V47" s="121"/>
      <c r="W47" s="120"/>
      <c r="X47" s="121"/>
      <c r="Y47" s="92"/>
      <c r="Z47" s="106"/>
      <c r="AA47" s="92"/>
      <c r="AB47" s="92"/>
      <c r="AC47" s="92"/>
    </row>
    <row r="48" spans="1:29" ht="18.75" customHeight="1" x14ac:dyDescent="0.3">
      <c r="A48" s="3"/>
      <c r="B48" s="53"/>
      <c r="C48" s="2"/>
      <c r="D48" s="121"/>
      <c r="E48" s="139"/>
      <c r="F48" s="121"/>
      <c r="G48" s="139"/>
      <c r="H48" s="121"/>
      <c r="I48" s="139"/>
      <c r="J48" s="121"/>
      <c r="K48" s="139"/>
      <c r="L48" s="121"/>
      <c r="M48" s="139"/>
      <c r="N48" s="121"/>
      <c r="O48" s="139"/>
      <c r="P48" s="121"/>
      <c r="Q48" s="121"/>
      <c r="R48" s="124"/>
      <c r="S48" s="139"/>
      <c r="T48" s="121"/>
      <c r="U48" s="140"/>
      <c r="V48" s="121"/>
      <c r="W48" s="140"/>
      <c r="X48" s="121"/>
      <c r="Y48" s="141"/>
      <c r="Z48" s="106"/>
      <c r="AA48" s="92"/>
      <c r="AB48" s="92"/>
      <c r="AC48" s="94"/>
    </row>
    <row r="49" spans="1:29" ht="18.75" customHeight="1" x14ac:dyDescent="0.3">
      <c r="A49" s="3"/>
      <c r="B49" s="53"/>
      <c r="C49" s="2"/>
      <c r="D49" s="121"/>
      <c r="E49" s="139"/>
      <c r="F49" s="121"/>
      <c r="G49" s="139"/>
      <c r="H49" s="121"/>
      <c r="I49" s="139"/>
      <c r="J49" s="121"/>
      <c r="K49" s="139"/>
      <c r="L49" s="121"/>
      <c r="M49" s="139"/>
      <c r="N49" s="121"/>
      <c r="O49" s="121"/>
      <c r="P49" s="121"/>
      <c r="Q49" s="139"/>
      <c r="R49" s="121"/>
      <c r="S49" s="139"/>
      <c r="T49" s="121"/>
      <c r="U49" s="140"/>
      <c r="V49" s="121"/>
      <c r="W49" s="140"/>
      <c r="X49" s="121"/>
      <c r="Y49" s="141"/>
      <c r="Z49" s="106"/>
      <c r="AA49" s="92"/>
      <c r="AB49" s="92"/>
      <c r="AC49" s="94"/>
    </row>
    <row r="50" spans="1:29" ht="18.75" customHeight="1" x14ac:dyDescent="0.3">
      <c r="A50" s="3"/>
      <c r="B50" s="53"/>
      <c r="C50" s="2"/>
      <c r="D50" s="121"/>
      <c r="E50" s="139"/>
      <c r="F50" s="121"/>
      <c r="G50" s="139"/>
      <c r="H50" s="121"/>
      <c r="I50" s="139"/>
      <c r="J50" s="121"/>
      <c r="K50" s="139"/>
      <c r="L50" s="121"/>
      <c r="M50" s="139"/>
      <c r="N50" s="121"/>
      <c r="O50" s="121"/>
      <c r="P50" s="121"/>
      <c r="Q50" s="139"/>
      <c r="R50" s="121"/>
      <c r="S50" s="139"/>
      <c r="T50" s="121"/>
      <c r="U50" s="140"/>
      <c r="V50" s="121"/>
      <c r="W50" s="140"/>
      <c r="X50" s="121"/>
      <c r="Y50" s="141"/>
      <c r="Z50" s="106"/>
      <c r="AA50" s="92"/>
      <c r="AB50" s="92"/>
      <c r="AC50" s="94"/>
    </row>
    <row r="51" spans="1:29" ht="18.75" customHeight="1" x14ac:dyDescent="0.3">
      <c r="A51" s="3"/>
      <c r="B51" s="53"/>
      <c r="C51" s="2"/>
      <c r="D51" s="121"/>
      <c r="E51" s="139"/>
      <c r="F51" s="121"/>
      <c r="G51" s="139"/>
      <c r="H51" s="121"/>
      <c r="I51" s="139"/>
      <c r="J51" s="121"/>
      <c r="K51" s="139"/>
      <c r="L51" s="121"/>
      <c r="M51" s="139"/>
      <c r="N51" s="121"/>
      <c r="O51" s="139"/>
      <c r="P51" s="121"/>
      <c r="Q51" s="121"/>
      <c r="R51" s="121"/>
      <c r="S51" s="139"/>
      <c r="T51" s="121"/>
      <c r="U51" s="140"/>
      <c r="V51" s="121"/>
      <c r="W51" s="140"/>
      <c r="X51" s="121"/>
      <c r="Y51" s="141"/>
      <c r="Z51" s="106"/>
      <c r="AA51" s="92"/>
      <c r="AB51" s="92"/>
      <c r="AC51" s="94"/>
    </row>
    <row r="52" spans="1:29" ht="18.75" customHeight="1" x14ac:dyDescent="0.3">
      <c r="A52" s="74"/>
      <c r="B52" s="53"/>
      <c r="C52" s="2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92"/>
      <c r="Z52" s="106"/>
      <c r="AA52" s="92"/>
      <c r="AB52" s="92"/>
      <c r="AC52" s="94"/>
    </row>
    <row r="53" spans="1:29" ht="18.75" customHeight="1" x14ac:dyDescent="0.3">
      <c r="A53" s="74"/>
      <c r="B53" s="53"/>
      <c r="C53" s="2"/>
      <c r="D53" s="120"/>
      <c r="E53" s="120"/>
      <c r="F53" s="138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38"/>
      <c r="S53" s="120"/>
      <c r="T53" s="120"/>
      <c r="U53" s="120"/>
      <c r="V53" s="120"/>
      <c r="W53" s="120"/>
      <c r="X53" s="120"/>
      <c r="Y53" s="110"/>
      <c r="Z53" s="106"/>
      <c r="AA53" s="92"/>
      <c r="AB53" s="92"/>
      <c r="AC53" s="94"/>
    </row>
  </sheetData>
  <mergeCells count="5">
    <mergeCell ref="A3:D3"/>
    <mergeCell ref="D4:X4"/>
    <mergeCell ref="H5:L5"/>
    <mergeCell ref="P5:T5"/>
    <mergeCell ref="D10:X10"/>
  </mergeCells>
  <pageMargins left="0.8" right="0.8" top="0.48" bottom="0.3" header="0.5" footer="0.3"/>
  <pageSetup paperSize="9" scale="52" firstPageNumber="8" fitToHeight="0" orientation="landscape" useFirstPageNumber="1" r:id="rId1"/>
  <headerFooter alignWithMargins="0">
    <oddFooter>&amp;L    The accompanying condensed notes are an integral part of these interim financial statements.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D95F-E52A-409A-8B16-0F5CAEFB683B}">
  <dimension ref="A1:O123"/>
  <sheetViews>
    <sheetView view="pageBreakPreview" zoomScale="70" zoomScaleNormal="100" zoomScaleSheetLayoutView="70" zoomScalePageLayoutView="74" workbookViewId="0">
      <selection activeCell="F66" sqref="F66"/>
    </sheetView>
  </sheetViews>
  <sheetFormatPr defaultColWidth="35" defaultRowHeight="20.25" customHeight="1" x14ac:dyDescent="0.3"/>
  <cols>
    <col min="1" max="1" width="86.5" style="11" customWidth="1"/>
    <col min="2" max="2" width="8.09765625" style="78" customWidth="1"/>
    <col min="3" max="3" width="1.3984375" style="3" customWidth="1"/>
    <col min="4" max="4" width="13.8984375" style="143" bestFit="1" customWidth="1"/>
    <col min="5" max="5" width="1.3984375" style="3" customWidth="1"/>
    <col min="6" max="6" width="13.09765625" style="3" customWidth="1"/>
    <col min="7" max="7" width="1.3984375" style="3" customWidth="1"/>
    <col min="8" max="8" width="13.09765625" style="3" customWidth="1"/>
    <col min="9" max="9" width="1.3984375" style="3" customWidth="1"/>
    <col min="10" max="10" width="13.09765625" style="3" customWidth="1"/>
    <col min="11" max="11" width="10.3984375" style="11" customWidth="1"/>
    <col min="12" max="12" width="15.09765625" style="11" customWidth="1"/>
    <col min="13" max="13" width="12.09765625" style="11" customWidth="1"/>
    <col min="14" max="14" width="35" style="11"/>
    <col min="15" max="15" width="13.09765625" style="11" customWidth="1"/>
    <col min="16" max="16384" width="35" style="11"/>
  </cols>
  <sheetData>
    <row r="1" spans="1:15" s="4" customFormat="1" ht="20.25" customHeight="1" x14ac:dyDescent="0.4">
      <c r="A1" s="1" t="s">
        <v>0</v>
      </c>
      <c r="B1" s="78"/>
      <c r="C1" s="3"/>
      <c r="D1" s="3"/>
      <c r="E1" s="3"/>
      <c r="F1" s="3"/>
      <c r="G1" s="3"/>
      <c r="H1" s="3"/>
      <c r="I1" s="3"/>
      <c r="J1" s="3"/>
    </row>
    <row r="2" spans="1:15" s="7" customFormat="1" ht="20.25" customHeight="1" x14ac:dyDescent="0.35">
      <c r="A2" s="6" t="s">
        <v>170</v>
      </c>
      <c r="B2" s="78"/>
      <c r="C2" s="3"/>
      <c r="D2" s="3"/>
      <c r="E2" s="3"/>
      <c r="F2" s="3"/>
      <c r="G2" s="3"/>
      <c r="H2" s="3"/>
      <c r="I2" s="3"/>
      <c r="J2" s="3"/>
    </row>
    <row r="3" spans="1:15" ht="20.25" customHeight="1" x14ac:dyDescent="0.3">
      <c r="A3" s="9"/>
      <c r="D3" s="3"/>
    </row>
    <row r="4" spans="1:15" ht="18.649999999999999" customHeight="1" x14ac:dyDescent="0.3">
      <c r="A4" s="9"/>
      <c r="B4" s="81"/>
      <c r="C4" s="11"/>
      <c r="D4" s="155" t="s">
        <v>2</v>
      </c>
      <c r="E4" s="155"/>
      <c r="F4" s="155"/>
      <c r="G4" s="11"/>
      <c r="H4" s="155" t="s">
        <v>3</v>
      </c>
      <c r="I4" s="155"/>
      <c r="J4" s="155"/>
    </row>
    <row r="5" spans="1:15" ht="18.649999999999999" customHeight="1" x14ac:dyDescent="0.3">
      <c r="A5" s="14"/>
      <c r="B5" s="16"/>
      <c r="C5" s="10"/>
      <c r="D5" s="154" t="s">
        <v>4</v>
      </c>
      <c r="E5" s="154"/>
      <c r="F5" s="154"/>
      <c r="G5" s="12"/>
      <c r="H5" s="154" t="s">
        <v>4</v>
      </c>
      <c r="I5" s="154"/>
      <c r="J5" s="154"/>
    </row>
    <row r="6" spans="1:15" ht="18.649999999999999" customHeight="1" x14ac:dyDescent="0.3">
      <c r="A6" s="14"/>
      <c r="B6" s="16"/>
      <c r="C6" s="10"/>
      <c r="D6" s="156" t="s">
        <v>75</v>
      </c>
      <c r="E6" s="156"/>
      <c r="F6" s="156"/>
      <c r="G6" s="12"/>
      <c r="H6" s="156" t="s">
        <v>75</v>
      </c>
      <c r="I6" s="156"/>
      <c r="J6" s="156"/>
    </row>
    <row r="7" spans="1:15" ht="18.649999999999999" customHeight="1" x14ac:dyDescent="0.3">
      <c r="A7" s="14"/>
      <c r="B7" s="16"/>
      <c r="C7" s="10"/>
      <c r="D7" s="156" t="s">
        <v>5</v>
      </c>
      <c r="E7" s="156"/>
      <c r="F7" s="156"/>
      <c r="G7" s="12"/>
      <c r="H7" s="156" t="s">
        <v>5</v>
      </c>
      <c r="I7" s="156"/>
      <c r="J7" s="156"/>
    </row>
    <row r="8" spans="1:15" ht="18.649999999999999" customHeight="1" x14ac:dyDescent="0.3">
      <c r="B8" s="16" t="s">
        <v>8</v>
      </c>
      <c r="C8" s="16"/>
      <c r="D8" s="10">
        <v>2025</v>
      </c>
      <c r="E8" s="10"/>
      <c r="F8" s="10">
        <v>2024</v>
      </c>
      <c r="G8" s="10"/>
      <c r="H8" s="10">
        <v>2025</v>
      </c>
      <c r="I8" s="10"/>
      <c r="J8" s="10">
        <v>2024</v>
      </c>
    </row>
    <row r="9" spans="1:15" ht="18.649999999999999" customHeight="1" x14ac:dyDescent="0.3">
      <c r="A9" s="14"/>
      <c r="B9" s="16"/>
      <c r="C9" s="10"/>
      <c r="D9" s="153" t="s">
        <v>10</v>
      </c>
      <c r="E9" s="153"/>
      <c r="F9" s="153"/>
      <c r="G9" s="153"/>
      <c r="H9" s="153"/>
      <c r="I9" s="153"/>
      <c r="J9" s="153"/>
    </row>
    <row r="10" spans="1:15" ht="18.649999999999999" customHeight="1" x14ac:dyDescent="0.3">
      <c r="A10" s="14"/>
      <c r="B10" s="16"/>
      <c r="C10" s="10"/>
      <c r="D10" s="16"/>
      <c r="E10" s="16"/>
      <c r="F10" s="16"/>
      <c r="G10" s="16"/>
      <c r="H10" s="16"/>
      <c r="I10" s="16"/>
      <c r="J10" s="16"/>
    </row>
    <row r="11" spans="1:15" ht="23.9" customHeight="1" x14ac:dyDescent="0.3">
      <c r="A11" s="31" t="s">
        <v>171</v>
      </c>
      <c r="B11" s="16">
        <v>18</v>
      </c>
      <c r="C11" s="10"/>
      <c r="D11" s="142">
        <v>248478</v>
      </c>
      <c r="E11" s="30"/>
      <c r="F11" s="29">
        <v>1314736</v>
      </c>
      <c r="G11" s="30"/>
      <c r="H11" s="29">
        <v>679512</v>
      </c>
      <c r="I11" s="30"/>
      <c r="J11" s="29">
        <v>-262569</v>
      </c>
      <c r="M11" s="133"/>
      <c r="O11" s="21"/>
    </row>
    <row r="12" spans="1:15" ht="12.65" customHeight="1" x14ac:dyDescent="0.3">
      <c r="A12" s="9"/>
      <c r="B12" s="16"/>
      <c r="C12" s="10"/>
      <c r="D12" s="91"/>
      <c r="E12" s="30"/>
      <c r="F12" s="30"/>
      <c r="G12" s="30"/>
      <c r="H12" s="30"/>
      <c r="I12" s="30"/>
      <c r="J12" s="30"/>
      <c r="M12" s="133"/>
      <c r="O12" s="21"/>
    </row>
    <row r="13" spans="1:15" ht="18.649999999999999" customHeight="1" x14ac:dyDescent="0.3">
      <c r="A13" s="18" t="s">
        <v>172</v>
      </c>
      <c r="B13" s="16"/>
      <c r="C13" s="10"/>
      <c r="E13" s="21"/>
      <c r="F13" s="21"/>
      <c r="G13" s="21"/>
      <c r="H13" s="21"/>
      <c r="I13" s="21"/>
      <c r="J13" s="21"/>
      <c r="M13" s="133"/>
      <c r="O13" s="21"/>
    </row>
    <row r="14" spans="1:15" ht="18.649999999999999" customHeight="1" x14ac:dyDescent="0.3">
      <c r="A14" s="11" t="s">
        <v>217</v>
      </c>
      <c r="B14" s="16"/>
      <c r="C14" s="10"/>
      <c r="D14" s="43">
        <v>-3139329</v>
      </c>
      <c r="E14" s="21"/>
      <c r="F14" s="21">
        <v>-4641038</v>
      </c>
      <c r="G14" s="21"/>
      <c r="H14" s="21">
        <v>0</v>
      </c>
      <c r="I14" s="21"/>
      <c r="J14" s="21">
        <v>0</v>
      </c>
      <c r="M14" s="133"/>
      <c r="O14" s="21"/>
    </row>
    <row r="15" spans="1:15" ht="18.649999999999999" customHeight="1" x14ac:dyDescent="0.3">
      <c r="A15" s="11" t="s">
        <v>215</v>
      </c>
      <c r="B15" s="16"/>
      <c r="C15" s="10"/>
      <c r="D15" s="43">
        <v>-1</v>
      </c>
      <c r="E15" s="21"/>
      <c r="F15" s="43">
        <v>-1</v>
      </c>
      <c r="G15" s="21"/>
      <c r="H15" s="43">
        <v>0</v>
      </c>
      <c r="I15" s="21"/>
      <c r="J15" s="43">
        <v>0</v>
      </c>
      <c r="M15" s="133"/>
      <c r="O15" s="21"/>
    </row>
    <row r="16" spans="1:15" ht="18.649999999999999" customHeight="1" x14ac:dyDescent="0.3">
      <c r="A16" s="11" t="s">
        <v>173</v>
      </c>
      <c r="B16" s="16"/>
      <c r="C16" s="10"/>
      <c r="D16" s="43">
        <v>-989734</v>
      </c>
      <c r="E16" s="21"/>
      <c r="F16" s="21">
        <v>-734925</v>
      </c>
      <c r="G16" s="21"/>
      <c r="H16" s="21">
        <v>-78585</v>
      </c>
      <c r="I16" s="21"/>
      <c r="J16" s="21">
        <v>-66529</v>
      </c>
      <c r="M16" s="133"/>
      <c r="O16" s="21"/>
    </row>
    <row r="17" spans="1:15" ht="18.649999999999999" customHeight="1" x14ac:dyDescent="0.3">
      <c r="A17" s="11" t="s">
        <v>174</v>
      </c>
      <c r="B17" s="16"/>
      <c r="C17" s="10"/>
      <c r="D17" s="43"/>
      <c r="E17" s="21"/>
      <c r="M17" s="133"/>
      <c r="O17" s="21"/>
    </row>
    <row r="18" spans="1:15" ht="18.649999999999999" customHeight="1" x14ac:dyDescent="0.3">
      <c r="A18" s="11" t="s">
        <v>175</v>
      </c>
      <c r="B18" s="16"/>
      <c r="C18" s="10"/>
      <c r="D18" s="43">
        <v>55606</v>
      </c>
      <c r="E18" s="21"/>
      <c r="F18" s="21">
        <v>7034</v>
      </c>
      <c r="G18" s="21"/>
      <c r="H18" s="21">
        <v>550</v>
      </c>
      <c r="I18" s="21"/>
      <c r="J18" s="21">
        <v>507</v>
      </c>
      <c r="M18" s="133"/>
      <c r="O18" s="21"/>
    </row>
    <row r="19" spans="1:15" ht="18.649999999999999" customHeight="1" x14ac:dyDescent="0.3">
      <c r="A19" s="11" t="s">
        <v>176</v>
      </c>
      <c r="B19" s="16">
        <v>10</v>
      </c>
      <c r="C19" s="10"/>
      <c r="D19" s="21">
        <v>0</v>
      </c>
      <c r="E19" s="21"/>
      <c r="F19" s="21">
        <v>0</v>
      </c>
      <c r="G19" s="21"/>
      <c r="H19" s="21">
        <v>-3625780</v>
      </c>
      <c r="I19" s="21"/>
      <c r="J19" s="21">
        <v>0</v>
      </c>
      <c r="M19" s="133"/>
      <c r="O19" s="21"/>
    </row>
    <row r="20" spans="1:15" ht="18.649999999999999" customHeight="1" x14ac:dyDescent="0.3">
      <c r="A20" s="11" t="s">
        <v>177</v>
      </c>
      <c r="B20" s="16"/>
      <c r="C20" s="10"/>
      <c r="D20" s="21">
        <v>0</v>
      </c>
      <c r="E20" s="21"/>
      <c r="F20" s="21">
        <v>-74500</v>
      </c>
      <c r="G20" s="21"/>
      <c r="H20" s="21">
        <v>0</v>
      </c>
      <c r="I20" s="21"/>
      <c r="J20" s="21">
        <v>0</v>
      </c>
      <c r="M20" s="133"/>
      <c r="O20" s="21"/>
    </row>
    <row r="21" spans="1:15" ht="18.649999999999999" customHeight="1" x14ac:dyDescent="0.3">
      <c r="A21" s="11" t="s">
        <v>178</v>
      </c>
      <c r="B21" s="16"/>
      <c r="C21" s="10"/>
      <c r="D21" s="43">
        <v>150000</v>
      </c>
      <c r="E21" s="21"/>
      <c r="F21" s="21">
        <v>1240400</v>
      </c>
      <c r="G21" s="21"/>
      <c r="H21" s="21">
        <v>0</v>
      </c>
      <c r="I21" s="21"/>
      <c r="J21" s="21">
        <v>0</v>
      </c>
      <c r="M21" s="133"/>
      <c r="O21" s="21"/>
    </row>
    <row r="22" spans="1:15" ht="18.649999999999999" customHeight="1" x14ac:dyDescent="0.3">
      <c r="A22" s="11" t="s">
        <v>179</v>
      </c>
      <c r="B22" s="16"/>
      <c r="C22" s="10"/>
      <c r="D22" s="43">
        <v>-423680</v>
      </c>
      <c r="E22" s="21"/>
      <c r="F22" s="21">
        <v>0</v>
      </c>
      <c r="G22" s="21"/>
      <c r="H22" s="21">
        <v>0</v>
      </c>
      <c r="I22" s="21"/>
      <c r="J22" s="21">
        <v>0</v>
      </c>
      <c r="M22" s="133"/>
      <c r="O22" s="21"/>
    </row>
    <row r="23" spans="1:15" ht="18.649999999999999" customHeight="1" x14ac:dyDescent="0.3">
      <c r="A23" s="11" t="s">
        <v>180</v>
      </c>
      <c r="B23" s="16"/>
      <c r="C23" s="10"/>
      <c r="D23" s="21">
        <v>0</v>
      </c>
      <c r="E23" s="21"/>
      <c r="F23" s="21">
        <v>822698</v>
      </c>
      <c r="G23" s="21"/>
      <c r="H23" s="21">
        <v>0</v>
      </c>
      <c r="I23" s="21"/>
      <c r="J23" s="21">
        <v>0</v>
      </c>
      <c r="M23" s="133"/>
      <c r="O23" s="21"/>
    </row>
    <row r="24" spans="1:15" ht="18.649999999999999" customHeight="1" x14ac:dyDescent="0.3">
      <c r="A24" s="11" t="s">
        <v>233</v>
      </c>
      <c r="B24" s="16"/>
      <c r="C24" s="10"/>
      <c r="D24" s="43"/>
      <c r="E24" s="21"/>
      <c r="M24" s="133"/>
      <c r="O24" s="21"/>
    </row>
    <row r="25" spans="1:15" ht="18.649999999999999" customHeight="1" x14ac:dyDescent="0.3">
      <c r="A25" s="11" t="s">
        <v>181</v>
      </c>
      <c r="B25" s="16"/>
      <c r="C25" s="10"/>
      <c r="D25" s="43">
        <v>-719</v>
      </c>
      <c r="E25" s="21"/>
      <c r="F25" s="21">
        <v>-190</v>
      </c>
      <c r="G25" s="21"/>
      <c r="H25" s="21">
        <v>-7093677</v>
      </c>
      <c r="I25" s="21"/>
      <c r="J25" s="21">
        <v>605008</v>
      </c>
      <c r="M25" s="133"/>
      <c r="O25" s="21"/>
    </row>
    <row r="26" spans="1:15" ht="18.649999999999999" customHeight="1" x14ac:dyDescent="0.3">
      <c r="A26" s="11" t="s">
        <v>182</v>
      </c>
      <c r="B26" s="16"/>
      <c r="C26" s="10"/>
      <c r="D26" s="21">
        <v>0</v>
      </c>
      <c r="E26" s="21"/>
      <c r="F26" s="21">
        <v>0</v>
      </c>
      <c r="G26" s="21"/>
      <c r="H26" s="21">
        <v>247343</v>
      </c>
      <c r="I26" s="21"/>
      <c r="J26" s="21">
        <v>27700</v>
      </c>
      <c r="M26" s="133"/>
      <c r="O26" s="21"/>
    </row>
    <row r="27" spans="1:15" ht="18.649999999999999" customHeight="1" x14ac:dyDescent="0.3">
      <c r="A27" s="11" t="s">
        <v>183</v>
      </c>
      <c r="B27" s="16"/>
      <c r="C27" s="10"/>
      <c r="D27" s="21">
        <v>0</v>
      </c>
      <c r="E27" s="21"/>
      <c r="F27" s="21">
        <v>0</v>
      </c>
      <c r="G27" s="21"/>
      <c r="H27" s="21">
        <v>-34945</v>
      </c>
      <c r="I27" s="21"/>
      <c r="J27" s="21">
        <v>-33550</v>
      </c>
      <c r="M27" s="133"/>
      <c r="O27" s="21"/>
    </row>
    <row r="28" spans="1:15" ht="18.649999999999999" customHeight="1" x14ac:dyDescent="0.3">
      <c r="A28" s="11" t="s">
        <v>184</v>
      </c>
      <c r="B28" s="36"/>
      <c r="C28" s="10"/>
      <c r="D28" s="43">
        <v>59551</v>
      </c>
      <c r="E28" s="21"/>
      <c r="F28" s="43">
        <v>106449</v>
      </c>
      <c r="G28" s="21"/>
      <c r="H28" s="43">
        <v>476199</v>
      </c>
      <c r="I28" s="21"/>
      <c r="J28" s="43">
        <v>474094</v>
      </c>
      <c r="M28" s="133"/>
      <c r="O28" s="21"/>
    </row>
    <row r="29" spans="1:15" ht="18.649999999999999" customHeight="1" x14ac:dyDescent="0.3">
      <c r="A29" s="11" t="s">
        <v>185</v>
      </c>
      <c r="B29" s="36"/>
      <c r="C29" s="10"/>
      <c r="D29" s="43">
        <v>75000</v>
      </c>
      <c r="E29" s="21"/>
      <c r="F29" s="43">
        <v>50000</v>
      </c>
      <c r="G29" s="21"/>
      <c r="H29" s="43">
        <v>5067938</v>
      </c>
      <c r="I29" s="21"/>
      <c r="J29" s="43">
        <v>50000</v>
      </c>
      <c r="M29" s="133"/>
      <c r="O29" s="21"/>
    </row>
    <row r="30" spans="1:15" ht="18.649999999999999" customHeight="1" x14ac:dyDescent="0.3">
      <c r="A30" s="31" t="s">
        <v>248</v>
      </c>
      <c r="B30" s="16"/>
      <c r="C30" s="10"/>
      <c r="D30" s="144">
        <v>-4213306</v>
      </c>
      <c r="E30" s="30"/>
      <c r="F30" s="144">
        <v>-3224073</v>
      </c>
      <c r="G30" s="30"/>
      <c r="H30" s="144">
        <v>-5040957</v>
      </c>
      <c r="I30" s="30"/>
      <c r="J30" s="144">
        <v>1057230</v>
      </c>
      <c r="M30" s="133"/>
      <c r="O30" s="21"/>
    </row>
    <row r="31" spans="1:15" ht="12.65" customHeight="1" x14ac:dyDescent="0.3">
      <c r="A31" s="31"/>
      <c r="B31" s="16"/>
      <c r="C31" s="10"/>
      <c r="D31" s="43"/>
      <c r="E31" s="21"/>
      <c r="F31" s="43"/>
      <c r="G31" s="21"/>
      <c r="H31" s="43"/>
      <c r="I31" s="21"/>
      <c r="J31" s="43"/>
      <c r="M31" s="133"/>
      <c r="O31" s="21"/>
    </row>
    <row r="32" spans="1:15" ht="18.649999999999999" customHeight="1" x14ac:dyDescent="0.3">
      <c r="A32" s="18" t="s">
        <v>186</v>
      </c>
      <c r="B32" s="16"/>
      <c r="C32" s="10"/>
      <c r="D32" s="43"/>
      <c r="E32" s="21"/>
      <c r="F32" s="43"/>
      <c r="G32" s="21"/>
      <c r="H32" s="43"/>
      <c r="I32" s="21"/>
      <c r="J32" s="43"/>
      <c r="M32" s="133"/>
      <c r="O32" s="21"/>
    </row>
    <row r="33" spans="1:15" ht="18.649999999999999" customHeight="1" x14ac:dyDescent="0.3">
      <c r="A33" s="11" t="s">
        <v>187</v>
      </c>
      <c r="B33" s="16"/>
      <c r="C33" s="10"/>
      <c r="D33" s="43">
        <v>4300669</v>
      </c>
      <c r="E33" s="21"/>
      <c r="F33" s="43">
        <v>745688</v>
      </c>
      <c r="G33" s="21"/>
      <c r="H33" s="43">
        <v>4217082</v>
      </c>
      <c r="I33" s="21"/>
      <c r="J33" s="43">
        <v>866454</v>
      </c>
      <c r="M33" s="133"/>
      <c r="O33" s="21"/>
    </row>
    <row r="34" spans="1:15" ht="18.649999999999999" customHeight="1" x14ac:dyDescent="0.3">
      <c r="A34" s="11" t="s">
        <v>188</v>
      </c>
      <c r="B34" s="16"/>
      <c r="C34" s="10"/>
      <c r="D34" s="43">
        <v>0</v>
      </c>
      <c r="E34" s="21"/>
      <c r="F34" s="43">
        <v>101070</v>
      </c>
      <c r="G34" s="21"/>
      <c r="H34" s="43">
        <v>1767642</v>
      </c>
      <c r="I34" s="21"/>
      <c r="J34" s="43">
        <v>-25999</v>
      </c>
      <c r="M34" s="133"/>
      <c r="O34" s="21"/>
    </row>
    <row r="35" spans="1:15" ht="18.649999999999999" customHeight="1" x14ac:dyDescent="0.3">
      <c r="A35" s="11" t="s">
        <v>189</v>
      </c>
      <c r="B35" s="16">
        <v>12</v>
      </c>
      <c r="C35" s="10"/>
      <c r="D35" s="43">
        <v>-24284</v>
      </c>
      <c r="E35" s="21"/>
      <c r="F35" s="43">
        <v>0</v>
      </c>
      <c r="G35" s="21"/>
      <c r="H35" s="43">
        <v>0</v>
      </c>
      <c r="I35" s="21"/>
      <c r="J35" s="43">
        <v>0</v>
      </c>
      <c r="M35" s="133"/>
      <c r="O35" s="21"/>
    </row>
    <row r="36" spans="1:15" ht="18.649999999999999" customHeight="1" x14ac:dyDescent="0.3">
      <c r="A36" s="11" t="s">
        <v>190</v>
      </c>
      <c r="B36" s="16"/>
      <c r="C36" s="10"/>
      <c r="D36" s="43">
        <v>0</v>
      </c>
      <c r="E36" s="21"/>
      <c r="F36" s="43">
        <v>-3550000</v>
      </c>
      <c r="G36" s="21"/>
      <c r="H36" s="43">
        <v>0</v>
      </c>
      <c r="I36" s="21"/>
      <c r="J36" s="43">
        <v>-3550000</v>
      </c>
      <c r="M36" s="133"/>
      <c r="O36" s="21"/>
    </row>
    <row r="37" spans="1:15" ht="18.649999999999999" customHeight="1" x14ac:dyDescent="0.3">
      <c r="A37" s="11" t="s">
        <v>191</v>
      </c>
      <c r="B37" s="16"/>
      <c r="C37" s="10"/>
      <c r="D37" s="43">
        <v>0</v>
      </c>
      <c r="E37" s="21"/>
      <c r="F37" s="43">
        <v>-26</v>
      </c>
      <c r="G37" s="21"/>
      <c r="H37" s="43">
        <v>0</v>
      </c>
      <c r="I37" s="21"/>
      <c r="J37" s="43">
        <v>-26</v>
      </c>
      <c r="M37" s="133"/>
      <c r="O37" s="21"/>
    </row>
    <row r="38" spans="1:15" ht="18.649999999999999" customHeight="1" x14ac:dyDescent="0.3">
      <c r="A38" s="11" t="s">
        <v>192</v>
      </c>
      <c r="B38" s="16"/>
      <c r="C38" s="10"/>
      <c r="D38" s="43">
        <v>-452356</v>
      </c>
      <c r="E38" s="21"/>
      <c r="F38" s="43">
        <v>-521101</v>
      </c>
      <c r="G38" s="21"/>
      <c r="H38" s="43">
        <v>-385045</v>
      </c>
      <c r="I38" s="21"/>
      <c r="J38" s="43">
        <v>-429513</v>
      </c>
      <c r="M38" s="133"/>
      <c r="O38" s="21"/>
    </row>
    <row r="39" spans="1:15" ht="18.649999999999999" customHeight="1" x14ac:dyDescent="0.3">
      <c r="A39" s="11" t="s">
        <v>193</v>
      </c>
      <c r="B39" s="16"/>
      <c r="C39" s="10"/>
      <c r="D39" s="43">
        <v>-104208</v>
      </c>
      <c r="E39" s="21"/>
      <c r="F39" s="43">
        <v>-144360</v>
      </c>
      <c r="G39" s="21"/>
      <c r="H39" s="43">
        <v>-25646</v>
      </c>
      <c r="I39" s="21"/>
      <c r="J39" s="43">
        <v>-26102</v>
      </c>
      <c r="M39" s="133"/>
      <c r="O39" s="21"/>
    </row>
    <row r="40" spans="1:15" ht="18.649999999999999" customHeight="1" x14ac:dyDescent="0.3">
      <c r="A40" s="11" t="s">
        <v>167</v>
      </c>
      <c r="B40" s="16"/>
      <c r="C40" s="10"/>
      <c r="D40" s="43">
        <v>0</v>
      </c>
      <c r="E40" s="21"/>
      <c r="F40" s="43">
        <v>-75616</v>
      </c>
      <c r="G40" s="21"/>
      <c r="H40" s="43">
        <v>0</v>
      </c>
      <c r="I40" s="21"/>
      <c r="J40" s="43">
        <v>-75616</v>
      </c>
      <c r="M40" s="133"/>
      <c r="O40" s="21"/>
    </row>
    <row r="41" spans="1:15" ht="18.649999999999999" customHeight="1" x14ac:dyDescent="0.3">
      <c r="A41" s="11" t="s">
        <v>194</v>
      </c>
      <c r="B41" s="16"/>
      <c r="C41" s="10"/>
      <c r="D41" s="43">
        <v>-22</v>
      </c>
      <c r="E41" s="21"/>
      <c r="F41" s="43">
        <v>-33</v>
      </c>
      <c r="G41" s="21"/>
      <c r="H41" s="43">
        <v>-22</v>
      </c>
      <c r="I41" s="21"/>
      <c r="J41" s="43">
        <v>-33</v>
      </c>
      <c r="M41" s="133"/>
      <c r="O41" s="21"/>
    </row>
    <row r="42" spans="1:15" ht="18.649999999999999" customHeight="1" x14ac:dyDescent="0.3">
      <c r="A42" s="11" t="s">
        <v>195</v>
      </c>
      <c r="B42" s="16"/>
      <c r="C42" s="10"/>
      <c r="D42" s="43">
        <v>-17064</v>
      </c>
      <c r="E42" s="21"/>
      <c r="F42" s="43">
        <v>-57550</v>
      </c>
      <c r="G42" s="21"/>
      <c r="H42" s="43">
        <v>0</v>
      </c>
      <c r="I42" s="21"/>
      <c r="J42" s="43">
        <v>0</v>
      </c>
      <c r="M42" s="133"/>
      <c r="O42" s="21"/>
    </row>
    <row r="43" spans="1:15" ht="18.649999999999999" customHeight="1" x14ac:dyDescent="0.3">
      <c r="A43" s="11" t="s">
        <v>196</v>
      </c>
      <c r="B43" s="16">
        <v>13</v>
      </c>
      <c r="C43" s="10"/>
      <c r="D43" s="102">
        <v>-1782678</v>
      </c>
      <c r="E43" s="21"/>
      <c r="F43" s="43">
        <v>-1235747</v>
      </c>
      <c r="G43" s="21"/>
      <c r="H43" s="43">
        <v>-1782678</v>
      </c>
      <c r="I43" s="21"/>
      <c r="J43" s="43">
        <v>-1235747</v>
      </c>
      <c r="M43" s="133"/>
      <c r="O43" s="21"/>
    </row>
    <row r="44" spans="1:15" ht="18.649999999999999" customHeight="1" x14ac:dyDescent="0.3">
      <c r="A44" s="31" t="s">
        <v>216</v>
      </c>
      <c r="B44" s="16"/>
      <c r="C44" s="10"/>
      <c r="D44" s="144">
        <v>1920057</v>
      </c>
      <c r="E44" s="30"/>
      <c r="F44" s="144">
        <v>-4737675</v>
      </c>
      <c r="G44" s="30"/>
      <c r="H44" s="144">
        <v>3791333</v>
      </c>
      <c r="I44" s="30"/>
      <c r="J44" s="144">
        <v>-4476582</v>
      </c>
      <c r="M44" s="133"/>
      <c r="O44" s="21"/>
    </row>
    <row r="45" spans="1:15" ht="12.65" customHeight="1" x14ac:dyDescent="0.3">
      <c r="A45" s="145"/>
      <c r="B45" s="16"/>
      <c r="C45" s="10"/>
      <c r="D45" s="43"/>
      <c r="E45" s="21"/>
      <c r="F45" s="43"/>
      <c r="G45" s="21"/>
      <c r="H45" s="43"/>
      <c r="I45" s="21"/>
      <c r="J45" s="43"/>
      <c r="M45" s="133"/>
      <c r="O45" s="21"/>
    </row>
    <row r="46" spans="1:15" ht="18.649999999999999" customHeight="1" x14ac:dyDescent="0.3">
      <c r="A46" s="31" t="s">
        <v>234</v>
      </c>
      <c r="B46" s="16"/>
      <c r="C46" s="10"/>
      <c r="D46" s="91">
        <v>-2044771</v>
      </c>
      <c r="E46" s="30"/>
      <c r="F46" s="91">
        <v>-6647012</v>
      </c>
      <c r="G46" s="30"/>
      <c r="H46" s="91">
        <v>-570112</v>
      </c>
      <c r="I46" s="30"/>
      <c r="J46" s="91">
        <v>-3681921</v>
      </c>
      <c r="M46" s="133"/>
      <c r="O46" s="21"/>
    </row>
    <row r="47" spans="1:15" ht="18.649999999999999" customHeight="1" x14ac:dyDescent="0.3">
      <c r="A47" s="11" t="s">
        <v>197</v>
      </c>
      <c r="B47" s="16"/>
      <c r="C47" s="10"/>
      <c r="D47" s="43">
        <v>8280651</v>
      </c>
      <c r="E47" s="21"/>
      <c r="F47" s="43">
        <v>14233296</v>
      </c>
      <c r="G47" s="21"/>
      <c r="H47" s="43">
        <v>687840</v>
      </c>
      <c r="I47" s="21"/>
      <c r="J47" s="43">
        <v>3623269</v>
      </c>
      <c r="M47" s="133"/>
      <c r="O47" s="21"/>
    </row>
    <row r="48" spans="1:15" ht="18.649999999999999" customHeight="1" x14ac:dyDescent="0.3">
      <c r="A48" s="11" t="s">
        <v>198</v>
      </c>
      <c r="B48" s="16"/>
      <c r="C48" s="10"/>
      <c r="D48" s="102">
        <v>81769</v>
      </c>
      <c r="E48" s="21"/>
      <c r="F48" s="102">
        <v>120930</v>
      </c>
      <c r="G48" s="21"/>
      <c r="H48" s="102">
        <v>135</v>
      </c>
      <c r="I48" s="21"/>
      <c r="J48" s="102">
        <v>119</v>
      </c>
      <c r="M48" s="133"/>
      <c r="O48" s="21"/>
    </row>
    <row r="49" spans="1:15" ht="18.649999999999999" customHeight="1" thickBot="1" x14ac:dyDescent="0.35">
      <c r="A49" s="31" t="s">
        <v>209</v>
      </c>
      <c r="B49" s="16"/>
      <c r="C49" s="10"/>
      <c r="D49" s="146">
        <v>6317649</v>
      </c>
      <c r="E49" s="30"/>
      <c r="F49" s="146">
        <v>7707214</v>
      </c>
      <c r="G49" s="30"/>
      <c r="H49" s="146">
        <v>117863</v>
      </c>
      <c r="I49" s="30"/>
      <c r="J49" s="146">
        <v>-58533</v>
      </c>
      <c r="M49" s="133"/>
      <c r="O49" s="21"/>
    </row>
    <row r="50" spans="1:15" s="3" customFormat="1" ht="12.65" customHeight="1" thickTop="1" x14ac:dyDescent="0.3">
      <c r="B50" s="53"/>
      <c r="C50" s="2"/>
      <c r="D50" s="147"/>
      <c r="E50" s="148"/>
      <c r="F50" s="147"/>
      <c r="G50" s="148"/>
      <c r="H50" s="147"/>
      <c r="I50" s="148"/>
      <c r="J50" s="147"/>
      <c r="M50" s="133"/>
      <c r="O50" s="21"/>
    </row>
    <row r="51" spans="1:15" ht="18.649999999999999" customHeight="1" x14ac:dyDescent="0.3">
      <c r="A51" s="33" t="s">
        <v>199</v>
      </c>
      <c r="B51" s="16"/>
      <c r="C51" s="10"/>
      <c r="D51" s="16"/>
      <c r="E51" s="16"/>
      <c r="F51" s="16"/>
      <c r="G51" s="16"/>
      <c r="H51" s="16"/>
      <c r="I51" s="16"/>
      <c r="J51" s="16"/>
      <c r="M51" s="133"/>
      <c r="O51" s="21"/>
    </row>
    <row r="52" spans="1:15" ht="18.649999999999999" customHeight="1" x14ac:dyDescent="0.3">
      <c r="A52" s="14" t="s">
        <v>200</v>
      </c>
      <c r="B52" s="16"/>
      <c r="C52" s="10"/>
      <c r="D52" s="16"/>
      <c r="E52" s="16"/>
      <c r="F52" s="16"/>
      <c r="G52" s="16"/>
      <c r="H52" s="16"/>
      <c r="I52" s="16"/>
      <c r="J52" s="16"/>
      <c r="M52" s="133"/>
      <c r="O52" s="21"/>
    </row>
    <row r="53" spans="1:15" ht="18.649999999999999" customHeight="1" x14ac:dyDescent="0.3">
      <c r="A53" s="11" t="s">
        <v>201</v>
      </c>
      <c r="B53" s="16"/>
      <c r="C53" s="10"/>
      <c r="D53" s="43">
        <v>6659461</v>
      </c>
      <c r="E53" s="61"/>
      <c r="F53" s="43">
        <v>8171959</v>
      </c>
      <c r="G53" s="61"/>
      <c r="H53" s="43">
        <v>117863</v>
      </c>
      <c r="I53" s="61"/>
      <c r="J53" s="43">
        <v>26534</v>
      </c>
      <c r="M53" s="133"/>
      <c r="O53" s="21"/>
    </row>
    <row r="54" spans="1:15" ht="18.649999999999999" customHeight="1" x14ac:dyDescent="0.3">
      <c r="A54" s="11" t="s">
        <v>202</v>
      </c>
      <c r="B54" s="16"/>
      <c r="C54" s="10"/>
      <c r="D54" s="102">
        <v>-341812</v>
      </c>
      <c r="E54" s="61"/>
      <c r="F54" s="102">
        <v>-464745</v>
      </c>
      <c r="G54" s="61"/>
      <c r="H54" s="102">
        <v>0</v>
      </c>
      <c r="I54" s="61"/>
      <c r="J54" s="102">
        <v>-85067</v>
      </c>
      <c r="M54" s="133"/>
      <c r="O54" s="21"/>
    </row>
    <row r="55" spans="1:15" ht="18.649999999999999" customHeight="1" thickBot="1" x14ac:dyDescent="0.35">
      <c r="A55" s="31" t="s">
        <v>203</v>
      </c>
      <c r="B55" s="16"/>
      <c r="C55" s="10"/>
      <c r="D55" s="149">
        <v>6317649</v>
      </c>
      <c r="E55" s="61"/>
      <c r="F55" s="149">
        <v>7707214</v>
      </c>
      <c r="G55" s="61"/>
      <c r="H55" s="149">
        <v>117863</v>
      </c>
      <c r="I55" s="61"/>
      <c r="J55" s="149">
        <v>-58533</v>
      </c>
      <c r="M55" s="133"/>
      <c r="O55" s="21"/>
    </row>
    <row r="56" spans="1:15" ht="18.649999999999999" customHeight="1" thickTop="1" x14ac:dyDescent="0.3">
      <c r="A56" s="14"/>
      <c r="B56" s="16"/>
      <c r="C56" s="10"/>
      <c r="D56" s="61"/>
      <c r="E56" s="61"/>
      <c r="F56" s="61"/>
      <c r="G56" s="61"/>
      <c r="H56" s="61"/>
      <c r="I56" s="61"/>
      <c r="J56" s="61"/>
      <c r="M56" s="133"/>
      <c r="O56" s="21"/>
    </row>
    <row r="57" spans="1:15" ht="18.649999999999999" customHeight="1" x14ac:dyDescent="0.3">
      <c r="A57" s="33" t="s">
        <v>204</v>
      </c>
      <c r="B57" s="16"/>
      <c r="C57" s="10"/>
      <c r="D57" s="43"/>
      <c r="E57" s="21"/>
      <c r="F57" s="43"/>
      <c r="G57" s="21"/>
      <c r="H57" s="43"/>
      <c r="I57" s="21"/>
      <c r="J57" s="43"/>
      <c r="M57" s="133"/>
      <c r="O57" s="21"/>
    </row>
    <row r="58" spans="1:15" ht="18.649999999999999" customHeight="1" x14ac:dyDescent="0.3">
      <c r="A58" s="11" t="s">
        <v>205</v>
      </c>
      <c r="B58" s="16"/>
      <c r="C58" s="10"/>
      <c r="D58" s="43"/>
      <c r="E58" s="21"/>
      <c r="F58" s="43"/>
      <c r="G58" s="21"/>
      <c r="H58" s="43"/>
      <c r="I58" s="21"/>
      <c r="J58" s="43"/>
      <c r="M58" s="133"/>
      <c r="O58" s="21"/>
    </row>
    <row r="59" spans="1:15" ht="18.649999999999999" customHeight="1" x14ac:dyDescent="0.3">
      <c r="A59" s="11" t="s">
        <v>175</v>
      </c>
      <c r="B59" s="16"/>
      <c r="C59" s="10"/>
      <c r="D59" s="43">
        <v>266160</v>
      </c>
      <c r="E59" s="21"/>
      <c r="F59" s="43">
        <v>231097</v>
      </c>
      <c r="G59" s="21"/>
      <c r="H59" s="43">
        <v>30162</v>
      </c>
      <c r="I59" s="21"/>
      <c r="J59" s="43">
        <v>25322</v>
      </c>
      <c r="M59" s="133"/>
      <c r="O59" s="21"/>
    </row>
    <row r="60" spans="1:15" ht="18.649999999999999" customHeight="1" x14ac:dyDescent="0.3">
      <c r="A60" s="11" t="s">
        <v>206</v>
      </c>
      <c r="B60" s="16"/>
      <c r="C60" s="10"/>
      <c r="D60" s="43">
        <v>82224</v>
      </c>
      <c r="E60" s="21"/>
      <c r="F60" s="43">
        <v>170687</v>
      </c>
      <c r="G60" s="21"/>
      <c r="H60" s="43">
        <v>7494</v>
      </c>
      <c r="I60" s="21"/>
      <c r="J60" s="43">
        <v>159</v>
      </c>
      <c r="M60" s="133"/>
      <c r="O60" s="21"/>
    </row>
    <row r="61" spans="1:15" ht="18.649999999999999" customHeight="1" x14ac:dyDescent="0.3">
      <c r="A61" s="11" t="s">
        <v>240</v>
      </c>
      <c r="B61" s="16"/>
      <c r="C61" s="10"/>
      <c r="D61" s="43"/>
      <c r="E61" s="21"/>
      <c r="M61" s="133"/>
      <c r="O61" s="21"/>
    </row>
    <row r="62" spans="1:15" ht="18.649999999999999" customHeight="1" x14ac:dyDescent="0.3">
      <c r="A62" s="11" t="s">
        <v>207</v>
      </c>
      <c r="B62" s="16"/>
      <c r="C62" s="10"/>
      <c r="D62" s="43">
        <v>0</v>
      </c>
      <c r="E62" s="21"/>
      <c r="F62" s="43">
        <v>0</v>
      </c>
      <c r="G62" s="21"/>
      <c r="H62" s="43">
        <v>0</v>
      </c>
      <c r="I62" s="21"/>
      <c r="J62" s="43">
        <v>98526</v>
      </c>
      <c r="M62" s="133"/>
      <c r="O62" s="21"/>
    </row>
    <row r="63" spans="1:15" ht="18.649999999999999" customHeight="1" x14ac:dyDescent="0.3">
      <c r="A63" s="11" t="s">
        <v>242</v>
      </c>
      <c r="B63" s="16"/>
      <c r="C63" s="10"/>
      <c r="D63" s="43"/>
      <c r="E63" s="21"/>
      <c r="F63" s="43"/>
      <c r="G63" s="21"/>
      <c r="H63" s="43"/>
      <c r="I63" s="21"/>
      <c r="J63" s="43"/>
      <c r="M63" s="133"/>
      <c r="O63" s="21"/>
    </row>
    <row r="64" spans="1:15" ht="18.649999999999999" customHeight="1" x14ac:dyDescent="0.3">
      <c r="A64" s="11" t="s">
        <v>208</v>
      </c>
      <c r="B64" s="16">
        <v>10</v>
      </c>
      <c r="C64" s="10"/>
      <c r="D64" s="43">
        <v>0</v>
      </c>
      <c r="E64" s="21"/>
      <c r="F64" s="43">
        <v>0</v>
      </c>
      <c r="G64" s="21"/>
      <c r="H64" s="43">
        <v>1981532</v>
      </c>
      <c r="I64" s="21"/>
      <c r="J64" s="43">
        <v>15722043</v>
      </c>
      <c r="M64" s="133"/>
      <c r="O64" s="21"/>
    </row>
    <row r="65" spans="1:10" ht="20.25" customHeight="1" x14ac:dyDescent="0.3">
      <c r="A65" s="150"/>
      <c r="B65" s="16"/>
      <c r="C65" s="16"/>
      <c r="D65" s="151"/>
      <c r="E65" s="151"/>
      <c r="F65" s="151"/>
      <c r="G65" s="151"/>
      <c r="H65" s="151"/>
      <c r="I65" s="151"/>
      <c r="J65" s="151"/>
    </row>
    <row r="66" spans="1:10" ht="20.25" customHeight="1" x14ac:dyDescent="0.3">
      <c r="B66" s="81"/>
      <c r="C66" s="11"/>
      <c r="D66" s="132"/>
      <c r="E66" s="133"/>
      <c r="F66" s="133"/>
      <c r="G66" s="133"/>
      <c r="H66" s="133"/>
      <c r="I66" s="133"/>
      <c r="J66" s="133"/>
    </row>
    <row r="67" spans="1:10" ht="20.25" customHeight="1" x14ac:dyDescent="0.3">
      <c r="B67" s="81"/>
      <c r="C67" s="11"/>
      <c r="D67" s="132"/>
      <c r="E67" s="133"/>
      <c r="F67" s="133"/>
      <c r="G67" s="133"/>
      <c r="H67" s="133"/>
      <c r="I67" s="133"/>
      <c r="J67" s="133"/>
    </row>
    <row r="68" spans="1:10" ht="20.25" customHeight="1" x14ac:dyDescent="0.3">
      <c r="B68" s="81"/>
      <c r="C68" s="11"/>
      <c r="D68" s="132"/>
      <c r="E68" s="133"/>
      <c r="F68" s="133"/>
      <c r="G68" s="133"/>
      <c r="H68" s="133"/>
      <c r="I68" s="133"/>
      <c r="J68" s="133"/>
    </row>
    <row r="69" spans="1:10" ht="20.25" customHeight="1" x14ac:dyDescent="0.3">
      <c r="B69" s="81"/>
      <c r="C69" s="11"/>
      <c r="D69" s="132"/>
      <c r="E69" s="133"/>
      <c r="F69" s="133"/>
      <c r="G69" s="133"/>
      <c r="H69" s="133"/>
      <c r="I69" s="133"/>
      <c r="J69" s="133"/>
    </row>
    <row r="70" spans="1:10" ht="20.25" customHeight="1" x14ac:dyDescent="0.3">
      <c r="B70" s="81"/>
      <c r="C70" s="11"/>
      <c r="D70" s="132"/>
      <c r="E70" s="133"/>
      <c r="F70" s="133"/>
      <c r="G70" s="133"/>
      <c r="H70" s="133"/>
      <c r="I70" s="133"/>
      <c r="J70" s="133"/>
    </row>
    <row r="71" spans="1:10" ht="20.25" customHeight="1" x14ac:dyDescent="0.3">
      <c r="B71" s="81"/>
      <c r="C71" s="11"/>
      <c r="D71" s="132"/>
      <c r="E71" s="133"/>
      <c r="F71" s="133"/>
      <c r="G71" s="133"/>
      <c r="H71" s="133"/>
      <c r="I71" s="133"/>
      <c r="J71" s="133"/>
    </row>
    <row r="72" spans="1:10" ht="20.25" customHeight="1" x14ac:dyDescent="0.3">
      <c r="B72" s="81"/>
      <c r="C72" s="11"/>
      <c r="D72" s="132"/>
      <c r="E72" s="133"/>
      <c r="F72" s="133"/>
      <c r="G72" s="133"/>
      <c r="H72" s="133"/>
      <c r="I72" s="133"/>
      <c r="J72" s="133"/>
    </row>
    <row r="73" spans="1:10" ht="20.25" customHeight="1" x14ac:dyDescent="0.3">
      <c r="B73" s="81"/>
      <c r="C73" s="11"/>
      <c r="D73" s="132"/>
      <c r="E73" s="133"/>
      <c r="F73" s="133"/>
      <c r="G73" s="133"/>
      <c r="H73" s="133"/>
      <c r="I73" s="133"/>
      <c r="J73" s="133"/>
    </row>
    <row r="74" spans="1:10" ht="20.25" customHeight="1" x14ac:dyDescent="0.3">
      <c r="B74" s="81"/>
      <c r="C74" s="11"/>
      <c r="D74" s="132"/>
      <c r="E74" s="133"/>
      <c r="F74" s="133"/>
      <c r="G74" s="133"/>
      <c r="H74" s="133"/>
      <c r="I74" s="133"/>
      <c r="J74" s="133"/>
    </row>
    <row r="75" spans="1:10" ht="20.25" customHeight="1" x14ac:dyDescent="0.3">
      <c r="B75" s="81"/>
      <c r="C75" s="11"/>
      <c r="D75" s="132"/>
      <c r="E75" s="133"/>
      <c r="F75" s="133"/>
      <c r="G75" s="133"/>
      <c r="H75" s="133"/>
      <c r="I75" s="133"/>
      <c r="J75" s="133"/>
    </row>
    <row r="76" spans="1:10" ht="20.25" customHeight="1" x14ac:dyDescent="0.3">
      <c r="B76" s="81"/>
      <c r="C76" s="11"/>
      <c r="D76" s="132"/>
      <c r="E76" s="133"/>
      <c r="F76" s="133"/>
      <c r="G76" s="133"/>
      <c r="H76" s="133"/>
      <c r="I76" s="133"/>
      <c r="J76" s="133"/>
    </row>
    <row r="77" spans="1:10" ht="20.25" customHeight="1" x14ac:dyDescent="0.3">
      <c r="B77" s="81"/>
      <c r="C77" s="11"/>
      <c r="D77" s="132"/>
      <c r="E77" s="133"/>
      <c r="F77" s="133"/>
      <c r="G77" s="133"/>
      <c r="H77" s="133"/>
      <c r="I77" s="133"/>
      <c r="J77" s="133"/>
    </row>
    <row r="78" spans="1:10" ht="20.25" customHeight="1" x14ac:dyDescent="0.3">
      <c r="B78" s="81"/>
      <c r="C78" s="11"/>
      <c r="D78" s="132"/>
      <c r="E78" s="133"/>
      <c r="F78" s="133"/>
      <c r="G78" s="133"/>
      <c r="H78" s="133"/>
      <c r="I78" s="133"/>
      <c r="J78" s="133"/>
    </row>
    <row r="79" spans="1:10" ht="20.25" customHeight="1" x14ac:dyDescent="0.3">
      <c r="B79" s="81"/>
      <c r="C79" s="11"/>
      <c r="D79" s="132"/>
      <c r="E79" s="133"/>
      <c r="F79" s="133"/>
      <c r="G79" s="133"/>
      <c r="H79" s="133"/>
      <c r="I79" s="133"/>
      <c r="J79" s="133"/>
    </row>
    <row r="80" spans="1:10" ht="20.25" customHeight="1" x14ac:dyDescent="0.3">
      <c r="B80" s="81"/>
      <c r="C80" s="11"/>
      <c r="D80" s="132"/>
      <c r="E80" s="133"/>
      <c r="F80" s="133"/>
      <c r="G80" s="133"/>
      <c r="H80" s="133"/>
      <c r="I80" s="133"/>
      <c r="J80" s="133"/>
    </row>
    <row r="81" spans="2:10" ht="20.25" customHeight="1" x14ac:dyDescent="0.3">
      <c r="B81" s="81"/>
      <c r="C81" s="11"/>
      <c r="D81" s="132"/>
      <c r="E81" s="133"/>
      <c r="F81" s="133"/>
      <c r="G81" s="133"/>
      <c r="H81" s="133"/>
      <c r="I81" s="133"/>
      <c r="J81" s="133"/>
    </row>
    <row r="82" spans="2:10" ht="20.25" customHeight="1" x14ac:dyDescent="0.3">
      <c r="B82" s="81"/>
      <c r="C82" s="11"/>
      <c r="D82" s="132"/>
      <c r="E82" s="133"/>
      <c r="F82" s="133"/>
      <c r="G82" s="133"/>
      <c r="H82" s="133"/>
      <c r="I82" s="133"/>
      <c r="J82" s="133"/>
    </row>
    <row r="83" spans="2:10" ht="20.25" customHeight="1" x14ac:dyDescent="0.3">
      <c r="B83" s="81"/>
      <c r="C83" s="11"/>
      <c r="D83" s="132"/>
      <c r="E83" s="133"/>
      <c r="F83" s="133"/>
      <c r="G83" s="133"/>
      <c r="H83" s="133"/>
      <c r="I83" s="133"/>
      <c r="J83" s="133"/>
    </row>
    <row r="84" spans="2:10" ht="20.25" customHeight="1" x14ac:dyDescent="0.3">
      <c r="B84" s="81"/>
      <c r="C84" s="11"/>
      <c r="D84" s="132"/>
      <c r="E84" s="133"/>
      <c r="F84" s="133"/>
      <c r="G84" s="133"/>
      <c r="H84" s="133"/>
      <c r="I84" s="133"/>
      <c r="J84" s="133"/>
    </row>
    <row r="85" spans="2:10" ht="20.25" customHeight="1" x14ac:dyDescent="0.3">
      <c r="B85" s="81"/>
      <c r="C85" s="11"/>
      <c r="D85" s="132"/>
      <c r="E85" s="133"/>
      <c r="F85" s="133"/>
      <c r="G85" s="133"/>
      <c r="H85" s="133"/>
      <c r="I85" s="133"/>
      <c r="J85" s="133"/>
    </row>
    <row r="86" spans="2:10" ht="20.25" customHeight="1" x14ac:dyDescent="0.3">
      <c r="B86" s="81"/>
      <c r="C86" s="11"/>
      <c r="D86" s="132"/>
      <c r="E86" s="133"/>
      <c r="F86" s="133"/>
      <c r="G86" s="133"/>
      <c r="H86" s="133"/>
      <c r="I86" s="133"/>
      <c r="J86" s="133"/>
    </row>
    <row r="87" spans="2:10" ht="20.25" customHeight="1" x14ac:dyDescent="0.3">
      <c r="B87" s="81"/>
      <c r="C87" s="11"/>
      <c r="D87" s="132"/>
      <c r="E87" s="133"/>
      <c r="F87" s="133"/>
      <c r="G87" s="133"/>
      <c r="H87" s="133"/>
      <c r="I87" s="133"/>
      <c r="J87" s="133"/>
    </row>
    <row r="88" spans="2:10" ht="20.25" customHeight="1" x14ac:dyDescent="0.3">
      <c r="B88" s="81"/>
      <c r="C88" s="11"/>
      <c r="D88" s="132"/>
      <c r="E88" s="133"/>
      <c r="F88" s="133"/>
      <c r="G88" s="133"/>
      <c r="H88" s="133"/>
      <c r="I88" s="133"/>
      <c r="J88" s="133"/>
    </row>
    <row r="89" spans="2:10" ht="20.25" customHeight="1" x14ac:dyDescent="0.3">
      <c r="B89" s="81"/>
      <c r="C89" s="11"/>
      <c r="D89" s="132"/>
      <c r="E89" s="133"/>
      <c r="F89" s="133"/>
      <c r="G89" s="133"/>
      <c r="H89" s="133"/>
      <c r="I89" s="133"/>
      <c r="J89" s="133"/>
    </row>
    <row r="90" spans="2:10" ht="20.25" customHeight="1" x14ac:dyDescent="0.3">
      <c r="B90" s="81"/>
      <c r="C90" s="11"/>
      <c r="D90" s="132"/>
      <c r="E90" s="133"/>
      <c r="F90" s="133"/>
      <c r="G90" s="133"/>
      <c r="H90" s="133"/>
      <c r="I90" s="133"/>
      <c r="J90" s="133"/>
    </row>
    <row r="91" spans="2:10" ht="20.25" customHeight="1" x14ac:dyDescent="0.3">
      <c r="B91" s="81"/>
      <c r="C91" s="11"/>
      <c r="D91" s="132"/>
      <c r="E91" s="133"/>
      <c r="F91" s="133"/>
      <c r="G91" s="133"/>
      <c r="H91" s="133"/>
      <c r="I91" s="133"/>
      <c r="J91" s="133"/>
    </row>
    <row r="92" spans="2:10" ht="20.25" customHeight="1" x14ac:dyDescent="0.3">
      <c r="B92" s="81"/>
      <c r="C92" s="11"/>
      <c r="D92" s="132"/>
      <c r="E92" s="133"/>
      <c r="F92" s="133"/>
      <c r="G92" s="133"/>
      <c r="H92" s="133"/>
      <c r="I92" s="133"/>
      <c r="J92" s="133"/>
    </row>
    <row r="93" spans="2:10" ht="20.25" customHeight="1" x14ac:dyDescent="0.3">
      <c r="B93" s="81"/>
      <c r="C93" s="11"/>
      <c r="D93" s="132"/>
      <c r="E93" s="133"/>
      <c r="F93" s="133"/>
      <c r="G93" s="133"/>
      <c r="H93" s="133"/>
      <c r="I93" s="133"/>
      <c r="J93" s="133"/>
    </row>
    <row r="94" spans="2:10" ht="20.25" customHeight="1" x14ac:dyDescent="0.3">
      <c r="B94" s="81"/>
      <c r="C94" s="11"/>
      <c r="D94" s="132"/>
      <c r="E94" s="133"/>
      <c r="F94" s="133"/>
      <c r="G94" s="133"/>
      <c r="H94" s="133"/>
      <c r="I94" s="133"/>
      <c r="J94" s="133"/>
    </row>
    <row r="95" spans="2:10" ht="20.25" customHeight="1" x14ac:dyDescent="0.3">
      <c r="B95" s="81"/>
      <c r="C95" s="11"/>
      <c r="D95" s="132"/>
      <c r="E95" s="133"/>
      <c r="F95" s="133"/>
      <c r="G95" s="133"/>
      <c r="H95" s="133"/>
      <c r="I95" s="133"/>
      <c r="J95" s="133"/>
    </row>
    <row r="96" spans="2:10" ht="20.25" customHeight="1" x14ac:dyDescent="0.3">
      <c r="B96" s="81"/>
      <c r="C96" s="11"/>
      <c r="D96" s="132"/>
      <c r="E96" s="133"/>
      <c r="F96" s="133"/>
      <c r="G96" s="133"/>
      <c r="H96" s="133"/>
      <c r="I96" s="133"/>
      <c r="J96" s="133"/>
    </row>
    <row r="97" spans="2:10" ht="20.25" customHeight="1" x14ac:dyDescent="0.3">
      <c r="B97" s="81"/>
      <c r="C97" s="11"/>
      <c r="D97" s="132"/>
      <c r="E97" s="133"/>
      <c r="F97" s="133"/>
      <c r="G97" s="133"/>
      <c r="H97" s="133"/>
      <c r="I97" s="133"/>
      <c r="J97" s="133"/>
    </row>
    <row r="98" spans="2:10" ht="20.25" customHeight="1" x14ac:dyDescent="0.3">
      <c r="B98" s="81"/>
      <c r="C98" s="11"/>
      <c r="D98" s="132"/>
      <c r="E98" s="133"/>
      <c r="F98" s="133"/>
      <c r="G98" s="133"/>
      <c r="H98" s="133"/>
      <c r="I98" s="133"/>
      <c r="J98" s="133"/>
    </row>
    <row r="99" spans="2:10" ht="20.25" customHeight="1" x14ac:dyDescent="0.3">
      <c r="B99" s="81"/>
      <c r="C99" s="11"/>
      <c r="D99" s="132"/>
      <c r="E99" s="133"/>
      <c r="F99" s="133"/>
      <c r="G99" s="133"/>
      <c r="H99" s="133"/>
      <c r="I99" s="133"/>
      <c r="J99" s="133"/>
    </row>
    <row r="100" spans="2:10" ht="20.25" customHeight="1" x14ac:dyDescent="0.3">
      <c r="B100" s="81"/>
      <c r="C100" s="11"/>
      <c r="D100" s="132"/>
      <c r="E100" s="133"/>
      <c r="F100" s="133"/>
      <c r="G100" s="133"/>
      <c r="H100" s="133"/>
      <c r="I100" s="133"/>
      <c r="J100" s="133"/>
    </row>
    <row r="101" spans="2:10" ht="20.25" customHeight="1" x14ac:dyDescent="0.3">
      <c r="B101" s="81"/>
      <c r="C101" s="11"/>
      <c r="D101" s="132"/>
      <c r="E101" s="133"/>
      <c r="F101" s="133"/>
      <c r="G101" s="133"/>
      <c r="H101" s="133"/>
      <c r="I101" s="133"/>
      <c r="J101" s="133"/>
    </row>
    <row r="102" spans="2:10" ht="20.25" customHeight="1" x14ac:dyDescent="0.3">
      <c r="B102" s="81"/>
      <c r="C102" s="11"/>
      <c r="D102" s="132"/>
      <c r="E102" s="133"/>
      <c r="F102" s="133"/>
      <c r="G102" s="133"/>
      <c r="H102" s="133"/>
      <c r="I102" s="133"/>
      <c r="J102" s="133"/>
    </row>
    <row r="103" spans="2:10" ht="20.25" customHeight="1" x14ac:dyDescent="0.3">
      <c r="D103" s="147"/>
      <c r="E103" s="148"/>
      <c r="F103" s="148"/>
      <c r="G103" s="148"/>
      <c r="H103" s="148"/>
      <c r="I103" s="148"/>
      <c r="J103" s="148"/>
    </row>
    <row r="104" spans="2:10" ht="20.25" customHeight="1" x14ac:dyDescent="0.3">
      <c r="D104" s="147"/>
      <c r="E104" s="148"/>
      <c r="F104" s="148"/>
      <c r="G104" s="148"/>
      <c r="H104" s="148"/>
      <c r="I104" s="148"/>
      <c r="J104" s="148"/>
    </row>
    <row r="105" spans="2:10" ht="20.25" customHeight="1" x14ac:dyDescent="0.3">
      <c r="D105" s="147"/>
      <c r="E105" s="148"/>
      <c r="F105" s="148"/>
      <c r="G105" s="148"/>
      <c r="H105" s="148"/>
      <c r="I105" s="148"/>
      <c r="J105" s="148"/>
    </row>
    <row r="106" spans="2:10" ht="20.25" customHeight="1" x14ac:dyDescent="0.3">
      <c r="D106" s="147"/>
      <c r="E106" s="148"/>
      <c r="F106" s="148"/>
      <c r="G106" s="148"/>
      <c r="H106" s="148"/>
      <c r="I106" s="148"/>
      <c r="J106" s="148"/>
    </row>
    <row r="107" spans="2:10" ht="20.25" customHeight="1" x14ac:dyDescent="0.3">
      <c r="D107" s="147"/>
      <c r="E107" s="148"/>
      <c r="F107" s="148"/>
      <c r="G107" s="148"/>
      <c r="H107" s="148"/>
      <c r="I107" s="148"/>
      <c r="J107" s="148"/>
    </row>
    <row r="108" spans="2:10" ht="20.25" customHeight="1" x14ac:dyDescent="0.3">
      <c r="D108" s="147"/>
      <c r="E108" s="148"/>
      <c r="F108" s="148"/>
      <c r="G108" s="148"/>
      <c r="H108" s="148"/>
      <c r="I108" s="148"/>
      <c r="J108" s="148"/>
    </row>
    <row r="109" spans="2:10" ht="20.25" customHeight="1" x14ac:dyDescent="0.3">
      <c r="D109" s="147"/>
      <c r="E109" s="148"/>
      <c r="F109" s="148"/>
      <c r="G109" s="148"/>
      <c r="H109" s="148"/>
      <c r="I109" s="148"/>
      <c r="J109" s="148"/>
    </row>
    <row r="110" spans="2:10" ht="20.25" customHeight="1" x14ac:dyDescent="0.3">
      <c r="D110" s="147"/>
      <c r="E110" s="148"/>
      <c r="F110" s="148"/>
      <c r="G110" s="148"/>
      <c r="H110" s="148"/>
      <c r="I110" s="148"/>
      <c r="J110" s="148"/>
    </row>
    <row r="111" spans="2:10" ht="20.25" customHeight="1" x14ac:dyDescent="0.3">
      <c r="D111" s="147"/>
      <c r="E111" s="148"/>
      <c r="F111" s="148"/>
      <c r="G111" s="148"/>
      <c r="H111" s="148"/>
      <c r="I111" s="148"/>
      <c r="J111" s="148"/>
    </row>
    <row r="112" spans="2:10" ht="20.25" customHeight="1" x14ac:dyDescent="0.3">
      <c r="D112" s="147"/>
      <c r="E112" s="148"/>
      <c r="F112" s="148"/>
      <c r="G112" s="148"/>
      <c r="H112" s="148"/>
      <c r="I112" s="148"/>
      <c r="J112" s="148"/>
    </row>
    <row r="113" spans="4:10" ht="20.25" customHeight="1" x14ac:dyDescent="0.3">
      <c r="D113" s="147"/>
      <c r="E113" s="148"/>
      <c r="F113" s="148"/>
      <c r="G113" s="148"/>
      <c r="H113" s="148"/>
      <c r="I113" s="148"/>
      <c r="J113" s="148"/>
    </row>
    <row r="114" spans="4:10" ht="20.25" customHeight="1" x14ac:dyDescent="0.3">
      <c r="D114" s="147"/>
      <c r="E114" s="148"/>
      <c r="F114" s="148"/>
      <c r="G114" s="148"/>
      <c r="H114" s="148"/>
      <c r="I114" s="148"/>
      <c r="J114" s="148"/>
    </row>
    <row r="115" spans="4:10" ht="20.25" customHeight="1" x14ac:dyDescent="0.3">
      <c r="D115" s="147"/>
      <c r="E115" s="148"/>
      <c r="F115" s="148"/>
      <c r="G115" s="148"/>
      <c r="H115" s="148"/>
      <c r="I115" s="148"/>
      <c r="J115" s="148"/>
    </row>
    <row r="116" spans="4:10" ht="20.25" customHeight="1" x14ac:dyDescent="0.3">
      <c r="D116" s="147"/>
      <c r="E116" s="148"/>
      <c r="F116" s="148"/>
      <c r="G116" s="148"/>
      <c r="H116" s="148"/>
      <c r="I116" s="148"/>
      <c r="J116" s="148"/>
    </row>
    <row r="117" spans="4:10" ht="20.25" customHeight="1" x14ac:dyDescent="0.3">
      <c r="D117" s="147"/>
      <c r="E117" s="148"/>
      <c r="F117" s="148"/>
      <c r="G117" s="148"/>
      <c r="H117" s="148"/>
      <c r="I117" s="148"/>
      <c r="J117" s="148"/>
    </row>
    <row r="118" spans="4:10" ht="20.25" customHeight="1" x14ac:dyDescent="0.3">
      <c r="D118" s="147"/>
      <c r="E118" s="148"/>
      <c r="F118" s="148"/>
      <c r="G118" s="148"/>
      <c r="H118" s="148"/>
      <c r="I118" s="148"/>
      <c r="J118" s="148"/>
    </row>
    <row r="119" spans="4:10" ht="20.25" customHeight="1" x14ac:dyDescent="0.3">
      <c r="D119" s="147"/>
      <c r="E119" s="148"/>
      <c r="F119" s="148"/>
      <c r="G119" s="148"/>
      <c r="H119" s="148"/>
      <c r="I119" s="148"/>
      <c r="J119" s="148"/>
    </row>
    <row r="120" spans="4:10" ht="20.25" customHeight="1" x14ac:dyDescent="0.3">
      <c r="D120" s="147"/>
      <c r="E120" s="148"/>
      <c r="F120" s="148"/>
      <c r="G120" s="148"/>
      <c r="H120" s="148"/>
      <c r="I120" s="148"/>
      <c r="J120" s="148"/>
    </row>
    <row r="121" spans="4:10" ht="20.25" customHeight="1" x14ac:dyDescent="0.3">
      <c r="D121" s="147"/>
      <c r="E121" s="148"/>
      <c r="F121" s="148"/>
      <c r="G121" s="148"/>
      <c r="H121" s="148"/>
      <c r="I121" s="148"/>
      <c r="J121" s="148"/>
    </row>
    <row r="122" spans="4:10" ht="20.25" customHeight="1" x14ac:dyDescent="0.3">
      <c r="D122" s="147"/>
      <c r="E122" s="148"/>
      <c r="F122" s="148"/>
      <c r="G122" s="148"/>
      <c r="H122" s="148"/>
      <c r="I122" s="148"/>
      <c r="J122" s="148"/>
    </row>
    <row r="123" spans="4:10" ht="20.25" customHeight="1" x14ac:dyDescent="0.3">
      <c r="D123" s="147"/>
      <c r="E123" s="148"/>
      <c r="F123" s="148"/>
      <c r="G123" s="148"/>
      <c r="H123" s="148"/>
      <c r="I123" s="148"/>
      <c r="J123" s="148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25" header="0.5" footer="0.5"/>
  <pageSetup paperSize="9" scale="63" firstPageNumber="9" fitToHeight="0" orientation="portrait" useFirstPageNumber="1" r:id="rId1"/>
  <headerFooter>
    <oddFooter>&amp;L   
The accompanying condensed notes are an integral part of these interim financial statements.
&amp;C&amp;"Angsana New,Italic"&amp;14
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 3M</vt:lpstr>
      <vt:lpstr>SH-Conso</vt:lpstr>
      <vt:lpstr>SH-Separate</vt:lpstr>
      <vt:lpstr>CF</vt:lpstr>
      <vt:lpstr>BS!Print_Area</vt:lpstr>
      <vt:lpstr>CF!Print_Area</vt:lpstr>
      <vt:lpstr>'PL 3M'!Print_Area</vt:lpstr>
      <vt:lpstr>'SH-Conso'!Print_Area</vt:lpstr>
      <vt:lpstr>'SH-Separate'!Print_Area</vt:lpstr>
      <vt:lpstr>CF!Print_Titles</vt:lpstr>
      <vt:lpstr>'SH-Conso'!Print_Titles</vt:lpstr>
      <vt:lpstr>'SH-Separate'!Print_Titles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Sopittha, Itsarangkoon Na Ayutthaya</dc:creator>
  <cp:lastModifiedBy>Nuttaporn, Tammakitsirichok</cp:lastModifiedBy>
  <cp:lastPrinted>2025-05-06T11:03:22Z</cp:lastPrinted>
  <dcterms:created xsi:type="dcterms:W3CDTF">2025-03-27T10:24:32Z</dcterms:created>
  <dcterms:modified xsi:type="dcterms:W3CDTF">2025-05-09T02:29:11Z</dcterms:modified>
</cp:coreProperties>
</file>