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8\LPN_2568\LPN_Mar'68\"/>
    </mc:Choice>
  </mc:AlternateContent>
  <xr:revisionPtr revIDLastSave="0" documentId="13_ncr:1_{82F08FC2-A35E-47E7-B8D7-1DD445A4A5DE}" xr6:coauthVersionLast="47" xr6:coauthVersionMax="47" xr10:uidLastSave="{00000000-0000-0000-0000-000000000000}"/>
  <bookViews>
    <workbookView xWindow="-120" yWindow="-120" windowWidth="29040" windowHeight="15720" tabRatio="787" activeTab="4" xr2:uid="{00000000-000D-0000-FFFF-FFFF00000000}"/>
  </bookViews>
  <sheets>
    <sheet name="งบ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localSheetId="3">'งบเปลี่ยนแปลง-เฉพาะ'!$A$1:$Q$12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4">งบกระแสเงินสด!$A$1:$L$83</definedName>
    <definedName name="_xlnm.Print_Area" localSheetId="1">งบกำไรขาดทุนเบ็ดเสร็จ!$A$1:$O$45</definedName>
    <definedName name="_xlnm.Print_Area" localSheetId="0">งบฐานะการเงิน!$A$1:$M$111</definedName>
    <definedName name="_xlnm.Print_Area" localSheetId="3">'งบเปลี่ยนแปลง-เฉพาะ'!$A$1:$Q$29</definedName>
    <definedName name="_xlnm.Print_Area" localSheetId="2">'งบเปลี่ยนแปลง-รวม'!$A$1:$Y$32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7" l="1"/>
  <c r="M42" i="10"/>
  <c r="I42" i="10"/>
  <c r="R22" i="6" l="1"/>
  <c r="R14" i="6"/>
  <c r="E71" i="11"/>
  <c r="I71" i="11" l="1"/>
  <c r="I36" i="11" l="1"/>
  <c r="I29" i="11" l="1"/>
  <c r="I11" i="10"/>
  <c r="F30" i="5"/>
  <c r="J30" i="5"/>
  <c r="J16" i="5"/>
  <c r="E29" i="11" l="1"/>
  <c r="K29" i="11"/>
  <c r="G29" i="11"/>
  <c r="R26" i="6" l="1"/>
  <c r="R28" i="6" s="1"/>
  <c r="H102" i="5" l="1"/>
  <c r="J58" i="5" l="1"/>
  <c r="J100" i="5" l="1"/>
  <c r="F100" i="5"/>
  <c r="L22" i="7" l="1"/>
  <c r="P24" i="6"/>
  <c r="R24" i="6" s="1"/>
  <c r="R29" i="6" s="1"/>
  <c r="F101" i="5" s="1"/>
  <c r="I39" i="10"/>
  <c r="I38" i="10"/>
  <c r="V25" i="6"/>
  <c r="T24" i="6" l="1"/>
  <c r="V26" i="6"/>
  <c r="E73" i="11"/>
  <c r="I73" i="11"/>
  <c r="H26" i="7" l="1"/>
  <c r="N22" i="7"/>
  <c r="P22" i="7"/>
  <c r="H18" i="7"/>
  <c r="H17" i="7"/>
  <c r="L25" i="7"/>
  <c r="L26" i="7" s="1"/>
  <c r="L17" i="7"/>
  <c r="L18" i="7" s="1"/>
  <c r="H28" i="6"/>
  <c r="H29" i="6" s="1"/>
  <c r="N28" i="6"/>
  <c r="N29" i="6" s="1"/>
  <c r="P26" i="6"/>
  <c r="N19" i="6"/>
  <c r="N20" i="6" s="1"/>
  <c r="P17" i="6"/>
  <c r="P19" i="6" s="1"/>
  <c r="P20" i="6" s="1"/>
  <c r="P28" i="6" l="1"/>
  <c r="P29" i="6" s="1"/>
  <c r="T26" i="6"/>
  <c r="A3" i="11"/>
  <c r="G6" i="11"/>
  <c r="E6" i="11"/>
  <c r="A3" i="6"/>
  <c r="X24" i="6"/>
  <c r="T15" i="6"/>
  <c r="T14" i="6"/>
  <c r="X14" i="6" s="1"/>
  <c r="I36" i="10" l="1"/>
  <c r="F16" i="5" l="1"/>
  <c r="E57" i="11"/>
  <c r="P16" i="7" l="1"/>
  <c r="D25" i="7"/>
  <c r="D26" i="7" s="1"/>
  <c r="D17" i="7"/>
  <c r="T23" i="6"/>
  <c r="X23" i="6" s="1"/>
  <c r="D28" i="6" l="1"/>
  <c r="D29" i="6" s="1"/>
  <c r="T16" i="6" l="1"/>
  <c r="D19" i="6"/>
  <c r="D20" i="6" s="1"/>
  <c r="X26" i="6" l="1"/>
  <c r="V17" i="6"/>
  <c r="P14" i="7" l="1"/>
  <c r="K11" i="11" l="1"/>
  <c r="I11" i="11"/>
  <c r="G11" i="11"/>
  <c r="K10" i="11"/>
  <c r="I10" i="11"/>
  <c r="G10" i="11"/>
  <c r="E10" i="11"/>
  <c r="O23" i="10"/>
  <c r="M23" i="10"/>
  <c r="K23" i="10"/>
  <c r="I23" i="10"/>
  <c r="O16" i="10"/>
  <c r="M16" i="10"/>
  <c r="K16" i="10"/>
  <c r="I16" i="10"/>
  <c r="O11" i="10"/>
  <c r="M11" i="10"/>
  <c r="K11" i="10"/>
  <c r="O6" i="10"/>
  <c r="M6" i="10"/>
  <c r="J6" i="5"/>
  <c r="M17" i="10" l="1"/>
  <c r="M28" i="10" s="1"/>
  <c r="M30" i="10" s="1"/>
  <c r="N23" i="7" s="1"/>
  <c r="I17" i="10"/>
  <c r="O17" i="10"/>
  <c r="O28" i="10" s="1"/>
  <c r="O30" i="10" s="1"/>
  <c r="K17" i="10"/>
  <c r="K28" i="10" s="1"/>
  <c r="K30" i="10" s="1"/>
  <c r="G8" i="11" s="1"/>
  <c r="T18" i="6"/>
  <c r="I28" i="10" l="1"/>
  <c r="I30" i="10" s="1"/>
  <c r="O36" i="10"/>
  <c r="N15" i="7"/>
  <c r="K8" i="11"/>
  <c r="I8" i="11"/>
  <c r="M32" i="10"/>
  <c r="I40" i="10"/>
  <c r="O32" i="10"/>
  <c r="O40" i="10" s="1"/>
  <c r="R17" i="6"/>
  <c r="R19" i="6" s="1"/>
  <c r="R20" i="6" s="1"/>
  <c r="K32" i="10"/>
  <c r="K40" i="10" s="1"/>
  <c r="X16" i="6"/>
  <c r="P21" i="7"/>
  <c r="T25" i="6"/>
  <c r="X25" i="6" s="1"/>
  <c r="J25" i="7"/>
  <c r="F25" i="7"/>
  <c r="J17" i="7"/>
  <c r="J18" i="7" s="1"/>
  <c r="F17" i="7"/>
  <c r="F18" i="7" s="1"/>
  <c r="L28" i="6"/>
  <c r="J28" i="6"/>
  <c r="F28" i="6"/>
  <c r="T27" i="6"/>
  <c r="L19" i="6"/>
  <c r="L20" i="6" s="1"/>
  <c r="J19" i="6"/>
  <c r="J20" i="6" s="1"/>
  <c r="F19" i="6"/>
  <c r="F20" i="6" s="1"/>
  <c r="V19" i="6"/>
  <c r="V20" i="6" s="1"/>
  <c r="A77" i="5"/>
  <c r="M38" i="10" l="1"/>
  <c r="M40" i="10" s="1"/>
  <c r="M34" i="10"/>
  <c r="E8" i="11"/>
  <c r="I32" i="10"/>
  <c r="O42" i="10"/>
  <c r="X27" i="6"/>
  <c r="X28" i="6" s="1"/>
  <c r="T28" i="6"/>
  <c r="I22" i="11"/>
  <c r="M36" i="10"/>
  <c r="K42" i="10"/>
  <c r="K36" i="10"/>
  <c r="F29" i="6"/>
  <c r="F26" i="7"/>
  <c r="J26" i="7"/>
  <c r="J29" i="6"/>
  <c r="V28" i="6"/>
  <c r="L29" i="6"/>
  <c r="I37" i="11" l="1"/>
  <c r="V29" i="6"/>
  <c r="F103" i="5" l="1"/>
  <c r="K57" i="11"/>
  <c r="I57" i="11"/>
  <c r="G57" i="11"/>
  <c r="A23" i="7" l="1"/>
  <c r="D18" i="7"/>
  <c r="P13" i="7" l="1"/>
  <c r="F69" i="5" l="1"/>
  <c r="A18" i="7" l="1"/>
  <c r="A20" i="7" l="1"/>
  <c r="E22" i="11" l="1"/>
  <c r="L102" i="5" l="1"/>
  <c r="L104" i="5" s="1"/>
  <c r="L69" i="5"/>
  <c r="L58" i="5"/>
  <c r="L30" i="5"/>
  <c r="L16" i="5"/>
  <c r="H104" i="5"/>
  <c r="H69" i="5"/>
  <c r="H58" i="5"/>
  <c r="H30" i="5"/>
  <c r="H16" i="5"/>
  <c r="H31" i="5" l="1"/>
  <c r="L31" i="5"/>
  <c r="L70" i="5"/>
  <c r="L105" i="5" s="1"/>
  <c r="H70" i="5"/>
  <c r="H105" i="5" s="1"/>
  <c r="A17" i="7" l="1"/>
  <c r="A25" i="7"/>
  <c r="A3" i="7"/>
  <c r="A15" i="7" l="1"/>
  <c r="K71" i="11" l="1"/>
  <c r="G71" i="11"/>
  <c r="K36" i="11"/>
  <c r="G36" i="11"/>
  <c r="E36" i="11"/>
  <c r="X18" i="6"/>
  <c r="J69" i="5"/>
  <c r="F58" i="5"/>
  <c r="F31" i="5" l="1"/>
  <c r="P24" i="7"/>
  <c r="J31" i="5"/>
  <c r="J70" i="5"/>
  <c r="F70" i="5"/>
  <c r="E37" i="11" l="1"/>
  <c r="E41" i="11" l="1"/>
  <c r="E72" i="11" s="1"/>
  <c r="K22" i="11"/>
  <c r="G22" i="11"/>
  <c r="G37" i="11" s="1"/>
  <c r="G41" i="11" s="1"/>
  <c r="G72" i="11" s="1"/>
  <c r="K6" i="11"/>
  <c r="I6" i="11"/>
  <c r="A47" i="11"/>
  <c r="G50" i="11"/>
  <c r="E50" i="11"/>
  <c r="K37" i="11" l="1"/>
  <c r="K41" i="11" s="1"/>
  <c r="K72" i="11" s="1"/>
  <c r="K74" i="11" s="1"/>
  <c r="N17" i="7"/>
  <c r="N18" i="7" s="1"/>
  <c r="P15" i="7"/>
  <c r="P17" i="7" s="1"/>
  <c r="P18" i="7" s="1"/>
  <c r="T17" i="6"/>
  <c r="T19" i="6" s="1"/>
  <c r="T20" i="6" s="1"/>
  <c r="I50" i="11"/>
  <c r="K50" i="11"/>
  <c r="T29" i="6" l="1"/>
  <c r="X17" i="6"/>
  <c r="X19" i="6" s="1"/>
  <c r="X20" i="6" s="1"/>
  <c r="F102" i="5" l="1"/>
  <c r="G74" i="11"/>
  <c r="X29" i="6" l="1"/>
  <c r="A26" i="7"/>
  <c r="A13" i="7"/>
  <c r="L81" i="5"/>
  <c r="J81" i="5"/>
  <c r="H81" i="5"/>
  <c r="A78" i="5"/>
  <c r="L44" i="5"/>
  <c r="J44" i="5"/>
  <c r="H44" i="5"/>
  <c r="F44" i="5"/>
  <c r="F81" i="5" s="1"/>
  <c r="A41" i="5"/>
  <c r="E74" i="11" l="1"/>
  <c r="F104" i="5" l="1"/>
  <c r="F105" i="5" l="1"/>
  <c r="I41" i="11" l="1"/>
  <c r="N25" i="7"/>
  <c r="N26" i="7" s="1"/>
  <c r="P23" i="7"/>
  <c r="P25" i="7" s="1"/>
  <c r="P26" i="7" s="1"/>
  <c r="I72" i="11" l="1"/>
  <c r="I74" i="11" s="1"/>
  <c r="J101" i="5"/>
  <c r="J102" i="5" s="1"/>
  <c r="J104" i="5" s="1"/>
  <c r="J105" i="5" l="1"/>
</calcChain>
</file>

<file path=xl/sharedStrings.xml><?xml version="1.0" encoding="utf-8"?>
<sst xmlns="http://schemas.openxmlformats.org/spreadsheetml/2006/main" count="325" uniqueCount="232">
  <si>
    <t>บริษัท แอล.พี.เอ็น. ดีเวลลอปเมนท์ จำกัด (มหาชน) และบริษัทย่อย</t>
  </si>
  <si>
    <t>งบฐานะการเงิน</t>
  </si>
  <si>
    <t>ณ วันที่ 31 มีนาคม 2568</t>
  </si>
  <si>
    <t xml:space="preserve">   งบการเงินรวม (บาท)</t>
  </si>
  <si>
    <t>งบการเงินเฉพาะกิจการ (บาท)</t>
  </si>
  <si>
    <t>หมายเหตุ</t>
  </si>
  <si>
    <t xml:space="preserve"> 31 มีนาคม 2568</t>
  </si>
  <si>
    <t xml:space="preserve"> 31 ธันวาคม 2567</t>
  </si>
  <si>
    <t>(ยังไม่ได้ตรวจสอบ 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</si>
  <si>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</si>
  <si>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</si>
  <si>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</si>
  <si>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</si>
  <si>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</si>
  <si>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</si>
  <si>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6</t>
  </si>
  <si>
    <t xml:space="preserve">เงินให้กู้ยืมระยะสั้นแก่กิจการที่เกี่ยวข้องกัน </t>
  </si>
  <si>
    <t>5.2</t>
  </si>
  <si>
    <t>ที่ดินและต้นทุนโครงการระหว่างก่อสร้าง</t>
  </si>
  <si>
    <t>7.1</t>
  </si>
  <si>
    <t xml:space="preserve">สินค้าสำเร็จรูปคงเหลือ </t>
  </si>
  <si>
    <t>8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</si>
  <si>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</si>
  <si>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</si>
  <si>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</si>
  <si>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5.3</t>
  </si>
  <si>
    <t xml:space="preserve">ที่ดินและต้นทุนโครงการรอการพัฒนา   </t>
  </si>
  <si>
    <t>7.2</t>
  </si>
  <si>
    <t>อสังหาริมทรัพย์เพื่อการลงทุน</t>
  </si>
  <si>
    <t>9</t>
  </si>
  <si>
    <t>ที่ดิน อาคารและอุปกรณ์</t>
  </si>
  <si>
    <t>10</t>
  </si>
  <si>
    <t>สินทรัพย์สิทธิการใช้ - สิทธิการเช่า</t>
  </si>
  <si>
    <t>11</t>
  </si>
  <si>
    <t xml:space="preserve">สินทรัพย์สิทธิการใช้ </t>
  </si>
  <si>
    <t>19.1</t>
  </si>
  <si>
    <t>ค่าความนิยม</t>
  </si>
  <si>
    <t xml:space="preserve">สินทรัพย์ไม่มีตัวตนอื่น </t>
  </si>
  <si>
    <t>12</t>
  </si>
  <si>
    <t>สินทรัพย์ภาษีเงินได้รอการตัดบัญชี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</si>
  <si>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</si>
  <si>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</si>
  <si>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</si>
  <si>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</si>
  <si>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</si>
  <si>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</si>
  <si>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</si>
  <si>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</si>
  <si>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</si>
  <si>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</si>
  <si>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</si>
  <si>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</si>
  <si>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14</t>
  </si>
  <si>
    <t>เจ้าหนี้การค้าและเจ้าหนี้หมุนเวียนอื่น</t>
  </si>
  <si>
    <t>15</t>
  </si>
  <si>
    <t>เงินกู้ยืมระยะสั้นกิจการที่เกี่ยวข้องกัน</t>
  </si>
  <si>
    <t>หนี้สินระยะยาวส่วนที่ถึงกำหนดชำระภายในหนึ่งปี</t>
  </si>
  <si>
    <t>-  เงินกู้ยืมระยะยาว</t>
  </si>
  <si>
    <t>17</t>
  </si>
  <si>
    <t>-  หุ้นกู้</t>
  </si>
  <si>
    <t>18</t>
  </si>
  <si>
    <t>-  หนี้สินตามสัญญาเช่า</t>
  </si>
  <si>
    <t>19.2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</si>
  <si>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</si>
  <si>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</si>
  <si>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</si>
  <si>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</si>
  <si>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16</t>
  </si>
  <si>
    <t>เงินกู้ยืมระยะยาว</t>
  </si>
  <si>
    <t xml:space="preserve">หุ้นกู้ 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</si>
  <si>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</si>
  <si>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</si>
  <si>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</si>
  <si>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20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</si>
  <si>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</si>
  <si>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</si>
  <si>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</si>
  <si>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</si>
  <si>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</si>
  <si>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</si>
  <si>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</si>
  <si>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</si>
  <si>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</si>
  <si>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1,454,198,768 หุ้น </t>
  </si>
  <si>
    <t xml:space="preserve">มูลค่าหุ้นละ 1.00 บาท </t>
  </si>
  <si>
    <t>ทุนที่ออกและเรียกชำระแล้ว</t>
  </si>
  <si>
    <t>หุ้นทุนซื้อคืน</t>
  </si>
  <si>
    <t>23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</si>
  <si>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</si>
  <si>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</si>
  <si>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</si>
  <si>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</si>
  <si>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</si>
  <si>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</si>
  <si>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สำรองสำหรับหุ้นทุนซื้อคืน</t>
  </si>
  <si>
    <t>24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</si>
  <si>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</si>
  <si>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</si>
  <si>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</si>
  <si>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</si>
  <si>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</si>
  <si>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</si>
  <si>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31 มีนาคม 2568 (ยังไม่ได้ตรวจสอบ / สอบทานแล้ว)</t>
  </si>
  <si>
    <t>งบการเงินรวม (บาท)</t>
  </si>
  <si>
    <t>2568</t>
  </si>
  <si>
    <t>2567</t>
  </si>
  <si>
    <t>รายได้จากการขายและการให้บริการ</t>
  </si>
  <si>
    <t>รายได้จากการขาย</t>
  </si>
  <si>
    <t>รายได้จากธุรกิจให้เช่าและการให้บริการ</t>
  </si>
  <si>
    <t>รายได้จากธุรกิจรับจ้างบริหารจัดการ</t>
  </si>
  <si>
    <t>รวมรายได้จากการขายและการให้บริการ</t>
  </si>
  <si>
    <t>ต้นทุนขายและการให้บริการ</t>
  </si>
  <si>
    <t>ต้นทุนขาย</t>
  </si>
  <si>
    <t>ต้นทุนจากธุรกิจให้เช่าและการให้บริการ</t>
  </si>
  <si>
    <t>ต้นทุนจากธุรกิจรับจ้างบริหารจัดการ</t>
  </si>
  <si>
    <t>รวมต้นทุนจากการขายและการให้บริการ</t>
  </si>
  <si>
    <t>กำไร(ขาดทุน)ขั้นต้น</t>
  </si>
  <si>
    <t>รายได้อื่น</t>
  </si>
  <si>
    <t>ดอกเบี้ยรับ</t>
  </si>
  <si>
    <t>เงินปันผลรับ</t>
  </si>
  <si>
    <t>รายได้จากการเปลี่ยนแปลงสัญญา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</si>
  <si>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</si>
  <si>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</si>
  <si>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</si>
  <si>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</si>
  <si>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</si>
  <si>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</si>
  <si>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</si>
  <si>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</si>
  <si>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13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</si>
  <si>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</si>
  <si>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</si>
  <si>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</si>
  <si>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การปันส่วนกำไร(ขาดทุน)</t>
  </si>
  <si>
    <t>ส่วนที่เป็นของบริษัทใหญ่</t>
  </si>
  <si>
    <t>การปันส่วนกำไร(ขาดทุน)เบ็ดเสร็จรวม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</si>
  <si>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</si>
  <si>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</si>
  <si>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จำนวนหุ้นถัวเฉลี่ย</t>
  </si>
  <si>
    <t xml:space="preserve">  </t>
  </si>
  <si>
    <t xml:space="preserve">งบการเปลี่ยนแปลงส่วนของผู้ถือหุ้น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</si>
  <si>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</si>
  <si>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</si>
  <si>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</si>
  <si>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</si>
  <si>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</si>
  <si>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</si>
  <si>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</si>
  <si>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</si>
  <si>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</si>
  <si>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</si>
  <si>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</si>
  <si>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</si>
  <si>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มูลค่าหุ้นสามัญ</t>
  </si>
  <si>
    <t>ในบริษัทย่อย</t>
  </si>
  <si>
    <t>กฎหมาย</t>
  </si>
  <si>
    <t>หุ้นที่บริษัทฯ ซื้อคืน</t>
  </si>
  <si>
    <t>หุ้นที่บริษัทฯซื้อคืน</t>
  </si>
  <si>
    <t>บริษัทใหญ่</t>
  </si>
  <si>
    <t>อำนาจควบคุม</t>
  </si>
  <si>
    <t>รวม</t>
  </si>
  <si>
    <t>ยอดยกมา ณ วันที่ 1 มกราคม 2567</t>
  </si>
  <si>
    <t>บริษัทย่อยจ่ายเงินปันผล</t>
  </si>
  <si>
    <t>เงินปันผลจ่าย</t>
  </si>
  <si>
    <t>กำไร(ขาดทุน)สำหรับงวด 3 เดือน</t>
  </si>
  <si>
    <t>ยอดคงเหลือ ณ วันที่ 31 มีนาคม 2567</t>
  </si>
  <si>
    <t>ยอดคงเหลือ ณ วันที่ 1 มกราคม 2568</t>
  </si>
  <si>
    <t>สำรองหุ้นทุนซื้อคืน</t>
  </si>
  <si>
    <t>ยอดคงเหลือ ณ วันที่ 31 มีนาคม 2568</t>
  </si>
  <si>
    <t>งบการเปลี่ยนแปลงส่วนของผู้ถือหุ้น (ต่อ)</t>
  </si>
  <si>
    <t>งบการเงินเฉพาะกิจการ</t>
  </si>
  <si>
    <r>
      <t>สำรองหุ้นทุน</t>
    </r>
    <r>
      <rPr>
        <sz val="15"/>
        <color theme="1"/>
        <rFont val="Angsana New"/>
        <family val="1"/>
      </rPr>
      <t>ซื้อคืน</t>
    </r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</si>
  <si>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</si>
  <si>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</si>
  <si>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</si>
  <si>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</si>
  <si>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</si>
  <si>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</si>
  <si>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</si>
  <si>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หนี้สูญและหนี้สงสัยจะสูญ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</si>
  <si>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</si>
  <si>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</si>
  <si>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โอนกลับค่าเผื่อมูลค่าสินค้าลดลง</t>
  </si>
  <si>
    <t>ขาดทุนจากการตัดจำหน่ายทรัพย์สินสูญหาย/บริจาค</t>
  </si>
  <si>
    <t>ส่วนแบ่งขาดทุนจากเงินลงทุนในบริษัทร่วม</t>
  </si>
  <si>
    <t xml:space="preserve">         กำไรจากการดำเนินงานก่อนการเปลี่ยนแปลง</t>
  </si>
  <si>
    <t xml:space="preserve">     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</si>
  <si>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</si>
  <si>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</si>
  <si>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</si>
  <si>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</si>
  <si>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</si>
  <si>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</si>
  <si>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</si>
  <si>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</si>
  <si>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</si>
  <si>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</si>
  <si>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</si>
  <si>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</si>
  <si>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</si>
  <si>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</si>
  <si>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</si>
  <si>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</si>
  <si>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</si>
  <si>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</si>
  <si>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ซื้อสินทรัพย์ถาวร</t>
  </si>
  <si>
    <t xml:space="preserve">ซื้อสินทรัพย์ไม่มีตัวตนอื่น </t>
  </si>
  <si>
    <t>เงินสดรับจากดอกเบี้ย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</si>
  <si>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</si>
  <si>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</si>
  <si>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</si>
  <si>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</si>
  <si>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</si>
  <si>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</si>
  <si>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</si>
  <si>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</si>
  <si>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</si>
  <si>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</si>
  <si>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จ่ายค่าธรรมเนียมในการออกหุ้นกู้</t>
  </si>
  <si>
    <t>จ่ายชำระหนี้สินตามสัญญาเช่า</t>
  </si>
  <si>
    <t>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</si>
  <si>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</si>
  <si>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</si>
  <si>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</si>
  <si>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</si>
  <si>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</si>
  <si>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ข้อมูลเพิ่มเติมสำหรับงบกระแสเงินสดรายการที่ไม่ใช่เงินสด</t>
  </si>
  <si>
    <t xml:space="preserve">โอนอสังหาริมทรัพย์เพื่อการลงทุนสุทธิเป็น </t>
  </si>
  <si>
    <t>สินค้าสำเร็จรูปคงเหลือ</t>
  </si>
  <si>
    <t>โอนที่ดิน อาคารและอุปกรณ์เป็นสินค้าสำเร็จรูป</t>
  </si>
  <si>
    <t>บันทึกหนี้สินตามสัญญาเช่าจากยานพาหนะ</t>
  </si>
  <si>
    <t>บันทึกดอกเบี้ยจ่ายเป็นที่ดินและต้นทุนโครงการระหว่างก่อสร้าง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</si>
</sst>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#,##0.0_);[Red]\(#,##0.0\)"/>
    <numFmt numFmtId="191" formatCode="#,##0;\(#,##0\)"/>
    <numFmt numFmtId="192" formatCode="\$#,##0.00;\(\$#,##0.00\)"/>
    <numFmt numFmtId="193" formatCode="\$#,##0;\(\$#,##0\)"/>
    <numFmt numFmtId="194" formatCode="#,##0.00\ ;\-"/>
    <numFmt numFmtId="195" formatCode="#,##0.0;[Red]\-#,##0.0"/>
    <numFmt numFmtId="196" formatCode="_(* #,##0.0000_);_(* \(#,##0.0000\);_(* &quot;-&quot;??_);_(@_)"/>
    <numFmt numFmtId="197" formatCode="#,##0.00_ ;[Red]\-#,##0.00\ "/>
  </numFmts>
  <fonts count="86">
    <font>
      <sz val="14"/>
      <color indexed="8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UPC"/>
      <family val="1"/>
    </font>
    <font>
      <sz val="15"/>
      <color rgb="FFFF0000"/>
      <name val="Angsana New"/>
      <family val="1"/>
      <charset val="222"/>
    </font>
    <font>
      <sz val="11"/>
      <name val="Angsana New"/>
      <family val="1"/>
      <charset val="222"/>
    </font>
    <font>
      <sz val="15"/>
      <color rgb="FF000000"/>
      <name val="Angsana New"/>
      <family val="1"/>
      <charset val="222"/>
    </font>
    <font>
      <sz val="15"/>
      <color theme="1"/>
      <name val="Angsana New"/>
      <family val="1"/>
      <charset val="222"/>
    </font>
    <font>
      <sz val="15"/>
      <color rgb="FF0070C0"/>
      <name val="Angsana New"/>
      <family val="1"/>
    </font>
    <font>
      <vertAlign val="superscript"/>
      <sz val="15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AngsanaUPC"/>
      <family val="1"/>
      <charset val="222"/>
    </font>
    <font>
      <sz val="16"/>
      <name val="AngsanaUPC"/>
      <family val="1"/>
      <charset val="222"/>
    </font>
    <font>
      <sz val="15"/>
      <color rgb="FF00000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64">
    <xf numFmtId="0" fontId="0" fillId="0" borderId="0"/>
    <xf numFmtId="187" fontId="9" fillId="0" borderId="0" applyFont="0" applyFill="0" applyBorder="0" applyAlignment="0" applyProtection="0"/>
    <xf numFmtId="191" fontId="8" fillId="0" borderId="0"/>
    <xf numFmtId="192" fontId="8" fillId="0" borderId="0"/>
    <xf numFmtId="193" fontId="8" fillId="0" borderId="0"/>
    <xf numFmtId="0" fontId="7" fillId="0" borderId="0"/>
    <xf numFmtId="187" fontId="5" fillId="0" borderId="0" applyFill="0" applyBorder="0" applyAlignment="0" applyProtection="0"/>
    <xf numFmtId="0" fontId="4" fillId="0" borderId="0"/>
    <xf numFmtId="39" fontId="11" fillId="0" borderId="0"/>
    <xf numFmtId="39" fontId="6" fillId="0" borderId="0"/>
    <xf numFmtId="39" fontId="6" fillId="0" borderId="0"/>
    <xf numFmtId="187" fontId="4" fillId="0" borderId="0" applyFont="0" applyFill="0" applyBorder="0" applyAlignment="0" applyProtection="0"/>
    <xf numFmtId="37" fontId="12" fillId="0" borderId="0"/>
    <xf numFmtId="4" fontId="1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39" fontId="6" fillId="0" borderId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7" fillId="2" borderId="0" applyNumberFormat="0" applyBorder="0" applyAlignment="0" applyProtection="0"/>
    <xf numFmtId="0" fontId="9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9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9" fillId="3" borderId="0" applyNumberFormat="0" applyBorder="0" applyAlignment="0" applyProtection="0"/>
    <xf numFmtId="0" fontId="28" fillId="3" borderId="0" applyNumberFormat="0" applyBorder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1" fillId="13" borderId="9" applyNumberFormat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8" fillId="8" borderId="8" applyNumberFormat="0" applyAlignment="0" applyProtection="0"/>
    <xf numFmtId="0" fontId="35" fillId="0" borderId="0"/>
    <xf numFmtId="0" fontId="39" fillId="0" borderId="0"/>
    <xf numFmtId="0" fontId="3" fillId="0" borderId="0"/>
    <xf numFmtId="0" fontId="39" fillId="0" borderId="0"/>
    <xf numFmtId="0" fontId="32" fillId="0" borderId="0"/>
    <xf numFmtId="0" fontId="32" fillId="0" borderId="0"/>
    <xf numFmtId="0" fontId="24" fillId="0" borderId="0"/>
    <xf numFmtId="0" fontId="33" fillId="0" borderId="0"/>
    <xf numFmtId="39" fontId="6" fillId="0" borderId="0"/>
    <xf numFmtId="0" fontId="33" fillId="0" borderId="0"/>
    <xf numFmtId="0" fontId="33" fillId="0" borderId="0" applyFill="0"/>
    <xf numFmtId="0" fontId="3" fillId="0" borderId="0"/>
    <xf numFmtId="0" fontId="33" fillId="0" borderId="0"/>
    <xf numFmtId="0" fontId="7" fillId="0" borderId="0"/>
    <xf numFmtId="0" fontId="33" fillId="0" borderId="0"/>
    <xf numFmtId="39" fontId="6" fillId="0" borderId="0"/>
    <xf numFmtId="0" fontId="34" fillId="0" borderId="0"/>
    <xf numFmtId="0" fontId="9" fillId="0" borderId="0"/>
    <xf numFmtId="0" fontId="9" fillId="0" borderId="0"/>
    <xf numFmtId="39" fontId="6" fillId="0" borderId="0"/>
    <xf numFmtId="0" fontId="33" fillId="0" borderId="0"/>
    <xf numFmtId="39" fontId="40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3" fillId="0" borderId="0"/>
    <xf numFmtId="0" fontId="35" fillId="0" borderId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0" fontId="41" fillId="12" borderId="11" applyNumberFormat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3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4" fillId="12" borderId="8" applyNumberFormat="0" applyAlignment="0" applyProtection="0"/>
    <xf numFmtId="0" fontId="43" fillId="12" borderId="8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7" fontId="5" fillId="0" borderId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13" borderId="9" applyNumberFormat="0" applyAlignment="0" applyProtection="0"/>
    <xf numFmtId="0" fontId="51" fillId="13" borderId="9" applyNumberFormat="0" applyAlignment="0" applyProtection="0"/>
    <xf numFmtId="0" fontId="51" fillId="13" borderId="9" applyNumberFormat="0" applyAlignment="0" applyProtection="0"/>
    <xf numFmtId="0" fontId="51" fillId="13" borderId="9" applyNumberFormat="0" applyAlignment="0" applyProtection="0"/>
    <xf numFmtId="0" fontId="50" fillId="13" borderId="9" applyNumberFormat="0" applyAlignment="0" applyProtection="0"/>
    <xf numFmtId="0" fontId="45" fillId="0" borderId="13" applyNumberFormat="0" applyFill="0" applyAlignment="0" applyProtection="0"/>
    <xf numFmtId="0" fontId="46" fillId="0" borderId="13" applyNumberFormat="0" applyFill="0" applyAlignment="0" applyProtection="0"/>
    <xf numFmtId="0" fontId="45" fillId="0" borderId="13" applyNumberFormat="0" applyFill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35" fillId="0" borderId="0"/>
    <xf numFmtId="39" fontId="6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54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5" fillId="8" borderId="8" applyNumberFormat="0" applyAlignment="0" applyProtection="0"/>
    <xf numFmtId="0" fontId="54" fillId="8" borderId="8" applyNumberFormat="0" applyAlignment="0" applyProtection="0"/>
    <xf numFmtId="0" fontId="56" fillId="8" borderId="0" applyNumberFormat="0" applyBorder="0" applyAlignment="0" applyProtection="0"/>
    <xf numFmtId="0" fontId="57" fillId="8" borderId="0" applyNumberFormat="0" applyBorder="0" applyAlignment="0" applyProtection="0"/>
    <xf numFmtId="0" fontId="56" fillId="8" borderId="0" applyNumberFormat="0" applyBorder="0" applyAlignment="0" applyProtection="0"/>
    <xf numFmtId="9" fontId="4" fillId="0" borderId="0" applyFont="0" applyFill="0" applyBorder="0" applyAlignment="0" applyProtection="0"/>
    <xf numFmtId="0" fontId="58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14" borderId="0" applyNumberFormat="0" applyBorder="0" applyAlignment="0" applyProtection="0"/>
    <xf numFmtId="0" fontId="61" fillId="14" borderId="0" applyNumberFormat="0" applyBorder="0" applyAlignment="0" applyProtection="0"/>
    <xf numFmtId="0" fontId="60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18" borderId="0" applyNumberFormat="0" applyBorder="0" applyAlignment="0" applyProtection="0"/>
    <xf numFmtId="0" fontId="62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3" fillId="12" borderId="11" applyNumberFormat="0" applyAlignment="0" applyProtection="0"/>
    <xf numFmtId="0" fontId="62" fillId="12" borderId="11" applyNumberFormat="0" applyAlignment="0" applyProtection="0"/>
    <xf numFmtId="0" fontId="6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64" fillId="4" borderId="10" applyNumberFormat="0" applyFont="0" applyAlignment="0" applyProtection="0"/>
    <xf numFmtId="0" fontId="65" fillId="0" borderId="14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90">
    <xf numFmtId="0" fontId="0" fillId="0" borderId="0" xfId="0"/>
    <xf numFmtId="40" fontId="16" fillId="0" borderId="0" xfId="6" applyNumberFormat="1" applyFont="1" applyFill="1"/>
    <xf numFmtId="187" fontId="17" fillId="0" borderId="0" xfId="1" applyFont="1" applyFill="1" applyAlignment="1">
      <alignment horizontal="right"/>
    </xf>
    <xf numFmtId="187" fontId="17" fillId="0" borderId="0" xfId="1" applyFont="1" applyFill="1" applyBorder="1" applyAlignment="1">
      <alignment horizontal="right"/>
    </xf>
    <xf numFmtId="187" fontId="17" fillId="0" borderId="1" xfId="1" applyFont="1" applyFill="1" applyBorder="1" applyAlignment="1">
      <alignment horizontal="right"/>
    </xf>
    <xf numFmtId="187" fontId="20" fillId="0" borderId="1" xfId="1" applyFont="1" applyFill="1" applyBorder="1" applyAlignment="1">
      <alignment horizontal="right"/>
    </xf>
    <xf numFmtId="187" fontId="17" fillId="0" borderId="3" xfId="1" applyFont="1" applyFill="1" applyBorder="1" applyAlignment="1">
      <alignment horizontal="right"/>
    </xf>
    <xf numFmtId="187" fontId="17" fillId="0" borderId="2" xfId="1" applyFont="1" applyFill="1" applyBorder="1" applyAlignment="1">
      <alignment horizontal="right"/>
    </xf>
    <xf numFmtId="187" fontId="17" fillId="0" borderId="5" xfId="1" applyFont="1" applyFill="1" applyBorder="1" applyAlignment="1">
      <alignment horizontal="right"/>
    </xf>
    <xf numFmtId="189" fontId="17" fillId="0" borderId="0" xfId="6" applyNumberFormat="1" applyFont="1" applyFill="1" applyBorder="1" applyAlignment="1">
      <alignment horizontal="right"/>
    </xf>
    <xf numFmtId="188" fontId="17" fillId="0" borderId="0" xfId="6" applyNumberFormat="1" applyFont="1" applyFill="1" applyBorder="1" applyAlignment="1">
      <alignment horizontal="right"/>
    </xf>
    <xf numFmtId="40" fontId="17" fillId="0" borderId="0" xfId="6" applyNumberFormat="1" applyFont="1" applyFill="1" applyBorder="1"/>
    <xf numFmtId="187" fontId="23" fillId="0" borderId="0" xfId="1" applyFont="1" applyFill="1"/>
    <xf numFmtId="187" fontId="23" fillId="0" borderId="0" xfId="1" applyFont="1" applyFill="1" applyBorder="1"/>
    <xf numFmtId="187" fontId="17" fillId="0" borderId="0" xfId="1" quotePrefix="1" applyFont="1" applyFill="1" applyAlignment="1">
      <alignment horizontal="right"/>
    </xf>
    <xf numFmtId="40" fontId="17" fillId="0" borderId="0" xfId="6" applyNumberFormat="1" applyFont="1" applyFill="1" applyAlignment="1">
      <alignment horizontal="right"/>
    </xf>
    <xf numFmtId="40" fontId="17" fillId="0" borderId="0" xfId="6" applyNumberFormat="1" applyFont="1" applyFill="1" applyBorder="1" applyAlignment="1">
      <alignment horizontal="right"/>
    </xf>
    <xf numFmtId="187" fontId="17" fillId="0" borderId="0" xfId="1" applyFont="1" applyFill="1"/>
    <xf numFmtId="189" fontId="17" fillId="0" borderId="0" xfId="6" applyNumberFormat="1" applyFont="1" applyFill="1" applyAlignment="1">
      <alignment horizontal="right"/>
    </xf>
    <xf numFmtId="187" fontId="17" fillId="0" borderId="4" xfId="1" applyFont="1" applyFill="1" applyBorder="1" applyAlignment="1">
      <alignment horizontal="right"/>
    </xf>
    <xf numFmtId="40" fontId="17" fillId="0" borderId="0" xfId="6" applyNumberFormat="1" applyFont="1" applyFill="1"/>
    <xf numFmtId="187" fontId="23" fillId="0" borderId="0" xfId="1" applyFont="1" applyFill="1" applyBorder="1" applyAlignment="1"/>
    <xf numFmtId="39" fontId="23" fillId="0" borderId="0" xfId="1" applyNumberFormat="1" applyFont="1" applyFill="1" applyBorder="1" applyAlignment="1"/>
    <xf numFmtId="187" fontId="26" fillId="0" borderId="0" xfId="1" applyFont="1" applyFill="1" applyAlignment="1"/>
    <xf numFmtId="187" fontId="25" fillId="0" borderId="0" xfId="1" applyFont="1" applyFill="1"/>
    <xf numFmtId="187" fontId="25" fillId="0" borderId="0" xfId="1" applyFont="1" applyFill="1" applyBorder="1" applyAlignment="1"/>
    <xf numFmtId="40" fontId="17" fillId="0" borderId="2" xfId="1" applyNumberFormat="1" applyFont="1" applyFill="1" applyBorder="1" applyAlignment="1">
      <alignment horizontal="right"/>
    </xf>
    <xf numFmtId="40" fontId="17" fillId="0" borderId="0" xfId="1" quotePrefix="1" applyNumberFormat="1" applyFont="1" applyFill="1" applyAlignment="1">
      <alignment horizontal="right"/>
    </xf>
    <xf numFmtId="40" fontId="17" fillId="0" borderId="0" xfId="1" applyNumberFormat="1" applyFont="1" applyFill="1" applyAlignment="1">
      <alignment horizontal="right"/>
    </xf>
    <xf numFmtId="40" fontId="72" fillId="0" borderId="0" xfId="6" applyNumberFormat="1" applyFont="1" applyFill="1" applyBorder="1"/>
    <xf numFmtId="40" fontId="71" fillId="0" borderId="0" xfId="6" applyNumberFormat="1" applyFont="1" applyFill="1"/>
    <xf numFmtId="40" fontId="72" fillId="0" borderId="0" xfId="6" applyNumberFormat="1" applyFont="1" applyFill="1"/>
    <xf numFmtId="187" fontId="72" fillId="0" borderId="0" xfId="1" applyFont="1" applyFill="1" applyAlignment="1">
      <alignment horizontal="right"/>
    </xf>
    <xf numFmtId="187" fontId="72" fillId="0" borderId="0" xfId="1" quotePrefix="1" applyFont="1" applyFill="1" applyAlignment="1">
      <alignment horizontal="center"/>
    </xf>
    <xf numFmtId="187" fontId="72" fillId="0" borderId="3" xfId="1" applyFont="1" applyFill="1" applyBorder="1" applyAlignment="1">
      <alignment horizontal="right"/>
    </xf>
    <xf numFmtId="187" fontId="72" fillId="0" borderId="0" xfId="1" applyFont="1" applyFill="1"/>
    <xf numFmtId="194" fontId="72" fillId="0" borderId="0" xfId="1" applyNumberFormat="1" applyFont="1" applyFill="1" applyAlignment="1">
      <alignment horizontal="center"/>
    </xf>
    <xf numFmtId="189" fontId="72" fillId="0" borderId="0" xfId="6" applyNumberFormat="1" applyFont="1" applyFill="1" applyAlignment="1">
      <alignment horizontal="right"/>
    </xf>
    <xf numFmtId="187" fontId="72" fillId="0" borderId="0" xfId="1" applyFont="1" applyFill="1" applyBorder="1" applyAlignment="1">
      <alignment horizontal="right"/>
    </xf>
    <xf numFmtId="187" fontId="72" fillId="0" borderId="0" xfId="1" applyFont="1" applyFill="1" applyAlignment="1">
      <alignment horizontal="center"/>
    </xf>
    <xf numFmtId="187" fontId="72" fillId="0" borderId="5" xfId="1" applyFont="1" applyFill="1" applyBorder="1" applyAlignment="1">
      <alignment horizontal="right"/>
    </xf>
    <xf numFmtId="189" fontId="72" fillId="0" borderId="0" xfId="6" applyNumberFormat="1" applyFont="1" applyFill="1" applyBorder="1" applyAlignment="1">
      <alignment horizontal="right"/>
    </xf>
    <xf numFmtId="187" fontId="72" fillId="0" borderId="1" xfId="1" applyFont="1" applyFill="1" applyBorder="1" applyAlignment="1">
      <alignment horizontal="right"/>
    </xf>
    <xf numFmtId="40" fontId="72" fillId="0" borderId="0" xfId="6" applyNumberFormat="1" applyFont="1" applyFill="1" applyBorder="1" applyAlignment="1">
      <alignment horizontal="center"/>
    </xf>
    <xf numFmtId="187" fontId="72" fillId="0" borderId="0" xfId="1" applyFont="1" applyFill="1" applyBorder="1"/>
    <xf numFmtId="187" fontId="72" fillId="0" borderId="4" xfId="1" applyFont="1" applyFill="1" applyBorder="1" applyAlignment="1">
      <alignment horizontal="right"/>
    </xf>
    <xf numFmtId="187" fontId="72" fillId="0" borderId="0" xfId="1" quotePrefix="1" applyFont="1" applyFill="1" applyAlignment="1">
      <alignment horizontal="center" shrinkToFit="1"/>
    </xf>
    <xf numFmtId="187" fontId="74" fillId="0" borderId="0" xfId="1" applyFont="1" applyFill="1" applyBorder="1"/>
    <xf numFmtId="43" fontId="17" fillId="0" borderId="1" xfId="480" applyFont="1" applyFill="1" applyBorder="1" applyAlignment="1">
      <alignment horizontal="right"/>
    </xf>
    <xf numFmtId="187" fontId="17" fillId="0" borderId="0" xfId="1" applyFont="1" applyFill="1" applyBorder="1" applyAlignment="1"/>
    <xf numFmtId="187" fontId="23" fillId="0" borderId="2" xfId="1" applyFont="1" applyFill="1" applyBorder="1" applyAlignment="1">
      <alignment horizontal="right"/>
    </xf>
    <xf numFmtId="187" fontId="17" fillId="0" borderId="0" xfId="1" applyFont="1" applyFill="1" applyBorder="1"/>
    <xf numFmtId="196" fontId="17" fillId="0" borderId="0" xfId="1" applyNumberFormat="1" applyFont="1" applyFill="1" applyBorder="1" applyAlignment="1">
      <alignment horizontal="right"/>
    </xf>
    <xf numFmtId="187" fontId="82" fillId="0" borderId="0" xfId="1" applyFont="1" applyFill="1" applyBorder="1" applyAlignment="1">
      <alignment horizontal="right"/>
    </xf>
    <xf numFmtId="187" fontId="82" fillId="0" borderId="0" xfId="1" applyFont="1" applyFill="1"/>
    <xf numFmtId="187" fontId="76" fillId="0" borderId="0" xfId="1" applyFont="1" applyFill="1" applyBorder="1" applyAlignment="1">
      <alignment horizontal="right"/>
    </xf>
    <xf numFmtId="10" fontId="72" fillId="0" borderId="0" xfId="563" applyNumberFormat="1" applyFont="1" applyFill="1" applyBorder="1" applyAlignment="1">
      <alignment horizontal="right"/>
    </xf>
    <xf numFmtId="10" fontId="72" fillId="0" borderId="0" xfId="563" applyNumberFormat="1" applyFont="1" applyFill="1" applyBorder="1" applyAlignment="1">
      <alignment horizontal="center"/>
    </xf>
    <xf numFmtId="10" fontId="17" fillId="0" borderId="0" xfId="563" applyNumberFormat="1" applyFont="1" applyFill="1" applyAlignment="1">
      <alignment horizontal="right"/>
    </xf>
    <xf numFmtId="10" fontId="17" fillId="0" borderId="0" xfId="563" applyNumberFormat="1" applyFont="1" applyFill="1" applyBorder="1" applyAlignment="1">
      <alignment horizontal="right"/>
    </xf>
    <xf numFmtId="40" fontId="17" fillId="0" borderId="0" xfId="7" applyNumberFormat="1" applyFont="1"/>
    <xf numFmtId="49" fontId="16" fillId="0" borderId="3" xfId="7" applyNumberFormat="1" applyFont="1" applyBorder="1" applyAlignment="1">
      <alignment horizontal="center"/>
    </xf>
    <xf numFmtId="40" fontId="21" fillId="0" borderId="0" xfId="7" applyNumberFormat="1" applyFont="1" applyAlignment="1">
      <alignment horizontal="center"/>
    </xf>
    <xf numFmtId="49" fontId="16" fillId="0" borderId="3" xfId="7" quotePrefix="1" applyNumberFormat="1" applyFont="1" applyBorder="1" applyAlignment="1">
      <alignment horizontal="center"/>
    </xf>
    <xf numFmtId="40" fontId="17" fillId="0" borderId="0" xfId="7" applyNumberFormat="1" applyFont="1" applyAlignment="1">
      <alignment horizontal="left"/>
    </xf>
    <xf numFmtId="40" fontId="17" fillId="0" borderId="0" xfId="7" quotePrefix="1" applyNumberFormat="1" applyFont="1" applyAlignment="1">
      <alignment horizontal="left"/>
    </xf>
    <xf numFmtId="187" fontId="83" fillId="0" borderId="0" xfId="107" applyFont="1" applyFill="1" applyAlignment="1">
      <alignment horizontal="right"/>
    </xf>
    <xf numFmtId="39" fontId="17" fillId="0" borderId="0" xfId="10" applyFont="1" applyAlignment="1">
      <alignment horizontal="left"/>
    </xf>
    <xf numFmtId="40" fontId="17" fillId="0" borderId="0" xfId="7" quotePrefix="1" applyNumberFormat="1" applyFont="1" applyAlignment="1">
      <alignment horizontal="center"/>
    </xf>
    <xf numFmtId="187" fontId="84" fillId="0" borderId="0" xfId="107" applyFont="1" applyFill="1" applyAlignment="1">
      <alignment horizontal="right"/>
    </xf>
    <xf numFmtId="187" fontId="84" fillId="0" borderId="0" xfId="107" applyFont="1" applyFill="1" applyBorder="1" applyAlignment="1">
      <alignment horizontal="right"/>
    </xf>
    <xf numFmtId="0" fontId="23" fillId="0" borderId="0" xfId="0" applyFont="1"/>
    <xf numFmtId="0" fontId="22" fillId="0" borderId="0" xfId="0" quotePrefix="1" applyFont="1" applyAlignment="1">
      <alignment horizontal="center"/>
    </xf>
    <xf numFmtId="0" fontId="22" fillId="0" borderId="6" xfId="0" applyFont="1" applyBorder="1" applyAlignment="1">
      <alignment horizontal="center"/>
    </xf>
    <xf numFmtId="0" fontId="23" fillId="0" borderId="6" xfId="0" applyFont="1" applyBorder="1" applyAlignment="1">
      <alignment horizontal="right"/>
    </xf>
    <xf numFmtId="0" fontId="22" fillId="0" borderId="7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quotePrefix="1" applyFont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0" xfId="0" quotePrefix="1" applyFont="1" applyAlignment="1">
      <alignment horizontal="left"/>
    </xf>
    <xf numFmtId="0" fontId="23" fillId="0" borderId="6" xfId="0" applyFont="1" applyBorder="1" applyAlignment="1">
      <alignment horizontal="center"/>
    </xf>
    <xf numFmtId="0" fontId="23" fillId="0" borderId="0" xfId="7" quotePrefix="1" applyFont="1" applyAlignment="1">
      <alignment horizontal="left"/>
    </xf>
    <xf numFmtId="0" fontId="23" fillId="0" borderId="0" xfId="7" applyFont="1"/>
    <xf numFmtId="187" fontId="17" fillId="0" borderId="2" xfId="1" applyFont="1" applyFill="1" applyBorder="1"/>
    <xf numFmtId="4" fontId="23" fillId="0" borderId="0" xfId="0" applyNumberFormat="1" applyFont="1"/>
    <xf numFmtId="0" fontId="23" fillId="0" borderId="0" xfId="7" applyFont="1" applyAlignment="1">
      <alignment horizontal="center"/>
    </xf>
    <xf numFmtId="187" fontId="17" fillId="0" borderId="3" xfId="1" applyFont="1" applyFill="1" applyBorder="1" applyAlignment="1"/>
    <xf numFmtId="187" fontId="81" fillId="0" borderId="0" xfId="1" applyFont="1" applyFill="1" applyBorder="1" applyAlignment="1"/>
    <xf numFmtId="187" fontId="17" fillId="0" borderId="5" xfId="1" applyFont="1" applyFill="1" applyBorder="1" applyAlignment="1"/>
    <xf numFmtId="187" fontId="17" fillId="0" borderId="0" xfId="1" applyFont="1" applyFill="1" applyAlignment="1"/>
    <xf numFmtId="0" fontId="72" fillId="0" borderId="0" xfId="0" quotePrefix="1" applyFont="1" applyAlignment="1">
      <alignment horizontal="left"/>
    </xf>
    <xf numFmtId="0" fontId="79" fillId="0" borderId="0" xfId="7" quotePrefix="1" applyFont="1" applyAlignment="1">
      <alignment horizontal="center"/>
    </xf>
    <xf numFmtId="0" fontId="79" fillId="0" borderId="0" xfId="7" quotePrefix="1" applyFont="1" applyAlignment="1">
      <alignment horizontal="left"/>
    </xf>
    <xf numFmtId="187" fontId="23" fillId="0" borderId="0" xfId="0" applyNumberFormat="1" applyFont="1"/>
    <xf numFmtId="43" fontId="23" fillId="0" borderId="0" xfId="0" applyNumberFormat="1" applyFont="1"/>
    <xf numFmtId="40" fontId="22" fillId="0" borderId="0" xfId="0" quotePrefix="1" applyNumberFormat="1" applyFont="1" applyAlignment="1">
      <alignment horizontal="centerContinuous"/>
    </xf>
    <xf numFmtId="0" fontId="22" fillId="0" borderId="0" xfId="0" quotePrefix="1" applyFont="1" applyAlignment="1">
      <alignment horizontal="centerContinuous"/>
    </xf>
    <xf numFmtId="0" fontId="23" fillId="0" borderId="2" xfId="0" applyFont="1" applyBorder="1" applyAlignment="1">
      <alignment horizontal="right"/>
    </xf>
    <xf numFmtId="0" fontId="23" fillId="0" borderId="2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43" fontId="23" fillId="0" borderId="0" xfId="484" applyFont="1" applyFill="1" applyBorder="1" applyAlignment="1"/>
    <xf numFmtId="187" fontId="17" fillId="0" borderId="1" xfId="1" applyFont="1" applyFill="1" applyBorder="1"/>
    <xf numFmtId="0" fontId="17" fillId="0" borderId="0" xfId="0" applyFont="1"/>
    <xf numFmtId="187" fontId="17" fillId="0" borderId="5" xfId="1" applyFont="1" applyFill="1" applyBorder="1"/>
    <xf numFmtId="0" fontId="17" fillId="0" borderId="0" xfId="0" quotePrefix="1" applyFont="1" applyAlignment="1">
      <alignment horizontal="left"/>
    </xf>
    <xf numFmtId="0" fontId="80" fillId="0" borderId="0" xfId="7" applyFont="1"/>
    <xf numFmtId="187" fontId="85" fillId="0" borderId="0" xfId="1" applyFont="1" applyFill="1" applyBorder="1"/>
    <xf numFmtId="196" fontId="17" fillId="0" borderId="0" xfId="1" applyNumberFormat="1" applyFont="1" applyFill="1" applyBorder="1"/>
    <xf numFmtId="0" fontId="72" fillId="0" borderId="0" xfId="0" applyFont="1"/>
    <xf numFmtId="196" fontId="17" fillId="0" borderId="0" xfId="1" applyNumberFormat="1" applyFont="1" applyFill="1" applyBorder="1" applyAlignment="1"/>
    <xf numFmtId="0" fontId="17" fillId="0" borderId="0" xfId="7" quotePrefix="1" applyFont="1" applyAlignment="1">
      <alignment horizontal="left"/>
    </xf>
    <xf numFmtId="0" fontId="80" fillId="0" borderId="0" xfId="0" applyFont="1"/>
    <xf numFmtId="0" fontId="80" fillId="0" borderId="0" xfId="7" applyFont="1" applyAlignment="1">
      <alignment horizontal="center"/>
    </xf>
    <xf numFmtId="40" fontId="71" fillId="0" borderId="0" xfId="7" applyNumberFormat="1" applyFont="1" applyAlignment="1">
      <alignment horizontal="center"/>
    </xf>
    <xf numFmtId="4" fontId="17" fillId="0" borderId="0" xfId="7" applyNumberFormat="1" applyFont="1"/>
    <xf numFmtId="40" fontId="18" fillId="0" borderId="0" xfId="9" quotePrefix="1" applyNumberFormat="1" applyFont="1" applyAlignment="1">
      <alignment horizontal="center"/>
    </xf>
    <xf numFmtId="40" fontId="18" fillId="0" borderId="0" xfId="9" applyNumberFormat="1" applyFont="1" applyAlignment="1">
      <alignment horizontal="center"/>
    </xf>
    <xf numFmtId="4" fontId="19" fillId="0" borderId="0" xfId="7" applyNumberFormat="1" applyFont="1"/>
    <xf numFmtId="40" fontId="20" fillId="0" borderId="0" xfId="7" applyNumberFormat="1" applyFont="1"/>
    <xf numFmtId="10" fontId="18" fillId="0" borderId="0" xfId="563" applyNumberFormat="1" applyFont="1" applyFill="1" applyAlignment="1">
      <alignment horizontal="center"/>
    </xf>
    <xf numFmtId="10" fontId="20" fillId="0" borderId="0" xfId="563" applyNumberFormat="1" applyFont="1" applyFill="1"/>
    <xf numFmtId="40" fontId="17" fillId="0" borderId="0" xfId="7" applyNumberFormat="1" applyFont="1" applyAlignment="1">
      <alignment horizontal="center"/>
    </xf>
    <xf numFmtId="187" fontId="20" fillId="0" borderId="0" xfId="1" applyFont="1" applyFill="1" applyAlignment="1">
      <alignment horizontal="right"/>
    </xf>
    <xf numFmtId="10" fontId="17" fillId="0" borderId="0" xfId="563" applyNumberFormat="1" applyFont="1" applyFill="1"/>
    <xf numFmtId="10" fontId="72" fillId="0" borderId="0" xfId="563" applyNumberFormat="1" applyFont="1" applyFill="1" applyAlignment="1">
      <alignment horizontal="right"/>
    </xf>
    <xf numFmtId="9" fontId="17" fillId="0" borderId="0" xfId="563" applyFont="1" applyFill="1"/>
    <xf numFmtId="40" fontId="23" fillId="0" borderId="0" xfId="7" quotePrefix="1" applyNumberFormat="1" applyFont="1" applyAlignment="1">
      <alignment horizontal="center" shrinkToFit="1"/>
    </xf>
    <xf numFmtId="187" fontId="17" fillId="0" borderId="5" xfId="1" applyFont="1" applyFill="1" applyBorder="1" applyAlignment="1">
      <alignment horizontal="center"/>
    </xf>
    <xf numFmtId="197" fontId="17" fillId="0" borderId="0" xfId="0" applyNumberFormat="1" applyFont="1"/>
    <xf numFmtId="4" fontId="72" fillId="0" borderId="0" xfId="7" applyNumberFormat="1" applyFont="1"/>
    <xf numFmtId="40" fontId="72" fillId="0" borderId="0" xfId="7" applyNumberFormat="1" applyFont="1"/>
    <xf numFmtId="40" fontId="72" fillId="0" borderId="0" xfId="7" applyNumberFormat="1" applyFont="1" applyAlignment="1">
      <alignment horizontal="center"/>
    </xf>
    <xf numFmtId="49" fontId="71" fillId="0" borderId="3" xfId="7" applyNumberFormat="1" applyFont="1" applyBorder="1" applyAlignment="1">
      <alignment horizontal="center"/>
    </xf>
    <xf numFmtId="40" fontId="72" fillId="0" borderId="3" xfId="7" applyNumberFormat="1" applyFont="1" applyBorder="1" applyAlignment="1">
      <alignment horizontal="center"/>
    </xf>
    <xf numFmtId="49" fontId="71" fillId="0" borderId="0" xfId="7" applyNumberFormat="1" applyFont="1" applyAlignment="1">
      <alignment horizontal="center"/>
    </xf>
    <xf numFmtId="40" fontId="71" fillId="0" borderId="0" xfId="7" applyNumberFormat="1" applyFont="1"/>
    <xf numFmtId="40" fontId="72" fillId="0" borderId="0" xfId="7" applyNumberFormat="1" applyFont="1" applyAlignment="1">
      <alignment horizontal="left"/>
    </xf>
    <xf numFmtId="190" fontId="72" fillId="0" borderId="0" xfId="7" quotePrefix="1" applyNumberFormat="1" applyFont="1" applyAlignment="1">
      <alignment horizontal="center"/>
    </xf>
    <xf numFmtId="40" fontId="72" fillId="0" borderId="0" xfId="7" quotePrefix="1" applyNumberFormat="1" applyFont="1" applyAlignment="1">
      <alignment horizontal="center"/>
    </xf>
    <xf numFmtId="38" fontId="72" fillId="0" borderId="0" xfId="7" quotePrefix="1" applyNumberFormat="1" applyFont="1" applyAlignment="1">
      <alignment horizontal="center"/>
    </xf>
    <xf numFmtId="40" fontId="76" fillId="0" borderId="0" xfId="7" applyNumberFormat="1" applyFont="1"/>
    <xf numFmtId="39" fontId="72" fillId="0" borderId="0" xfId="8" applyFont="1" applyAlignment="1">
      <alignment horizontal="left"/>
    </xf>
    <xf numFmtId="38" fontId="78" fillId="0" borderId="0" xfId="7" quotePrefix="1" applyNumberFormat="1" applyFont="1" applyAlignment="1">
      <alignment horizontal="center"/>
    </xf>
    <xf numFmtId="0" fontId="75" fillId="0" borderId="0" xfId="0" quotePrefix="1" applyFont="1" applyAlignment="1">
      <alignment horizontal="left"/>
    </xf>
    <xf numFmtId="40" fontId="72" fillId="0" borderId="0" xfId="7" quotePrefix="1" applyNumberFormat="1" applyFont="1"/>
    <xf numFmtId="40" fontId="77" fillId="0" borderId="0" xfId="7" applyNumberFormat="1" applyFont="1" applyAlignment="1">
      <alignment wrapText="1"/>
    </xf>
    <xf numFmtId="38" fontId="72" fillId="0" borderId="0" xfId="7" applyNumberFormat="1" applyFont="1" applyAlignment="1">
      <alignment horizontal="center"/>
    </xf>
    <xf numFmtId="40" fontId="72" fillId="0" borderId="0" xfId="7" quotePrefix="1" applyNumberFormat="1" applyFont="1" applyAlignment="1">
      <alignment horizontal="left"/>
    </xf>
    <xf numFmtId="10" fontId="72" fillId="0" borderId="0" xfId="563" applyNumberFormat="1" applyFont="1" applyFill="1" applyAlignment="1">
      <alignment horizontal="center"/>
    </xf>
    <xf numFmtId="0" fontId="71" fillId="0" borderId="0" xfId="7" applyFont="1" applyAlignment="1">
      <alignment horizontal="center"/>
    </xf>
    <xf numFmtId="0" fontId="72" fillId="0" borderId="3" xfId="7" applyFont="1" applyBorder="1" applyAlignment="1">
      <alignment horizontal="center"/>
    </xf>
    <xf numFmtId="190" fontId="72" fillId="0" borderId="0" xfId="7" applyNumberFormat="1" applyFont="1" applyAlignment="1">
      <alignment horizontal="center"/>
    </xf>
    <xf numFmtId="195" fontId="72" fillId="0" borderId="0" xfId="7" quotePrefix="1" applyNumberFormat="1" applyFont="1" applyAlignment="1">
      <alignment horizontal="center" shrinkToFit="1"/>
    </xf>
    <xf numFmtId="187" fontId="74" fillId="0" borderId="1" xfId="1" applyFont="1" applyFill="1" applyBorder="1" applyAlignment="1">
      <alignment horizontal="right"/>
    </xf>
    <xf numFmtId="187" fontId="74" fillId="0" borderId="1" xfId="1" applyFont="1" applyFill="1" applyBorder="1"/>
    <xf numFmtId="40" fontId="72" fillId="0" borderId="0" xfId="5" applyNumberFormat="1" applyFont="1"/>
    <xf numFmtId="40" fontId="16" fillId="0" borderId="0" xfId="9" quotePrefix="1" applyNumberFormat="1" applyFont="1" applyAlignment="1">
      <alignment horizontal="center"/>
    </xf>
    <xf numFmtId="40" fontId="16" fillId="0" borderId="0" xfId="9" applyNumberFormat="1" applyFont="1" applyAlignment="1">
      <alignment horizontal="center"/>
    </xf>
    <xf numFmtId="40" fontId="16" fillId="0" borderId="0" xfId="7" applyNumberFormat="1" applyFont="1"/>
    <xf numFmtId="40" fontId="16" fillId="0" borderId="3" xfId="7" quotePrefix="1" applyNumberFormat="1" applyFont="1" applyBorder="1" applyAlignment="1">
      <alignment horizontal="center"/>
    </xf>
    <xf numFmtId="40" fontId="23" fillId="0" borderId="0" xfId="7" applyNumberFormat="1" applyFont="1" applyAlignment="1">
      <alignment horizontal="left"/>
    </xf>
    <xf numFmtId="40" fontId="17" fillId="0" borderId="0" xfId="7" applyNumberFormat="1" applyFont="1" applyAlignment="1">
      <alignment horizontal="right"/>
    </xf>
    <xf numFmtId="189" fontId="17" fillId="0" borderId="0" xfId="7" applyNumberFormat="1" applyFont="1"/>
    <xf numFmtId="189" fontId="17" fillId="0" borderId="0" xfId="7" applyNumberFormat="1" applyFont="1" applyAlignment="1">
      <alignment horizontal="right"/>
    </xf>
    <xf numFmtId="40" fontId="72" fillId="0" borderId="0" xfId="7" applyNumberFormat="1" applyFont="1" applyAlignment="1">
      <alignment horizontal="center"/>
    </xf>
    <xf numFmtId="40" fontId="71" fillId="0" borderId="0" xfId="7" applyNumberFormat="1" applyFont="1" applyAlignment="1">
      <alignment horizontal="center"/>
    </xf>
    <xf numFmtId="40" fontId="71" fillId="0" borderId="1" xfId="6" applyNumberFormat="1" applyFont="1" applyFill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3" fillId="0" borderId="1" xfId="0" applyFont="1" applyBorder="1"/>
    <xf numFmtId="40" fontId="16" fillId="0" borderId="1" xfId="6" applyNumberFormat="1" applyFont="1" applyFill="1" applyBorder="1" applyAlignment="1">
      <alignment horizontal="center"/>
    </xf>
    <xf numFmtId="40" fontId="16" fillId="0" borderId="0" xfId="7" applyNumberFormat="1" applyFont="1" applyAlignment="1">
      <alignment horizontal="center"/>
    </xf>
    <xf numFmtId="40" fontId="18" fillId="0" borderId="0" xfId="9" quotePrefix="1" applyNumberFormat="1" applyFont="1" applyAlignment="1">
      <alignment horizontal="center"/>
    </xf>
    <xf numFmtId="40" fontId="18" fillId="0" borderId="0" xfId="9" applyNumberFormat="1" applyFont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0" xfId="0" quotePrefix="1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40" fontId="22" fillId="0" borderId="0" xfId="0" quotePrefix="1" applyNumberFormat="1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40" fontId="22" fillId="0" borderId="0" xfId="0" applyNumberFormat="1" applyFont="1" applyAlignment="1">
      <alignment horizontal="center" wrapText="1"/>
    </xf>
    <xf numFmtId="0" fontId="23" fillId="0" borderId="2" xfId="0" quotePrefix="1" applyFont="1" applyBorder="1" applyAlignment="1">
      <alignment horizontal="center"/>
    </xf>
    <xf numFmtId="40" fontId="16" fillId="0" borderId="0" xfId="9" applyNumberFormat="1" applyFont="1" applyAlignment="1">
      <alignment horizontal="center"/>
    </xf>
    <xf numFmtId="40" fontId="17" fillId="0" borderId="0" xfId="7" quotePrefix="1" applyNumberFormat="1" applyFont="1" applyAlignment="1">
      <alignment horizontal="center"/>
    </xf>
    <xf numFmtId="40" fontId="16" fillId="0" borderId="0" xfId="9" quotePrefix="1" applyNumberFormat="1" applyFont="1" applyAlignment="1">
      <alignment horizontal="center"/>
    </xf>
  </cellXfs>
  <cellStyles count="564">
    <cellStyle name="20% - ส่วนที่ถูกเน้น1" xfId="24" xr:uid="{00000000-0005-0000-0000-000000000000}"/>
    <cellStyle name="20% - ส่วนที่ถูกเน้น1 2" xfId="25" xr:uid="{00000000-0005-0000-0000-000001000000}"/>
    <cellStyle name="20% - ส่วนที่ถูกเน้น1 3" xfId="26" xr:uid="{00000000-0005-0000-0000-000002000000}"/>
    <cellStyle name="20% - ส่วนที่ถูกเน้น2" xfId="27" xr:uid="{00000000-0005-0000-0000-000003000000}"/>
    <cellStyle name="20% - ส่วนที่ถูกเน้น2 2" xfId="28" xr:uid="{00000000-0005-0000-0000-000004000000}"/>
    <cellStyle name="20% - ส่วนที่ถูกเน้น2 3" xfId="29" xr:uid="{00000000-0005-0000-0000-000005000000}"/>
    <cellStyle name="20% - ส่วนที่ถูกเน้น3" xfId="30" xr:uid="{00000000-0005-0000-0000-000006000000}"/>
    <cellStyle name="20% - ส่วนที่ถูกเน้น3 2" xfId="31" xr:uid="{00000000-0005-0000-0000-000007000000}"/>
    <cellStyle name="20% - ส่วนที่ถูกเน้น3 3" xfId="32" xr:uid="{00000000-0005-0000-0000-000008000000}"/>
    <cellStyle name="20% - ส่วนที่ถูกเน้น4" xfId="33" xr:uid="{00000000-0005-0000-0000-000009000000}"/>
    <cellStyle name="20% - ส่วนที่ถูกเน้น4 2" xfId="34" xr:uid="{00000000-0005-0000-0000-00000A000000}"/>
    <cellStyle name="20% - ส่วนที่ถูกเน้น4 3" xfId="35" xr:uid="{00000000-0005-0000-0000-00000B000000}"/>
    <cellStyle name="20% - ส่วนที่ถูกเน้น5" xfId="36" xr:uid="{00000000-0005-0000-0000-00000C000000}"/>
    <cellStyle name="20% - ส่วนที่ถูกเน้น5 2" xfId="37" xr:uid="{00000000-0005-0000-0000-00000D000000}"/>
    <cellStyle name="20% - ส่วนที่ถูกเน้น5 3" xfId="38" xr:uid="{00000000-0005-0000-0000-00000E000000}"/>
    <cellStyle name="20% - ส่วนที่ถูกเน้น6" xfId="39" xr:uid="{00000000-0005-0000-0000-00000F000000}"/>
    <cellStyle name="20% - ส่วนที่ถูกเน้น6 2" xfId="40" xr:uid="{00000000-0005-0000-0000-000010000000}"/>
    <cellStyle name="20% - ส่วนที่ถูกเน้น6 3" xfId="41" xr:uid="{00000000-0005-0000-0000-000011000000}"/>
    <cellStyle name="40% - ส่วนที่ถูกเน้น1" xfId="42" xr:uid="{00000000-0005-0000-0000-000012000000}"/>
    <cellStyle name="40% - ส่วนที่ถูกเน้น1 2" xfId="43" xr:uid="{00000000-0005-0000-0000-000013000000}"/>
    <cellStyle name="40% - ส่วนที่ถูกเน้น1 3" xfId="44" xr:uid="{00000000-0005-0000-0000-000014000000}"/>
    <cellStyle name="40% - ส่วนที่ถูกเน้น2" xfId="45" xr:uid="{00000000-0005-0000-0000-000015000000}"/>
    <cellStyle name="40% - ส่วนที่ถูกเน้น2 2" xfId="46" xr:uid="{00000000-0005-0000-0000-000016000000}"/>
    <cellStyle name="40% - ส่วนที่ถูกเน้น2 3" xfId="47" xr:uid="{00000000-0005-0000-0000-000017000000}"/>
    <cellStyle name="40% - ส่วนที่ถูกเน้น3" xfId="48" xr:uid="{00000000-0005-0000-0000-000018000000}"/>
    <cellStyle name="40% - ส่วนที่ถูกเน้น3 2" xfId="49" xr:uid="{00000000-0005-0000-0000-000019000000}"/>
    <cellStyle name="40% - ส่วนที่ถูกเน้น3 3" xfId="50" xr:uid="{00000000-0005-0000-0000-00001A000000}"/>
    <cellStyle name="40% - ส่วนที่ถูกเน้น4" xfId="51" xr:uid="{00000000-0005-0000-0000-00001B000000}"/>
    <cellStyle name="40% - ส่วนที่ถูกเน้น4 2" xfId="52" xr:uid="{00000000-0005-0000-0000-00001C000000}"/>
    <cellStyle name="40% - ส่วนที่ถูกเน้น4 3" xfId="53" xr:uid="{00000000-0005-0000-0000-00001D000000}"/>
    <cellStyle name="40% - ส่วนที่ถูกเน้น5" xfId="54" xr:uid="{00000000-0005-0000-0000-00001E000000}"/>
    <cellStyle name="40% - ส่วนที่ถูกเน้น5 2" xfId="55" xr:uid="{00000000-0005-0000-0000-00001F000000}"/>
    <cellStyle name="40% - ส่วนที่ถูกเน้น5 3" xfId="56" xr:uid="{00000000-0005-0000-0000-000020000000}"/>
    <cellStyle name="40% - ส่วนที่ถูกเน้น6" xfId="57" xr:uid="{00000000-0005-0000-0000-000021000000}"/>
    <cellStyle name="40% - ส่วนที่ถูกเน้น6 2" xfId="58" xr:uid="{00000000-0005-0000-0000-000022000000}"/>
    <cellStyle name="40% - ส่วนที่ถูกเน้น6 3" xfId="59" xr:uid="{00000000-0005-0000-0000-000023000000}"/>
    <cellStyle name="60% - ส่วนที่ถูกเน้น1" xfId="60" xr:uid="{00000000-0005-0000-0000-000024000000}"/>
    <cellStyle name="60% - ส่วนที่ถูกเน้น1 2" xfId="61" xr:uid="{00000000-0005-0000-0000-000025000000}"/>
    <cellStyle name="60% - ส่วนที่ถูกเน้น1 3" xfId="62" xr:uid="{00000000-0005-0000-0000-000026000000}"/>
    <cellStyle name="60% - ส่วนที่ถูกเน้น2" xfId="63" xr:uid="{00000000-0005-0000-0000-000027000000}"/>
    <cellStyle name="60% - ส่วนที่ถูกเน้น2 2" xfId="64" xr:uid="{00000000-0005-0000-0000-000028000000}"/>
    <cellStyle name="60% - ส่วนที่ถูกเน้น2 3" xfId="65" xr:uid="{00000000-0005-0000-0000-000029000000}"/>
    <cellStyle name="60% - ส่วนที่ถูกเน้น3" xfId="66" xr:uid="{00000000-0005-0000-0000-00002A000000}"/>
    <cellStyle name="60% - ส่วนที่ถูกเน้น3 2" xfId="67" xr:uid="{00000000-0005-0000-0000-00002B000000}"/>
    <cellStyle name="60% - ส่วนที่ถูกเน้น3 3" xfId="68" xr:uid="{00000000-0005-0000-0000-00002C000000}"/>
    <cellStyle name="60% - ส่วนที่ถูกเน้น4" xfId="69" xr:uid="{00000000-0005-0000-0000-00002D000000}"/>
    <cellStyle name="60% - ส่วนที่ถูกเน้น4 2" xfId="70" xr:uid="{00000000-0005-0000-0000-00002E000000}"/>
    <cellStyle name="60% - ส่วนที่ถูกเน้น4 3" xfId="71" xr:uid="{00000000-0005-0000-0000-00002F000000}"/>
    <cellStyle name="60% - ส่วนที่ถูกเน้น5" xfId="72" xr:uid="{00000000-0005-0000-0000-000030000000}"/>
    <cellStyle name="60% - ส่วนที่ถูกเน้น5 2" xfId="73" xr:uid="{00000000-0005-0000-0000-000031000000}"/>
    <cellStyle name="60% - ส่วนที่ถูกเน้น5 3" xfId="74" xr:uid="{00000000-0005-0000-0000-000032000000}"/>
    <cellStyle name="60% - ส่วนที่ถูกเน้น6" xfId="75" xr:uid="{00000000-0005-0000-0000-000033000000}"/>
    <cellStyle name="60% - ส่วนที่ถูกเน้น6 2" xfId="76" xr:uid="{00000000-0005-0000-0000-000034000000}"/>
    <cellStyle name="60% - ส่วนที่ถูกเน้น6 3" xfId="77" xr:uid="{00000000-0005-0000-0000-000035000000}"/>
    <cellStyle name="Calculation 2" xfId="78" xr:uid="{00000000-0005-0000-0000-000036000000}"/>
    <cellStyle name="Calculation 2 2" xfId="79" xr:uid="{00000000-0005-0000-0000-000037000000}"/>
    <cellStyle name="Calculation 2 2 2" xfId="80" xr:uid="{00000000-0005-0000-0000-000038000000}"/>
    <cellStyle name="Calculation 2 2 3" xfId="81" xr:uid="{00000000-0005-0000-0000-000039000000}"/>
    <cellStyle name="Calculation 2 2 4" xfId="82" xr:uid="{00000000-0005-0000-0000-00003A000000}"/>
    <cellStyle name="Calculation 2 3" xfId="83" xr:uid="{00000000-0005-0000-0000-00003B000000}"/>
    <cellStyle name="Calculation 2 3 2" xfId="84" xr:uid="{00000000-0005-0000-0000-00003C000000}"/>
    <cellStyle name="Calculation 2 3 3" xfId="85" xr:uid="{00000000-0005-0000-0000-00003D000000}"/>
    <cellStyle name="Calculation 2 3 4" xfId="86" xr:uid="{00000000-0005-0000-0000-00003E000000}"/>
    <cellStyle name="Calculation 2 4" xfId="87" xr:uid="{00000000-0005-0000-0000-00003F000000}"/>
    <cellStyle name="Calculation 2 5" xfId="88" xr:uid="{00000000-0005-0000-0000-000040000000}"/>
    <cellStyle name="Calculation 2 6" xfId="89" xr:uid="{00000000-0005-0000-0000-000041000000}"/>
    <cellStyle name="Calculation 3" xfId="90" xr:uid="{00000000-0005-0000-0000-000042000000}"/>
    <cellStyle name="Calculation 3 2" xfId="91" xr:uid="{00000000-0005-0000-0000-000043000000}"/>
    <cellStyle name="Calculation 3 3" xfId="92" xr:uid="{00000000-0005-0000-0000-000044000000}"/>
    <cellStyle name="Calculation 3 4" xfId="93" xr:uid="{00000000-0005-0000-0000-000045000000}"/>
    <cellStyle name="Calculation 4" xfId="94" xr:uid="{00000000-0005-0000-0000-000046000000}"/>
    <cellStyle name="Calculation 4 2" xfId="95" xr:uid="{00000000-0005-0000-0000-000047000000}"/>
    <cellStyle name="Calculation 4 3" xfId="96" xr:uid="{00000000-0005-0000-0000-000048000000}"/>
    <cellStyle name="Calculation 4 4" xfId="97" xr:uid="{00000000-0005-0000-0000-000049000000}"/>
    <cellStyle name="Calculation 5" xfId="98" xr:uid="{00000000-0005-0000-0000-00004A000000}"/>
    <cellStyle name="Calculation 5 2" xfId="99" xr:uid="{00000000-0005-0000-0000-00004B000000}"/>
    <cellStyle name="Calculation 6" xfId="100" xr:uid="{00000000-0005-0000-0000-00004C000000}"/>
    <cellStyle name="Calculation 7" xfId="101" xr:uid="{00000000-0005-0000-0000-00004D000000}"/>
    <cellStyle name="Check Cell 2" xfId="102" xr:uid="{00000000-0005-0000-0000-00004E000000}"/>
    <cellStyle name="Comma 10" xfId="509" xr:uid="{BFD9D276-D03B-4ACF-A1AB-6FE5DB9B5920}"/>
    <cellStyle name="Comma 11" xfId="103" xr:uid="{00000000-0005-0000-0000-000050000000}"/>
    <cellStyle name="Comma 11 2" xfId="485" xr:uid="{00000000-0005-0000-0000-000051000000}"/>
    <cellStyle name="Comma 11 2 2" xfId="539" xr:uid="{7DABE71A-14DD-47F6-9660-C60663952360}"/>
    <cellStyle name="Comma 11 3" xfId="104" xr:uid="{00000000-0005-0000-0000-000052000000}"/>
    <cellStyle name="Comma 11 3 2" xfId="486" xr:uid="{00000000-0005-0000-0000-000053000000}"/>
    <cellStyle name="Comma 11 3 2 2" xfId="540" xr:uid="{F9D39834-3F4E-4296-A4EF-58B3C2389B17}"/>
    <cellStyle name="Comma 14 2" xfId="512" xr:uid="{6D97C841-3910-49AE-AA5D-DEA737A86DC3}"/>
    <cellStyle name="Comma 2" xfId="13" xr:uid="{00000000-0005-0000-0000-000054000000}"/>
    <cellStyle name="Comma 2 2" xfId="105" xr:uid="{00000000-0005-0000-0000-000055000000}"/>
    <cellStyle name="Comma 2 2 2" xfId="106" xr:uid="{00000000-0005-0000-0000-000056000000}"/>
    <cellStyle name="Comma 2 2 2 2" xfId="488" xr:uid="{00000000-0005-0000-0000-000057000000}"/>
    <cellStyle name="Comma 2 2 2 2 2" xfId="542" xr:uid="{E45177CE-2308-443D-9FFD-4FFA4B16D530}"/>
    <cellStyle name="Comma 2 2 2 3" xfId="516" xr:uid="{CC9EAF4D-35A3-49F9-A289-001BF3931B87}"/>
    <cellStyle name="Comma 2 2 3" xfId="487" xr:uid="{00000000-0005-0000-0000-000058000000}"/>
    <cellStyle name="Comma 2 2 3 2" xfId="541" xr:uid="{24D14FAA-F062-4CDF-B69B-05BFAA635519}"/>
    <cellStyle name="Comma 2 2 4" xfId="515" xr:uid="{780F52DA-AD1E-407D-BC37-EA05A6A7DC25}"/>
    <cellStyle name="Comma 2 3" xfId="107" xr:uid="{00000000-0005-0000-0000-000059000000}"/>
    <cellStyle name="Comma 2 3 2" xfId="108" xr:uid="{00000000-0005-0000-0000-00005A000000}"/>
    <cellStyle name="Comma 2 3 2 2" xfId="490" xr:uid="{00000000-0005-0000-0000-00005B000000}"/>
    <cellStyle name="Comma 2 3 2 2 2" xfId="544" xr:uid="{DB5C33CD-3AC4-4420-981A-A3C714B22691}"/>
    <cellStyle name="Comma 2 3 2 3" xfId="517" xr:uid="{F7657349-2994-4639-BE3C-2E968407C7DE}"/>
    <cellStyle name="Comma 2 3 3" xfId="489" xr:uid="{00000000-0005-0000-0000-00005C000000}"/>
    <cellStyle name="Comma 2 3 3 2" xfId="543" xr:uid="{38036E6D-1DFC-4502-8DE5-09A5446115FE}"/>
    <cellStyle name="Comma 2 3 4" xfId="511" xr:uid="{74F1662B-1554-4CBA-ABCA-357E168CEEED}"/>
    <cellStyle name="Comma 2 4" xfId="109" xr:uid="{00000000-0005-0000-0000-00005D000000}"/>
    <cellStyle name="Comma 2 4 2" xfId="110" xr:uid="{00000000-0005-0000-0000-00005E000000}"/>
    <cellStyle name="Comma 2 4 2 2" xfId="492" xr:uid="{00000000-0005-0000-0000-00005F000000}"/>
    <cellStyle name="Comma 2 4 2 2 2" xfId="546" xr:uid="{2DF16CC9-8CB2-4319-A835-1D0B5EBDCCD5}"/>
    <cellStyle name="Comma 2 4 2 3" xfId="519" xr:uid="{66B2BCA2-FC7C-4D39-99C4-70BB940B21E9}"/>
    <cellStyle name="Comma 2 4 3" xfId="491" xr:uid="{00000000-0005-0000-0000-000060000000}"/>
    <cellStyle name="Comma 2 4 3 2" xfId="545" xr:uid="{52131FF5-C888-4AEB-8278-7685629316C8}"/>
    <cellStyle name="Comma 2 4 4" xfId="518" xr:uid="{355B7F94-12D7-488F-81DC-EAA3258FD43D}"/>
    <cellStyle name="Comma 2 5" xfId="111" xr:uid="{00000000-0005-0000-0000-000061000000}"/>
    <cellStyle name="Comma 2 5 2" xfId="493" xr:uid="{00000000-0005-0000-0000-000062000000}"/>
    <cellStyle name="Comma 2 5 2 2" xfId="547" xr:uid="{1256487B-3F19-4EDD-8FAE-ACD3D43C9736}"/>
    <cellStyle name="Comma 2 5 3" xfId="520" xr:uid="{D741867A-0386-4345-BC8B-7829953830F3}"/>
    <cellStyle name="Comma 3" xfId="21" xr:uid="{00000000-0005-0000-0000-000063000000}"/>
    <cellStyle name="Comma 3 2" xfId="112" xr:uid="{00000000-0005-0000-0000-000064000000}"/>
    <cellStyle name="Comma 3 2 2" xfId="494" xr:uid="{00000000-0005-0000-0000-000065000000}"/>
    <cellStyle name="Comma 3 2 2 2" xfId="548" xr:uid="{606A471D-5DFF-45D2-B12B-E876A686BA57}"/>
    <cellStyle name="Comma 3 3" xfId="483" xr:uid="{00000000-0005-0000-0000-000066000000}"/>
    <cellStyle name="Comma 3 3 2" xfId="537" xr:uid="{BC67BDC6-D0CC-45F1-8065-2056FF22FFCB}"/>
    <cellStyle name="Comma 4" xfId="23" xr:uid="{00000000-0005-0000-0000-000067000000}"/>
    <cellStyle name="Comma 4 2" xfId="113" xr:uid="{00000000-0005-0000-0000-000068000000}"/>
    <cellStyle name="Comma 4 2 2" xfId="495" xr:uid="{00000000-0005-0000-0000-000069000000}"/>
    <cellStyle name="Comma 4 2 2 2" xfId="549" xr:uid="{D589AE7B-89D9-4F50-9A4E-5ACC8ED428A5}"/>
    <cellStyle name="Comma 4 2 3" xfId="521" xr:uid="{BF6387FD-7BB5-454D-9052-1986CD508626}"/>
    <cellStyle name="Comma 4 3" xfId="484" xr:uid="{00000000-0005-0000-0000-00006A000000}"/>
    <cellStyle name="Comma 4 3 2" xfId="538" xr:uid="{999BCFB5-2013-4FCC-B4C5-BC4A9E88318D}"/>
    <cellStyle name="Comma 5" xfId="114" xr:uid="{00000000-0005-0000-0000-00006B000000}"/>
    <cellStyle name="Comma 5 2" xfId="115" xr:uid="{00000000-0005-0000-0000-00006C000000}"/>
    <cellStyle name="Comma 5 2 2" xfId="497" xr:uid="{00000000-0005-0000-0000-00006D000000}"/>
    <cellStyle name="Comma 5 2 2 2" xfId="551" xr:uid="{4E91B2A7-A12F-4E7D-BA1B-EE80ACC26C7F}"/>
    <cellStyle name="Comma 5 2 3" xfId="523" xr:uid="{3DF3D937-2940-4C7E-B8F2-A08626EF69F5}"/>
    <cellStyle name="Comma 5 3" xfId="496" xr:uid="{00000000-0005-0000-0000-00006E000000}"/>
    <cellStyle name="Comma 5 3 2" xfId="550" xr:uid="{F1569863-8619-4ACD-8FF1-35060A3DBB9A}"/>
    <cellStyle name="Comma 5 4" xfId="522" xr:uid="{B10B5261-A604-4A32-BB80-6467F164D840}"/>
    <cellStyle name="Comma 6" xfId="116" xr:uid="{00000000-0005-0000-0000-00006F000000}"/>
    <cellStyle name="Comma 6 2" xfId="498" xr:uid="{00000000-0005-0000-0000-000070000000}"/>
    <cellStyle name="Comma 6 2 2" xfId="552" xr:uid="{7252DF16-215C-4351-977C-A89C167D01DC}"/>
    <cellStyle name="Comma 6 3" xfId="524" xr:uid="{75B91E47-5CBA-49B0-AF94-B9A27DAA11F0}"/>
    <cellStyle name="Comma 7" xfId="117" xr:uid="{00000000-0005-0000-0000-000071000000}"/>
    <cellStyle name="Comma 7 2" xfId="499" xr:uid="{00000000-0005-0000-0000-000072000000}"/>
    <cellStyle name="Comma 7 2 2" xfId="553" xr:uid="{D0C35225-4132-4052-83CF-969DCAE1D9CB}"/>
    <cellStyle name="Comma 7 3" xfId="525" xr:uid="{B771C107-2BD2-4C84-AE9E-80F55C8FBA86}"/>
    <cellStyle name="Comma 8" xfId="118" xr:uid="{00000000-0005-0000-0000-000073000000}"/>
    <cellStyle name="Comma 8 2" xfId="500" xr:uid="{00000000-0005-0000-0000-000074000000}"/>
    <cellStyle name="Comma 8 2 2" xfId="554" xr:uid="{8BF89EC7-F473-4941-8085-1D8CDCC9FA75}"/>
    <cellStyle name="Comma 8 3" xfId="526" xr:uid="{2FA1EE5C-0FA8-4DF4-A3A0-EF99FF253A3D}"/>
    <cellStyle name="Comma 9" xfId="480" xr:uid="{00000000-0005-0000-0000-000075000000}"/>
    <cellStyle name="Comma 9 2" xfId="534" xr:uid="{498E423E-95DE-4441-A788-78EB80D2FA16}"/>
    <cellStyle name="comma zerodec" xfId="2" xr:uid="{00000000-0005-0000-0000-000076000000}"/>
    <cellStyle name="Currency 2" xfId="119" xr:uid="{00000000-0005-0000-0000-000077000000}"/>
    <cellStyle name="Currency 2 2" xfId="501" xr:uid="{00000000-0005-0000-0000-000078000000}"/>
    <cellStyle name="Currency 2 2 2" xfId="555" xr:uid="{6CF5D842-6269-49A6-9598-307ED15E44F3}"/>
    <cellStyle name="Currency 2 3" xfId="527" xr:uid="{3591D4B6-4893-4FB0-A896-DB0AAFDD05ED}"/>
    <cellStyle name="Currency 3" xfId="120" xr:uid="{00000000-0005-0000-0000-000079000000}"/>
    <cellStyle name="Currency 3 2" xfId="502" xr:uid="{00000000-0005-0000-0000-00007A000000}"/>
    <cellStyle name="Currency 3 2 2" xfId="556" xr:uid="{2B51BC5C-E555-4415-9A88-D7146930C5B5}"/>
    <cellStyle name="Currency 3 3" xfId="528" xr:uid="{688988F1-1634-4817-82D1-B18E584CDED4}"/>
    <cellStyle name="Currency1" xfId="3" xr:uid="{00000000-0005-0000-0000-00007B000000}"/>
    <cellStyle name="Dollar (zero dec)" xfId="4" xr:uid="{00000000-0005-0000-0000-00007C000000}"/>
    <cellStyle name="Hyperlink 2" xfId="121" xr:uid="{00000000-0005-0000-0000-00007D000000}"/>
    <cellStyle name="Hyperlink 2 2" xfId="122" xr:uid="{00000000-0005-0000-0000-00007E000000}"/>
    <cellStyle name="Input 2" xfId="123" xr:uid="{00000000-0005-0000-0000-00007F000000}"/>
    <cellStyle name="Input 2 2" xfId="124" xr:uid="{00000000-0005-0000-0000-000080000000}"/>
    <cellStyle name="Input 2 2 2" xfId="125" xr:uid="{00000000-0005-0000-0000-000081000000}"/>
    <cellStyle name="Input 2 2 3" xfId="126" xr:uid="{00000000-0005-0000-0000-000082000000}"/>
    <cellStyle name="Input 2 2 4" xfId="127" xr:uid="{00000000-0005-0000-0000-000083000000}"/>
    <cellStyle name="Input 2 3" xfId="128" xr:uid="{00000000-0005-0000-0000-000084000000}"/>
    <cellStyle name="Input 2 3 2" xfId="129" xr:uid="{00000000-0005-0000-0000-000085000000}"/>
    <cellStyle name="Input 2 3 3" xfId="130" xr:uid="{00000000-0005-0000-0000-000086000000}"/>
    <cellStyle name="Input 2 3 4" xfId="131" xr:uid="{00000000-0005-0000-0000-000087000000}"/>
    <cellStyle name="Input 2 4" xfId="132" xr:uid="{00000000-0005-0000-0000-000088000000}"/>
    <cellStyle name="Input 2 5" xfId="133" xr:uid="{00000000-0005-0000-0000-000089000000}"/>
    <cellStyle name="Input 2 6" xfId="134" xr:uid="{00000000-0005-0000-0000-00008A000000}"/>
    <cellStyle name="Input 3" xfId="135" xr:uid="{00000000-0005-0000-0000-00008B000000}"/>
    <cellStyle name="Input 3 2" xfId="136" xr:uid="{00000000-0005-0000-0000-00008C000000}"/>
    <cellStyle name="Input 3 3" xfId="137" xr:uid="{00000000-0005-0000-0000-00008D000000}"/>
    <cellStyle name="Input 3 4" xfId="138" xr:uid="{00000000-0005-0000-0000-00008E000000}"/>
    <cellStyle name="Input 4" xfId="139" xr:uid="{00000000-0005-0000-0000-00008F000000}"/>
    <cellStyle name="Input 4 2" xfId="140" xr:uid="{00000000-0005-0000-0000-000090000000}"/>
    <cellStyle name="Input 4 3" xfId="141" xr:uid="{00000000-0005-0000-0000-000091000000}"/>
    <cellStyle name="Input 4 4" xfId="142" xr:uid="{00000000-0005-0000-0000-000092000000}"/>
    <cellStyle name="Input 5" xfId="143" xr:uid="{00000000-0005-0000-0000-000093000000}"/>
    <cellStyle name="Input 5 2" xfId="144" xr:uid="{00000000-0005-0000-0000-000094000000}"/>
    <cellStyle name="Input 6" xfId="145" xr:uid="{00000000-0005-0000-0000-000095000000}"/>
    <cellStyle name="Input 7" xfId="146" xr:uid="{00000000-0005-0000-0000-000096000000}"/>
    <cellStyle name="Normal 10" xfId="147" xr:uid="{00000000-0005-0000-0000-000098000000}"/>
    <cellStyle name="Normal 10 2" xfId="148" xr:uid="{00000000-0005-0000-0000-000099000000}"/>
    <cellStyle name="Normal 11" xfId="149" xr:uid="{00000000-0005-0000-0000-00009A000000}"/>
    <cellStyle name="Normal 11 2" xfId="150" xr:uid="{00000000-0005-0000-0000-00009B000000}"/>
    <cellStyle name="Normal 11 3" xfId="503" xr:uid="{00000000-0005-0000-0000-00009C000000}"/>
    <cellStyle name="Normal 11 3 2" xfId="557" xr:uid="{76B6E7DC-ABB4-4943-907F-3DFFEB3F0DEA}"/>
    <cellStyle name="Normal 11 4" xfId="529" xr:uid="{92BB312B-539D-4295-BBC0-598C0B3EBFCB}"/>
    <cellStyle name="Normal 12" xfId="151" xr:uid="{00000000-0005-0000-0000-00009D000000}"/>
    <cellStyle name="Normal 13 3" xfId="152" xr:uid="{00000000-0005-0000-0000-00009E000000}"/>
    <cellStyle name="Normal 2" xfId="12" xr:uid="{00000000-0005-0000-0000-00009F000000}"/>
    <cellStyle name="Normal 2 2" xfId="153" xr:uid="{00000000-0005-0000-0000-0000A0000000}"/>
    <cellStyle name="Normal 2 2 2" xfId="154" xr:uid="{00000000-0005-0000-0000-0000A1000000}"/>
    <cellStyle name="Normal 2 3" xfId="155" xr:uid="{00000000-0005-0000-0000-0000A2000000}"/>
    <cellStyle name="Normal 2 3 2" xfId="156" xr:uid="{00000000-0005-0000-0000-0000A3000000}"/>
    <cellStyle name="Normal 2 4" xfId="157" xr:uid="{00000000-0005-0000-0000-0000A4000000}"/>
    <cellStyle name="Normal 2 4 2" xfId="158" xr:uid="{00000000-0005-0000-0000-0000A5000000}"/>
    <cellStyle name="Normal 2 4 2 2" xfId="504" xr:uid="{00000000-0005-0000-0000-0000A6000000}"/>
    <cellStyle name="Normal 2 4 2 2 2" xfId="558" xr:uid="{A43EA631-C2FA-4239-986D-C631096D98DC}"/>
    <cellStyle name="Normal 2 4 2 3" xfId="530" xr:uid="{277DF6B7-5CD9-49EC-9EA9-F3E34A41B675}"/>
    <cellStyle name="Normal 2 5" xfId="159" xr:uid="{00000000-0005-0000-0000-0000A7000000}"/>
    <cellStyle name="Normal 3" xfId="20" xr:uid="{00000000-0005-0000-0000-0000A8000000}"/>
    <cellStyle name="Normal 3 2" xfId="160" xr:uid="{00000000-0005-0000-0000-0000A9000000}"/>
    <cellStyle name="Normal 3 3" xfId="161" xr:uid="{00000000-0005-0000-0000-0000AA000000}"/>
    <cellStyle name="Normal 4" xfId="162" xr:uid="{00000000-0005-0000-0000-0000AB000000}"/>
    <cellStyle name="Normal 4 2" xfId="163" xr:uid="{00000000-0005-0000-0000-0000AC000000}"/>
    <cellStyle name="Normal 5" xfId="164" xr:uid="{00000000-0005-0000-0000-0000AD000000}"/>
    <cellStyle name="Normal 5 2" xfId="165" xr:uid="{00000000-0005-0000-0000-0000AE000000}"/>
    <cellStyle name="Normal 5 3" xfId="166" xr:uid="{00000000-0005-0000-0000-0000AF000000}"/>
    <cellStyle name="Normal 5 4" xfId="167" xr:uid="{00000000-0005-0000-0000-0000B0000000}"/>
    <cellStyle name="Normal 6" xfId="168" xr:uid="{00000000-0005-0000-0000-0000B1000000}"/>
    <cellStyle name="Normal 6 2" xfId="169" xr:uid="{00000000-0005-0000-0000-0000B2000000}"/>
    <cellStyle name="Normal 7" xfId="170" xr:uid="{00000000-0005-0000-0000-0000B3000000}"/>
    <cellStyle name="Normal 7 2" xfId="171" xr:uid="{00000000-0005-0000-0000-0000B4000000}"/>
    <cellStyle name="Normal 7 3" xfId="172" xr:uid="{00000000-0005-0000-0000-0000B5000000}"/>
    <cellStyle name="Normal 8" xfId="173" xr:uid="{00000000-0005-0000-0000-0000B6000000}"/>
    <cellStyle name="Normal 8 2" xfId="505" xr:uid="{00000000-0005-0000-0000-0000B7000000}"/>
    <cellStyle name="Normal 8 2 2" xfId="559" xr:uid="{AA6CAAC8-6B0A-498A-9A41-21E811B14CCF}"/>
    <cellStyle name="Normal 8 3" xfId="531" xr:uid="{F5D5D5EA-AB48-41C5-82A7-08A3A1AC079C}"/>
    <cellStyle name="Normal 9" xfId="174" xr:uid="{00000000-0005-0000-0000-0000B8000000}"/>
    <cellStyle name="Normal_งบดุล 2" xfId="5" xr:uid="{00000000-0005-0000-0000-0000B9000000}"/>
    <cellStyle name="Note 2" xfId="175" xr:uid="{00000000-0005-0000-0000-0000BA000000}"/>
    <cellStyle name="Note 2 2" xfId="176" xr:uid="{00000000-0005-0000-0000-0000BB000000}"/>
    <cellStyle name="Note 2 2 2" xfId="177" xr:uid="{00000000-0005-0000-0000-0000BC000000}"/>
    <cellStyle name="Note 2 2 3" xfId="178" xr:uid="{00000000-0005-0000-0000-0000BD000000}"/>
    <cellStyle name="Note 2 2 4" xfId="179" xr:uid="{00000000-0005-0000-0000-0000BE000000}"/>
    <cellStyle name="Note 2 3" xfId="180" xr:uid="{00000000-0005-0000-0000-0000BF000000}"/>
    <cellStyle name="Note 2 3 2" xfId="181" xr:uid="{00000000-0005-0000-0000-0000C0000000}"/>
    <cellStyle name="Note 2 3 3" xfId="182" xr:uid="{00000000-0005-0000-0000-0000C1000000}"/>
    <cellStyle name="Note 2 3 4" xfId="183" xr:uid="{00000000-0005-0000-0000-0000C2000000}"/>
    <cellStyle name="Note 2 4" xfId="184" xr:uid="{00000000-0005-0000-0000-0000C3000000}"/>
    <cellStyle name="Note 2 5" xfId="185" xr:uid="{00000000-0005-0000-0000-0000C4000000}"/>
    <cellStyle name="Note 2 6" xfId="186" xr:uid="{00000000-0005-0000-0000-0000C5000000}"/>
    <cellStyle name="Note 3" xfId="187" xr:uid="{00000000-0005-0000-0000-0000C6000000}"/>
    <cellStyle name="Note 3 2" xfId="188" xr:uid="{00000000-0005-0000-0000-0000C7000000}"/>
    <cellStyle name="Note 3 3" xfId="189" xr:uid="{00000000-0005-0000-0000-0000C8000000}"/>
    <cellStyle name="Note 3 4" xfId="190" xr:uid="{00000000-0005-0000-0000-0000C9000000}"/>
    <cellStyle name="Note 4" xfId="191" xr:uid="{00000000-0005-0000-0000-0000CA000000}"/>
    <cellStyle name="Note 4 2" xfId="192" xr:uid="{00000000-0005-0000-0000-0000CB000000}"/>
    <cellStyle name="Note 4 3" xfId="193" xr:uid="{00000000-0005-0000-0000-0000CC000000}"/>
    <cellStyle name="Note 4 4" xfId="194" xr:uid="{00000000-0005-0000-0000-0000CD000000}"/>
    <cellStyle name="Note 5" xfId="195" xr:uid="{00000000-0005-0000-0000-0000CE000000}"/>
    <cellStyle name="Note 5 2" xfId="196" xr:uid="{00000000-0005-0000-0000-0000CF000000}"/>
    <cellStyle name="Note 6" xfId="197" xr:uid="{00000000-0005-0000-0000-0000D0000000}"/>
    <cellStyle name="Note 7" xfId="198" xr:uid="{00000000-0005-0000-0000-0000D1000000}"/>
    <cellStyle name="Output 2" xfId="199" xr:uid="{00000000-0005-0000-0000-0000D2000000}"/>
    <cellStyle name="Output 2 2" xfId="200" xr:uid="{00000000-0005-0000-0000-0000D3000000}"/>
    <cellStyle name="Output 2 2 2" xfId="201" xr:uid="{00000000-0005-0000-0000-0000D4000000}"/>
    <cellStyle name="Output 2 2 3" xfId="202" xr:uid="{00000000-0005-0000-0000-0000D5000000}"/>
    <cellStyle name="Output 2 2 4" xfId="203" xr:uid="{00000000-0005-0000-0000-0000D6000000}"/>
    <cellStyle name="Output 2 3" xfId="204" xr:uid="{00000000-0005-0000-0000-0000D7000000}"/>
    <cellStyle name="Output 2 3 2" xfId="205" xr:uid="{00000000-0005-0000-0000-0000D8000000}"/>
    <cellStyle name="Output 2 3 3" xfId="206" xr:uid="{00000000-0005-0000-0000-0000D9000000}"/>
    <cellStyle name="Output 2 3 4" xfId="207" xr:uid="{00000000-0005-0000-0000-0000DA000000}"/>
    <cellStyle name="Output 2 4" xfId="208" xr:uid="{00000000-0005-0000-0000-0000DB000000}"/>
    <cellStyle name="Output 2 5" xfId="209" xr:uid="{00000000-0005-0000-0000-0000DC000000}"/>
    <cellStyle name="Output 2 6" xfId="210" xr:uid="{00000000-0005-0000-0000-0000DD000000}"/>
    <cellStyle name="Output 3" xfId="211" xr:uid="{00000000-0005-0000-0000-0000DE000000}"/>
    <cellStyle name="Output 3 2" xfId="212" xr:uid="{00000000-0005-0000-0000-0000DF000000}"/>
    <cellStyle name="Output 3 3" xfId="213" xr:uid="{00000000-0005-0000-0000-0000E0000000}"/>
    <cellStyle name="Output 3 4" xfId="214" xr:uid="{00000000-0005-0000-0000-0000E1000000}"/>
    <cellStyle name="Output 4" xfId="215" xr:uid="{00000000-0005-0000-0000-0000E2000000}"/>
    <cellStyle name="Output 4 2" xfId="216" xr:uid="{00000000-0005-0000-0000-0000E3000000}"/>
    <cellStyle name="Output 4 3" xfId="217" xr:uid="{00000000-0005-0000-0000-0000E4000000}"/>
    <cellStyle name="Output 4 4" xfId="218" xr:uid="{00000000-0005-0000-0000-0000E5000000}"/>
    <cellStyle name="Output 5" xfId="219" xr:uid="{00000000-0005-0000-0000-0000E6000000}"/>
    <cellStyle name="Output 5 2" xfId="220" xr:uid="{00000000-0005-0000-0000-0000E7000000}"/>
    <cellStyle name="Output 6" xfId="221" xr:uid="{00000000-0005-0000-0000-0000E8000000}"/>
    <cellStyle name="Output 7" xfId="222" xr:uid="{00000000-0005-0000-0000-0000E9000000}"/>
    <cellStyle name="Percent 2" xfId="22" xr:uid="{00000000-0005-0000-0000-0000EA000000}"/>
    <cellStyle name="Percent 2 2" xfId="223" xr:uid="{00000000-0005-0000-0000-0000EB000000}"/>
    <cellStyle name="Percent 2 2 2" xfId="224" xr:uid="{00000000-0005-0000-0000-0000EC000000}"/>
    <cellStyle name="Percent 2 2 3" xfId="513" xr:uid="{B9AB11E5-B404-4FF9-B3BB-2310A0E8F0D0}"/>
    <cellStyle name="Percent 2 3" xfId="225" xr:uid="{00000000-0005-0000-0000-0000ED000000}"/>
    <cellStyle name="Percent 2 4" xfId="226" xr:uid="{00000000-0005-0000-0000-0000EE000000}"/>
    <cellStyle name="Percent 3" xfId="227" xr:uid="{00000000-0005-0000-0000-0000EF000000}"/>
    <cellStyle name="Percent 4" xfId="228" xr:uid="{00000000-0005-0000-0000-0000F0000000}"/>
    <cellStyle name="Percent 5" xfId="229" xr:uid="{00000000-0005-0000-0000-0000F1000000}"/>
    <cellStyle name="Percent 6" xfId="230" xr:uid="{00000000-0005-0000-0000-0000F2000000}"/>
    <cellStyle name="Percent 6 2" xfId="506" xr:uid="{00000000-0005-0000-0000-0000F3000000}"/>
    <cellStyle name="Percent 6 2 2" xfId="560" xr:uid="{2A3398E8-1C67-4572-B59C-9A392C72B5A7}"/>
    <cellStyle name="Percent 6 3" xfId="532" xr:uid="{E349F040-C5DF-492D-9465-3A5C052980CB}"/>
    <cellStyle name="Percent 7" xfId="514" xr:uid="{035564FE-E93E-4EE9-B341-156AB80A647C}"/>
    <cellStyle name="Total 2" xfId="231" xr:uid="{00000000-0005-0000-0000-0000F4000000}"/>
    <cellStyle name="Total 2 2" xfId="232" xr:uid="{00000000-0005-0000-0000-0000F5000000}"/>
    <cellStyle name="Total 2 2 2" xfId="233" xr:uid="{00000000-0005-0000-0000-0000F6000000}"/>
    <cellStyle name="Total 2 2 3" xfId="234" xr:uid="{00000000-0005-0000-0000-0000F7000000}"/>
    <cellStyle name="Total 2 2 4" xfId="235" xr:uid="{00000000-0005-0000-0000-0000F8000000}"/>
    <cellStyle name="Total 2 3" xfId="236" xr:uid="{00000000-0005-0000-0000-0000F9000000}"/>
    <cellStyle name="Total 2 3 2" xfId="237" xr:uid="{00000000-0005-0000-0000-0000FA000000}"/>
    <cellStyle name="Total 2 3 3" xfId="238" xr:uid="{00000000-0005-0000-0000-0000FB000000}"/>
    <cellStyle name="Total 2 3 4" xfId="239" xr:uid="{00000000-0005-0000-0000-0000FC000000}"/>
    <cellStyle name="Total 2 4" xfId="240" xr:uid="{00000000-0005-0000-0000-0000FD000000}"/>
    <cellStyle name="Total 2 5" xfId="241" xr:uid="{00000000-0005-0000-0000-0000FE000000}"/>
    <cellStyle name="Total 2 6" xfId="242" xr:uid="{00000000-0005-0000-0000-0000FF000000}"/>
    <cellStyle name="Total 3" xfId="243" xr:uid="{00000000-0005-0000-0000-000000010000}"/>
    <cellStyle name="Total 3 2" xfId="244" xr:uid="{00000000-0005-0000-0000-000001010000}"/>
    <cellStyle name="Total 3 3" xfId="245" xr:uid="{00000000-0005-0000-0000-000002010000}"/>
    <cellStyle name="Total 3 4" xfId="246" xr:uid="{00000000-0005-0000-0000-000003010000}"/>
    <cellStyle name="Total 4" xfId="247" xr:uid="{00000000-0005-0000-0000-000004010000}"/>
    <cellStyle name="Total 4 2" xfId="248" xr:uid="{00000000-0005-0000-0000-000005010000}"/>
    <cellStyle name="Total 4 3" xfId="249" xr:uid="{00000000-0005-0000-0000-000006010000}"/>
    <cellStyle name="Total 4 4" xfId="250" xr:uid="{00000000-0005-0000-0000-000007010000}"/>
    <cellStyle name="Total 5" xfId="251" xr:uid="{00000000-0005-0000-0000-000008010000}"/>
    <cellStyle name="Total 5 2" xfId="252" xr:uid="{00000000-0005-0000-0000-000009010000}"/>
    <cellStyle name="Total 6" xfId="253" xr:uid="{00000000-0005-0000-0000-00000A010000}"/>
    <cellStyle name="Total 7" xfId="254" xr:uid="{00000000-0005-0000-0000-00000B010000}"/>
    <cellStyle name="การคำนวณ" xfId="255" xr:uid="{00000000-0005-0000-0000-00000C010000}"/>
    <cellStyle name="การคำนวณ 2" xfId="256" xr:uid="{00000000-0005-0000-0000-00000D010000}"/>
    <cellStyle name="การคำนวณ 2 2" xfId="257" xr:uid="{00000000-0005-0000-0000-00000E010000}"/>
    <cellStyle name="การคำนวณ 2 2 2" xfId="258" xr:uid="{00000000-0005-0000-0000-00000F010000}"/>
    <cellStyle name="การคำนวณ 2 2 3" xfId="259" xr:uid="{00000000-0005-0000-0000-000010010000}"/>
    <cellStyle name="การคำนวณ 2 2 4" xfId="260" xr:uid="{00000000-0005-0000-0000-000011010000}"/>
    <cellStyle name="การคำนวณ 2 3" xfId="261" xr:uid="{00000000-0005-0000-0000-000012010000}"/>
    <cellStyle name="การคำนวณ 2 3 2" xfId="262" xr:uid="{00000000-0005-0000-0000-000013010000}"/>
    <cellStyle name="การคำนวณ 2 3 3" xfId="263" xr:uid="{00000000-0005-0000-0000-000014010000}"/>
    <cellStyle name="การคำนวณ 2 3 4" xfId="264" xr:uid="{00000000-0005-0000-0000-000015010000}"/>
    <cellStyle name="การคำนวณ 2 4" xfId="265" xr:uid="{00000000-0005-0000-0000-000016010000}"/>
    <cellStyle name="การคำนวณ 2 4 2" xfId="266" xr:uid="{00000000-0005-0000-0000-000017010000}"/>
    <cellStyle name="การคำนวณ 2 4 3" xfId="267" xr:uid="{00000000-0005-0000-0000-000018010000}"/>
    <cellStyle name="การคำนวณ 2 4 4" xfId="268" xr:uid="{00000000-0005-0000-0000-000019010000}"/>
    <cellStyle name="การคำนวณ 2 5" xfId="269" xr:uid="{00000000-0005-0000-0000-00001A010000}"/>
    <cellStyle name="การคำนวณ 2 6" xfId="270" xr:uid="{00000000-0005-0000-0000-00001B010000}"/>
    <cellStyle name="การคำนวณ 2 7" xfId="271" xr:uid="{00000000-0005-0000-0000-00001C010000}"/>
    <cellStyle name="การคำนวณ 3" xfId="272" xr:uid="{00000000-0005-0000-0000-00001D010000}"/>
    <cellStyle name="การคำนวณ 3 2" xfId="273" xr:uid="{00000000-0005-0000-0000-00001E010000}"/>
    <cellStyle name="การคำนวณ 3 2 2" xfId="274" xr:uid="{00000000-0005-0000-0000-00001F010000}"/>
    <cellStyle name="การคำนวณ 3 2 3" xfId="275" xr:uid="{00000000-0005-0000-0000-000020010000}"/>
    <cellStyle name="การคำนวณ 3 2 4" xfId="276" xr:uid="{00000000-0005-0000-0000-000021010000}"/>
    <cellStyle name="การคำนวณ 3 3" xfId="277" xr:uid="{00000000-0005-0000-0000-000022010000}"/>
    <cellStyle name="การคำนวณ 3 3 2" xfId="278" xr:uid="{00000000-0005-0000-0000-000023010000}"/>
    <cellStyle name="การคำนวณ 3 3 3" xfId="279" xr:uid="{00000000-0005-0000-0000-000024010000}"/>
    <cellStyle name="การคำนวณ 3 3 4" xfId="280" xr:uid="{00000000-0005-0000-0000-000025010000}"/>
    <cellStyle name="การคำนวณ 3 4" xfId="281" xr:uid="{00000000-0005-0000-0000-000026010000}"/>
    <cellStyle name="การคำนวณ 3 5" xfId="282" xr:uid="{00000000-0005-0000-0000-000027010000}"/>
    <cellStyle name="การคำนวณ 3 6" xfId="283" xr:uid="{00000000-0005-0000-0000-000028010000}"/>
    <cellStyle name="การคำนวณ 4" xfId="284" xr:uid="{00000000-0005-0000-0000-000029010000}"/>
    <cellStyle name="การคำนวณ 5" xfId="285" xr:uid="{00000000-0005-0000-0000-00002A010000}"/>
    <cellStyle name="ข้อความเตือน" xfId="286" xr:uid="{00000000-0005-0000-0000-00002B010000}"/>
    <cellStyle name="ข้อความเตือน 2" xfId="287" xr:uid="{00000000-0005-0000-0000-00002C010000}"/>
    <cellStyle name="ข้อความเตือน 3" xfId="288" xr:uid="{00000000-0005-0000-0000-00002D010000}"/>
    <cellStyle name="ข้อความอธิบาย" xfId="289" xr:uid="{00000000-0005-0000-0000-00002E010000}"/>
    <cellStyle name="ข้อความอธิบาย 2" xfId="290" xr:uid="{00000000-0005-0000-0000-00002F010000}"/>
    <cellStyle name="ข้อความอธิบาย 3" xfId="291" xr:uid="{00000000-0005-0000-0000-000030010000}"/>
    <cellStyle name="เครื่องหมายจุลภาค [0]_Book2" xfId="14" xr:uid="{00000000-0005-0000-0000-000031010000}"/>
    <cellStyle name="เครื่องหมายจุลภาค 2" xfId="6" xr:uid="{00000000-0005-0000-0000-000032010000}"/>
    <cellStyle name="เครื่องหมายจุลภาค 2 2" xfId="292" xr:uid="{00000000-0005-0000-0000-000033010000}"/>
    <cellStyle name="เครื่องหมายจุลภาค 2 2 2" xfId="507" xr:uid="{00000000-0005-0000-0000-000034010000}"/>
    <cellStyle name="เครื่องหมายจุลภาค 2 2 2 2" xfId="561" xr:uid="{123AA9BC-C0F3-4B10-AF3F-C51015E822AB}"/>
    <cellStyle name="เครื่องหมายจุลภาค 2 3" xfId="293" xr:uid="{00000000-0005-0000-0000-000035010000}"/>
    <cellStyle name="เครื่องหมายจุลภาค 2 3 2" xfId="508" xr:uid="{00000000-0005-0000-0000-000036010000}"/>
    <cellStyle name="เครื่องหมายจุลภาค 2 3 2 2" xfId="562" xr:uid="{D4E65FFE-B1B8-404D-BAAA-3934F957A89B}"/>
    <cellStyle name="เครื่องหมายจุลภาค 2 3 3" xfId="533" xr:uid="{3DD785CF-51D4-461F-A153-6406A01733FC}"/>
    <cellStyle name="เครื่องหมายจุลภาค 2 4" xfId="481" xr:uid="{00000000-0005-0000-0000-000037010000}"/>
    <cellStyle name="เครื่องหมายจุลภาค 2 4 2" xfId="535" xr:uid="{A770EE7C-7EBA-481A-B441-123029353563}"/>
    <cellStyle name="เครื่องหมายจุลภาค 3" xfId="11" xr:uid="{00000000-0005-0000-0000-000038010000}"/>
    <cellStyle name="เครื่องหมายจุลภาค 3 2" xfId="482" xr:uid="{00000000-0005-0000-0000-000039010000}"/>
    <cellStyle name="เครื่องหมายจุลภาค 3 2 2" xfId="536" xr:uid="{D641A234-0767-4CB1-9E69-3D61D9B336F6}"/>
    <cellStyle name="เครื่องหมายจุลภาค 4" xfId="294" xr:uid="{00000000-0005-0000-0000-00003A010000}"/>
    <cellStyle name="เครื่องหมายจุลภาค 5" xfId="295" xr:uid="{00000000-0005-0000-0000-00003B010000}"/>
    <cellStyle name="เครื่องหมายจุลภาค 6" xfId="296" xr:uid="{00000000-0005-0000-0000-00003C010000}"/>
    <cellStyle name="เครื่องหมายจุลภาค_Book2" xfId="15" xr:uid="{00000000-0005-0000-0000-00003D010000}"/>
    <cellStyle name="เครื่องหมายสกุลเงิน [0]_Book2" xfId="16" xr:uid="{00000000-0005-0000-0000-00003E010000}"/>
    <cellStyle name="เครื่องหมายสกุลเงิน_Book2" xfId="17" xr:uid="{00000000-0005-0000-0000-00003F010000}"/>
    <cellStyle name="จุลภาค" xfId="1" builtinId="3"/>
    <cellStyle name="ชื่อเรื่อง" xfId="297" xr:uid="{00000000-0005-0000-0000-000040010000}"/>
    <cellStyle name="ชื่อเรื่อง 2" xfId="298" xr:uid="{00000000-0005-0000-0000-000041010000}"/>
    <cellStyle name="เชื่อมโยงหลายมิติ_BS&amp;PL" xfId="18" xr:uid="{00000000-0005-0000-0000-000042010000}"/>
    <cellStyle name="เซลล์ตรวจสอบ" xfId="299" xr:uid="{00000000-0005-0000-0000-000043010000}"/>
    <cellStyle name="เซลล์ตรวจสอบ 2" xfId="300" xr:uid="{00000000-0005-0000-0000-000044010000}"/>
    <cellStyle name="เซลล์ตรวจสอบ 2 2" xfId="301" xr:uid="{00000000-0005-0000-0000-000045010000}"/>
    <cellStyle name="เซลล์ตรวจสอบ 3" xfId="302" xr:uid="{00000000-0005-0000-0000-000046010000}"/>
    <cellStyle name="เซลล์ตรวจสอบ 4" xfId="303" xr:uid="{00000000-0005-0000-0000-000047010000}"/>
    <cellStyle name="เซลล์ที่มีการเชื่อมโยง" xfId="304" xr:uid="{00000000-0005-0000-0000-000048010000}"/>
    <cellStyle name="เซลล์ที่มีการเชื่อมโยง 2" xfId="305" xr:uid="{00000000-0005-0000-0000-000049010000}"/>
    <cellStyle name="เซลล์ที่มีการเชื่อมโยง 3" xfId="306" xr:uid="{00000000-0005-0000-0000-00004A010000}"/>
    <cellStyle name="ดี" xfId="307" xr:uid="{00000000-0005-0000-0000-00004B010000}"/>
    <cellStyle name="ดี 2" xfId="308" xr:uid="{00000000-0005-0000-0000-00004C010000}"/>
    <cellStyle name="ดี 3" xfId="309" xr:uid="{00000000-0005-0000-0000-00004D010000}"/>
    <cellStyle name="ตามการเชื่อมโยงหลายมิติ_BS&amp;PL" xfId="19" xr:uid="{00000000-0005-0000-0000-00004E010000}"/>
    <cellStyle name="ปกติ" xfId="0" builtinId="0"/>
    <cellStyle name="ปกติ 2" xfId="7" xr:uid="{00000000-0005-0000-0000-00004F010000}"/>
    <cellStyle name="ปกติ 2 2" xfId="310" xr:uid="{00000000-0005-0000-0000-000050010000}"/>
    <cellStyle name="ปกติ 2 3" xfId="311" xr:uid="{00000000-0005-0000-0000-000051010000}"/>
    <cellStyle name="ปกติ 2 4" xfId="510" xr:uid="{035FB674-66DA-42D7-A140-A778DED3FF80}"/>
    <cellStyle name="ปกติ 3" xfId="312" xr:uid="{00000000-0005-0000-0000-000052010000}"/>
    <cellStyle name="ปกติ 4" xfId="313" xr:uid="{00000000-0005-0000-0000-000053010000}"/>
    <cellStyle name="ปกติ 5" xfId="314" xr:uid="{00000000-0005-0000-0000-000054010000}"/>
    <cellStyle name="ปกติ 6" xfId="315" xr:uid="{00000000-0005-0000-0000-000055010000}"/>
    <cellStyle name="ปกติ 7" xfId="316" xr:uid="{00000000-0005-0000-0000-000056010000}"/>
    <cellStyle name="ปกติ 8" xfId="317" xr:uid="{00000000-0005-0000-0000-000057010000}"/>
    <cellStyle name="ปกติ 9" xfId="318" xr:uid="{00000000-0005-0000-0000-000058010000}"/>
    <cellStyle name="ปกติ_Sheet1" xfId="8" xr:uid="{00000000-0005-0000-0000-000059010000}"/>
    <cellStyle name="ปกติ_Sheet1 2" xfId="9" xr:uid="{00000000-0005-0000-0000-00005A010000}"/>
    <cellStyle name="ปกติ_Sheet1_LPN-Mar'54-T2" xfId="10" xr:uid="{00000000-0005-0000-0000-00005B010000}"/>
    <cellStyle name="ป้อนค่า" xfId="319" xr:uid="{00000000-0005-0000-0000-00005C010000}"/>
    <cellStyle name="ป้อนค่า 2" xfId="320" xr:uid="{00000000-0005-0000-0000-00005D010000}"/>
    <cellStyle name="ป้อนค่า 2 2" xfId="321" xr:uid="{00000000-0005-0000-0000-00005E010000}"/>
    <cellStyle name="ป้อนค่า 2 2 2" xfId="322" xr:uid="{00000000-0005-0000-0000-00005F010000}"/>
    <cellStyle name="ป้อนค่า 2 2 3" xfId="323" xr:uid="{00000000-0005-0000-0000-000060010000}"/>
    <cellStyle name="ป้อนค่า 2 2 4" xfId="324" xr:uid="{00000000-0005-0000-0000-000061010000}"/>
    <cellStyle name="ป้อนค่า 2 3" xfId="325" xr:uid="{00000000-0005-0000-0000-000062010000}"/>
    <cellStyle name="ป้อนค่า 2 3 2" xfId="326" xr:uid="{00000000-0005-0000-0000-000063010000}"/>
    <cellStyle name="ป้อนค่า 2 3 3" xfId="327" xr:uid="{00000000-0005-0000-0000-000064010000}"/>
    <cellStyle name="ป้อนค่า 2 3 4" xfId="328" xr:uid="{00000000-0005-0000-0000-000065010000}"/>
    <cellStyle name="ป้อนค่า 2 4" xfId="329" xr:uid="{00000000-0005-0000-0000-000066010000}"/>
    <cellStyle name="ป้อนค่า 2 4 2" xfId="330" xr:uid="{00000000-0005-0000-0000-000067010000}"/>
    <cellStyle name="ป้อนค่า 2 4 3" xfId="331" xr:uid="{00000000-0005-0000-0000-000068010000}"/>
    <cellStyle name="ป้อนค่า 2 4 4" xfId="332" xr:uid="{00000000-0005-0000-0000-000069010000}"/>
    <cellStyle name="ป้อนค่า 2 5" xfId="333" xr:uid="{00000000-0005-0000-0000-00006A010000}"/>
    <cellStyle name="ป้อนค่า 2 6" xfId="334" xr:uid="{00000000-0005-0000-0000-00006B010000}"/>
    <cellStyle name="ป้อนค่า 2 7" xfId="335" xr:uid="{00000000-0005-0000-0000-00006C010000}"/>
    <cellStyle name="ป้อนค่า 3" xfId="336" xr:uid="{00000000-0005-0000-0000-00006D010000}"/>
    <cellStyle name="ป้อนค่า 3 2" xfId="337" xr:uid="{00000000-0005-0000-0000-00006E010000}"/>
    <cellStyle name="ป้อนค่า 3 2 2" xfId="338" xr:uid="{00000000-0005-0000-0000-00006F010000}"/>
    <cellStyle name="ป้อนค่า 3 2 3" xfId="339" xr:uid="{00000000-0005-0000-0000-000070010000}"/>
    <cellStyle name="ป้อนค่า 3 2 4" xfId="340" xr:uid="{00000000-0005-0000-0000-000071010000}"/>
    <cellStyle name="ป้อนค่า 3 3" xfId="341" xr:uid="{00000000-0005-0000-0000-000072010000}"/>
    <cellStyle name="ป้อนค่า 3 3 2" xfId="342" xr:uid="{00000000-0005-0000-0000-000073010000}"/>
    <cellStyle name="ป้อนค่า 3 3 3" xfId="343" xr:uid="{00000000-0005-0000-0000-000074010000}"/>
    <cellStyle name="ป้อนค่า 3 3 4" xfId="344" xr:uid="{00000000-0005-0000-0000-000075010000}"/>
    <cellStyle name="ป้อนค่า 3 4" xfId="345" xr:uid="{00000000-0005-0000-0000-000076010000}"/>
    <cellStyle name="ป้อนค่า 3 5" xfId="346" xr:uid="{00000000-0005-0000-0000-000077010000}"/>
    <cellStyle name="ป้อนค่า 3 6" xfId="347" xr:uid="{00000000-0005-0000-0000-000078010000}"/>
    <cellStyle name="ป้อนค่า 4" xfId="348" xr:uid="{00000000-0005-0000-0000-000079010000}"/>
    <cellStyle name="ป้อนค่า 5" xfId="349" xr:uid="{00000000-0005-0000-0000-00007A010000}"/>
    <cellStyle name="ปานกลาง" xfId="350" xr:uid="{00000000-0005-0000-0000-00007B010000}"/>
    <cellStyle name="ปานกลาง 2" xfId="351" xr:uid="{00000000-0005-0000-0000-00007C010000}"/>
    <cellStyle name="ปานกลาง 3" xfId="352" xr:uid="{00000000-0005-0000-0000-00007D010000}"/>
    <cellStyle name="เปอร์เซ็นต์" xfId="563" builtinId="5"/>
    <cellStyle name="เปอร์เซ็นต์ 2" xfId="353" xr:uid="{00000000-0005-0000-0000-00007E010000}"/>
    <cellStyle name="ผลรวม" xfId="354" xr:uid="{00000000-0005-0000-0000-00007F010000}"/>
    <cellStyle name="ผลรวม 2" xfId="355" xr:uid="{00000000-0005-0000-0000-000080010000}"/>
    <cellStyle name="ผลรวม 2 2" xfId="356" xr:uid="{00000000-0005-0000-0000-000081010000}"/>
    <cellStyle name="ผลรวม 2 2 2" xfId="357" xr:uid="{00000000-0005-0000-0000-000082010000}"/>
    <cellStyle name="ผลรวม 2 2 3" xfId="358" xr:uid="{00000000-0005-0000-0000-000083010000}"/>
    <cellStyle name="ผลรวม 2 2 4" xfId="359" xr:uid="{00000000-0005-0000-0000-000084010000}"/>
    <cellStyle name="ผลรวม 2 3" xfId="360" xr:uid="{00000000-0005-0000-0000-000085010000}"/>
    <cellStyle name="ผลรวม 2 3 2" xfId="361" xr:uid="{00000000-0005-0000-0000-000086010000}"/>
    <cellStyle name="ผลรวม 2 3 3" xfId="362" xr:uid="{00000000-0005-0000-0000-000087010000}"/>
    <cellStyle name="ผลรวม 2 3 4" xfId="363" xr:uid="{00000000-0005-0000-0000-000088010000}"/>
    <cellStyle name="ผลรวม 2 4" xfId="364" xr:uid="{00000000-0005-0000-0000-000089010000}"/>
    <cellStyle name="ผลรวม 2 4 2" xfId="365" xr:uid="{00000000-0005-0000-0000-00008A010000}"/>
    <cellStyle name="ผลรวม 2 4 3" xfId="366" xr:uid="{00000000-0005-0000-0000-00008B010000}"/>
    <cellStyle name="ผลรวม 2 4 4" xfId="367" xr:uid="{00000000-0005-0000-0000-00008C010000}"/>
    <cellStyle name="ผลรวม 2 5" xfId="368" xr:uid="{00000000-0005-0000-0000-00008D010000}"/>
    <cellStyle name="ผลรวม 2 6" xfId="369" xr:uid="{00000000-0005-0000-0000-00008E010000}"/>
    <cellStyle name="ผลรวม 2 7" xfId="370" xr:uid="{00000000-0005-0000-0000-00008F010000}"/>
    <cellStyle name="ผลรวม 3" xfId="371" xr:uid="{00000000-0005-0000-0000-000090010000}"/>
    <cellStyle name="ผลรวม 3 2" xfId="372" xr:uid="{00000000-0005-0000-0000-000091010000}"/>
    <cellStyle name="ผลรวม 3 2 2" xfId="373" xr:uid="{00000000-0005-0000-0000-000092010000}"/>
    <cellStyle name="ผลรวม 3 2 3" xfId="374" xr:uid="{00000000-0005-0000-0000-000093010000}"/>
    <cellStyle name="ผลรวม 3 2 4" xfId="375" xr:uid="{00000000-0005-0000-0000-000094010000}"/>
    <cellStyle name="ผลรวม 3 3" xfId="376" xr:uid="{00000000-0005-0000-0000-000095010000}"/>
    <cellStyle name="ผลรวม 3 3 2" xfId="377" xr:uid="{00000000-0005-0000-0000-000096010000}"/>
    <cellStyle name="ผลรวม 3 3 3" xfId="378" xr:uid="{00000000-0005-0000-0000-000097010000}"/>
    <cellStyle name="ผลรวม 3 3 4" xfId="379" xr:uid="{00000000-0005-0000-0000-000098010000}"/>
    <cellStyle name="ผลรวม 3 4" xfId="380" xr:uid="{00000000-0005-0000-0000-000099010000}"/>
    <cellStyle name="ผลรวม 3 5" xfId="381" xr:uid="{00000000-0005-0000-0000-00009A010000}"/>
    <cellStyle name="ผลรวม 3 6" xfId="382" xr:uid="{00000000-0005-0000-0000-00009B010000}"/>
    <cellStyle name="ผลรวม 4" xfId="383" xr:uid="{00000000-0005-0000-0000-00009C010000}"/>
    <cellStyle name="ผลรวม 5" xfId="384" xr:uid="{00000000-0005-0000-0000-00009D010000}"/>
    <cellStyle name="แย่" xfId="385" xr:uid="{00000000-0005-0000-0000-00009E010000}"/>
    <cellStyle name="แย่ 2" xfId="386" xr:uid="{00000000-0005-0000-0000-00009F010000}"/>
    <cellStyle name="แย่ 3" xfId="387" xr:uid="{00000000-0005-0000-0000-0000A0010000}"/>
    <cellStyle name="ส่วนที่ถูกเน้น1" xfId="388" xr:uid="{00000000-0005-0000-0000-0000A1010000}"/>
    <cellStyle name="ส่วนที่ถูกเน้น1 2" xfId="389" xr:uid="{00000000-0005-0000-0000-0000A2010000}"/>
    <cellStyle name="ส่วนที่ถูกเน้น1 3" xfId="390" xr:uid="{00000000-0005-0000-0000-0000A3010000}"/>
    <cellStyle name="ส่วนที่ถูกเน้น2" xfId="391" xr:uid="{00000000-0005-0000-0000-0000A4010000}"/>
    <cellStyle name="ส่วนที่ถูกเน้น2 2" xfId="392" xr:uid="{00000000-0005-0000-0000-0000A5010000}"/>
    <cellStyle name="ส่วนที่ถูกเน้น2 3" xfId="393" xr:uid="{00000000-0005-0000-0000-0000A6010000}"/>
    <cellStyle name="ส่วนที่ถูกเน้น3" xfId="394" xr:uid="{00000000-0005-0000-0000-0000A7010000}"/>
    <cellStyle name="ส่วนที่ถูกเน้น3 2" xfId="395" xr:uid="{00000000-0005-0000-0000-0000A8010000}"/>
    <cellStyle name="ส่วนที่ถูกเน้น3 3" xfId="396" xr:uid="{00000000-0005-0000-0000-0000A9010000}"/>
    <cellStyle name="ส่วนที่ถูกเน้น4" xfId="397" xr:uid="{00000000-0005-0000-0000-0000AA010000}"/>
    <cellStyle name="ส่วนที่ถูกเน้น4 2" xfId="398" xr:uid="{00000000-0005-0000-0000-0000AB010000}"/>
    <cellStyle name="ส่วนที่ถูกเน้น4 3" xfId="399" xr:uid="{00000000-0005-0000-0000-0000AC010000}"/>
    <cellStyle name="ส่วนที่ถูกเน้น5" xfId="400" xr:uid="{00000000-0005-0000-0000-0000AD010000}"/>
    <cellStyle name="ส่วนที่ถูกเน้น5 2" xfId="401" xr:uid="{00000000-0005-0000-0000-0000AE010000}"/>
    <cellStyle name="ส่วนที่ถูกเน้น5 3" xfId="402" xr:uid="{00000000-0005-0000-0000-0000AF010000}"/>
    <cellStyle name="ส่วนที่ถูกเน้น6" xfId="403" xr:uid="{00000000-0005-0000-0000-0000B0010000}"/>
    <cellStyle name="ส่วนที่ถูกเน้น6 2" xfId="404" xr:uid="{00000000-0005-0000-0000-0000B1010000}"/>
    <cellStyle name="ส่วนที่ถูกเน้น6 3" xfId="405" xr:uid="{00000000-0005-0000-0000-0000B2010000}"/>
    <cellStyle name="แสดงผล" xfId="406" xr:uid="{00000000-0005-0000-0000-0000B3010000}"/>
    <cellStyle name="แสดงผล 2" xfId="407" xr:uid="{00000000-0005-0000-0000-0000B4010000}"/>
    <cellStyle name="แสดงผล 2 2" xfId="408" xr:uid="{00000000-0005-0000-0000-0000B5010000}"/>
    <cellStyle name="แสดงผล 2 2 2" xfId="409" xr:uid="{00000000-0005-0000-0000-0000B6010000}"/>
    <cellStyle name="แสดงผล 2 2 3" xfId="410" xr:uid="{00000000-0005-0000-0000-0000B7010000}"/>
    <cellStyle name="แสดงผล 2 2 4" xfId="411" xr:uid="{00000000-0005-0000-0000-0000B8010000}"/>
    <cellStyle name="แสดงผล 2 3" xfId="412" xr:uid="{00000000-0005-0000-0000-0000B9010000}"/>
    <cellStyle name="แสดงผล 2 3 2" xfId="413" xr:uid="{00000000-0005-0000-0000-0000BA010000}"/>
    <cellStyle name="แสดงผล 2 3 3" xfId="414" xr:uid="{00000000-0005-0000-0000-0000BB010000}"/>
    <cellStyle name="แสดงผล 2 3 4" xfId="415" xr:uid="{00000000-0005-0000-0000-0000BC010000}"/>
    <cellStyle name="แสดงผล 2 4" xfId="416" xr:uid="{00000000-0005-0000-0000-0000BD010000}"/>
    <cellStyle name="แสดงผล 2 4 2" xfId="417" xr:uid="{00000000-0005-0000-0000-0000BE010000}"/>
    <cellStyle name="แสดงผล 2 4 3" xfId="418" xr:uid="{00000000-0005-0000-0000-0000BF010000}"/>
    <cellStyle name="แสดงผล 2 4 4" xfId="419" xr:uid="{00000000-0005-0000-0000-0000C0010000}"/>
    <cellStyle name="แสดงผล 2 5" xfId="420" xr:uid="{00000000-0005-0000-0000-0000C1010000}"/>
    <cellStyle name="แสดงผล 2 6" xfId="421" xr:uid="{00000000-0005-0000-0000-0000C2010000}"/>
    <cellStyle name="แสดงผล 2 7" xfId="422" xr:uid="{00000000-0005-0000-0000-0000C3010000}"/>
    <cellStyle name="แสดงผล 3" xfId="423" xr:uid="{00000000-0005-0000-0000-0000C4010000}"/>
    <cellStyle name="แสดงผล 3 2" xfId="424" xr:uid="{00000000-0005-0000-0000-0000C5010000}"/>
    <cellStyle name="แสดงผล 3 2 2" xfId="425" xr:uid="{00000000-0005-0000-0000-0000C6010000}"/>
    <cellStyle name="แสดงผล 3 2 3" xfId="426" xr:uid="{00000000-0005-0000-0000-0000C7010000}"/>
    <cellStyle name="แสดงผล 3 2 4" xfId="427" xr:uid="{00000000-0005-0000-0000-0000C8010000}"/>
    <cellStyle name="แสดงผล 3 3" xfId="428" xr:uid="{00000000-0005-0000-0000-0000C9010000}"/>
    <cellStyle name="แสดงผล 3 3 2" xfId="429" xr:uid="{00000000-0005-0000-0000-0000CA010000}"/>
    <cellStyle name="แสดงผล 3 3 3" xfId="430" xr:uid="{00000000-0005-0000-0000-0000CB010000}"/>
    <cellStyle name="แสดงผล 3 3 4" xfId="431" xr:uid="{00000000-0005-0000-0000-0000CC010000}"/>
    <cellStyle name="แสดงผล 3 4" xfId="432" xr:uid="{00000000-0005-0000-0000-0000CD010000}"/>
    <cellStyle name="แสดงผล 3 5" xfId="433" xr:uid="{00000000-0005-0000-0000-0000CE010000}"/>
    <cellStyle name="แสดงผล 3 6" xfId="434" xr:uid="{00000000-0005-0000-0000-0000CF010000}"/>
    <cellStyle name="แสดงผล 4" xfId="435" xr:uid="{00000000-0005-0000-0000-0000D0010000}"/>
    <cellStyle name="แสดงผล 5" xfId="436" xr:uid="{00000000-0005-0000-0000-0000D1010000}"/>
    <cellStyle name="หมายเหตุ" xfId="437" xr:uid="{00000000-0005-0000-0000-0000D2010000}"/>
    <cellStyle name="หมายเหตุ 2" xfId="438" xr:uid="{00000000-0005-0000-0000-0000D3010000}"/>
    <cellStyle name="หมายเหตุ 2 2" xfId="439" xr:uid="{00000000-0005-0000-0000-0000D4010000}"/>
    <cellStyle name="หมายเหตุ 2 2 2" xfId="440" xr:uid="{00000000-0005-0000-0000-0000D5010000}"/>
    <cellStyle name="หมายเหตุ 2 2 3" xfId="441" xr:uid="{00000000-0005-0000-0000-0000D6010000}"/>
    <cellStyle name="หมายเหตุ 2 2 4" xfId="442" xr:uid="{00000000-0005-0000-0000-0000D7010000}"/>
    <cellStyle name="หมายเหตุ 2 3" xfId="443" xr:uid="{00000000-0005-0000-0000-0000D8010000}"/>
    <cellStyle name="หมายเหตุ 2 3 2" xfId="444" xr:uid="{00000000-0005-0000-0000-0000D9010000}"/>
    <cellStyle name="หมายเหตุ 2 3 3" xfId="445" xr:uid="{00000000-0005-0000-0000-0000DA010000}"/>
    <cellStyle name="หมายเหตุ 2 3 4" xfId="446" xr:uid="{00000000-0005-0000-0000-0000DB010000}"/>
    <cellStyle name="หมายเหตุ 2 4" xfId="447" xr:uid="{00000000-0005-0000-0000-0000DC010000}"/>
    <cellStyle name="หมายเหตุ 2 4 2" xfId="448" xr:uid="{00000000-0005-0000-0000-0000DD010000}"/>
    <cellStyle name="หมายเหตุ 2 4 3" xfId="449" xr:uid="{00000000-0005-0000-0000-0000DE010000}"/>
    <cellStyle name="หมายเหตุ 2 4 4" xfId="450" xr:uid="{00000000-0005-0000-0000-0000DF010000}"/>
    <cellStyle name="หมายเหตุ 2 5" xfId="451" xr:uid="{00000000-0005-0000-0000-0000E0010000}"/>
    <cellStyle name="หมายเหตุ 2 6" xfId="452" xr:uid="{00000000-0005-0000-0000-0000E1010000}"/>
    <cellStyle name="หมายเหตุ 2 7" xfId="453" xr:uid="{00000000-0005-0000-0000-0000E2010000}"/>
    <cellStyle name="หมายเหตุ 3" xfId="454" xr:uid="{00000000-0005-0000-0000-0000E3010000}"/>
    <cellStyle name="หมายเหตุ 3 2" xfId="455" xr:uid="{00000000-0005-0000-0000-0000E4010000}"/>
    <cellStyle name="หมายเหตุ 3 2 2" xfId="456" xr:uid="{00000000-0005-0000-0000-0000E5010000}"/>
    <cellStyle name="หมายเหตุ 3 2 3" xfId="457" xr:uid="{00000000-0005-0000-0000-0000E6010000}"/>
    <cellStyle name="หมายเหตุ 3 2 4" xfId="458" xr:uid="{00000000-0005-0000-0000-0000E7010000}"/>
    <cellStyle name="หมายเหตุ 3 3" xfId="459" xr:uid="{00000000-0005-0000-0000-0000E8010000}"/>
    <cellStyle name="หมายเหตุ 3 3 2" xfId="460" xr:uid="{00000000-0005-0000-0000-0000E9010000}"/>
    <cellStyle name="หมายเหตุ 3 3 3" xfId="461" xr:uid="{00000000-0005-0000-0000-0000EA010000}"/>
    <cellStyle name="หมายเหตุ 3 3 4" xfId="462" xr:uid="{00000000-0005-0000-0000-0000EB010000}"/>
    <cellStyle name="หมายเหตุ 3 4" xfId="463" xr:uid="{00000000-0005-0000-0000-0000EC010000}"/>
    <cellStyle name="หมายเหตุ 3 5" xfId="464" xr:uid="{00000000-0005-0000-0000-0000ED010000}"/>
    <cellStyle name="หมายเหตุ 3 6" xfId="465" xr:uid="{00000000-0005-0000-0000-0000EE010000}"/>
    <cellStyle name="หมายเหตุ 4" xfId="466" xr:uid="{00000000-0005-0000-0000-0000EF010000}"/>
    <cellStyle name="หมายเหตุ 5" xfId="467" xr:uid="{00000000-0005-0000-0000-0000F0010000}"/>
    <cellStyle name="หัวเรื่อง 1" xfId="468" xr:uid="{00000000-0005-0000-0000-0000F1010000}"/>
    <cellStyle name="หัวเรื่อง 1 2" xfId="469" xr:uid="{00000000-0005-0000-0000-0000F2010000}"/>
    <cellStyle name="หัวเรื่อง 1 3" xfId="470" xr:uid="{00000000-0005-0000-0000-0000F3010000}"/>
    <cellStyle name="หัวเรื่อง 2" xfId="471" xr:uid="{00000000-0005-0000-0000-0000F4010000}"/>
    <cellStyle name="หัวเรื่อง 2 2" xfId="472" xr:uid="{00000000-0005-0000-0000-0000F5010000}"/>
    <cellStyle name="หัวเรื่อง 2 3" xfId="473" xr:uid="{00000000-0005-0000-0000-0000F6010000}"/>
    <cellStyle name="หัวเรื่อง 3" xfId="474" xr:uid="{00000000-0005-0000-0000-0000F7010000}"/>
    <cellStyle name="หัวเรื่อง 3 2" xfId="475" xr:uid="{00000000-0005-0000-0000-0000F8010000}"/>
    <cellStyle name="หัวเรื่อง 3 3" xfId="476" xr:uid="{00000000-0005-0000-0000-0000F9010000}"/>
    <cellStyle name="หัวเรื่อง 4" xfId="477" xr:uid="{00000000-0005-0000-0000-0000FA010000}"/>
    <cellStyle name="หัวเรื่อง 4 2" xfId="478" xr:uid="{00000000-0005-0000-0000-0000FB010000}"/>
    <cellStyle name="หัวเรื่อง 4 3" xfId="479" xr:uid="{00000000-0005-0000-0000-0000FC010000}"/>
  </cellStyles>
  <dxfs count="0"/>
  <tableStyles count="0" defaultTableStyle="TableStyleMedium9" defaultPivotStyle="PivotStyleLight16"/>
  <colors>
    <mruColors>
      <color rgb="FFFF99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topLeftCell="C1" zoomScale="90" zoomScaleNormal="90" zoomScaleSheetLayoutView="70" workbookViewId="0">
      <selection activeCell="L4" sqref="L4"/>
    </sheetView>
  </sheetViews>
  <sheetFormatPr defaultColWidth="9.33203125" defaultRowHeight="27.95" customHeight="1"/>
  <cols>
    <col min="1" max="2" width="3.83203125" style="134" customWidth="1"/>
    <col min="3" max="3" width="5.83203125" style="134" customWidth="1"/>
    <col min="4" max="4" width="35.83203125" style="134" customWidth="1"/>
    <col min="5" max="5" width="10.1640625" style="134" bestFit="1" customWidth="1"/>
    <col min="6" max="6" width="19.83203125" style="31" customWidth="1"/>
    <col min="7" max="7" width="1.83203125" style="134" customWidth="1"/>
    <col min="8" max="8" width="19.83203125" style="31" customWidth="1"/>
    <col min="9" max="9" width="1.83203125" style="31" customWidth="1"/>
    <col min="10" max="10" width="19.83203125" style="31" customWidth="1"/>
    <col min="11" max="11" width="1.83203125" style="31" customWidth="1"/>
    <col min="12" max="12" width="19.83203125" style="31" customWidth="1"/>
    <col min="13" max="13" width="1.83203125" style="133" customWidth="1"/>
    <col min="14" max="14" width="14.1640625" style="134" customWidth="1"/>
    <col min="15" max="15" width="13.33203125" style="134" bestFit="1" customWidth="1"/>
    <col min="16" max="16" width="16.33203125" style="134" bestFit="1" customWidth="1"/>
    <col min="17" max="17" width="9.33203125" style="134"/>
    <col min="18" max="18" width="19.6640625" style="134" customWidth="1"/>
    <col min="19" max="20" width="9.33203125" style="134"/>
    <col min="21" max="21" width="16.5" style="134" bestFit="1" customWidth="1"/>
    <col min="22" max="22" width="9.33203125" style="134"/>
    <col min="23" max="23" width="16.5" style="134" bestFit="1" customWidth="1"/>
    <col min="24" max="16384" width="9.33203125" style="134"/>
  </cols>
  <sheetData>
    <row r="1" spans="1:14" ht="26.1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4" ht="26.1" customHeigh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4" ht="26.1" customHeight="1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34"/>
    </row>
    <row r="4" spans="1:14" ht="26.1" customHeight="1">
      <c r="F4" s="29"/>
      <c r="H4" s="29"/>
      <c r="I4" s="29"/>
      <c r="J4" s="29"/>
      <c r="K4" s="29"/>
      <c r="L4" s="29"/>
    </row>
    <row r="5" spans="1:14" ht="26.1" customHeight="1">
      <c r="E5" s="117"/>
      <c r="F5" s="170" t="s">
        <v>3</v>
      </c>
      <c r="G5" s="171"/>
      <c r="H5" s="171"/>
      <c r="I5" s="30"/>
      <c r="J5" s="170" t="s">
        <v>4</v>
      </c>
      <c r="K5" s="172"/>
      <c r="L5" s="172"/>
    </row>
    <row r="6" spans="1:14" ht="26.1" customHeight="1">
      <c r="E6" s="135" t="s">
        <v>5</v>
      </c>
      <c r="F6" s="136" t="s">
        <v>6</v>
      </c>
      <c r="G6" s="137"/>
      <c r="H6" s="136" t="s">
        <v>7</v>
      </c>
      <c r="I6" s="117"/>
      <c r="J6" s="136" t="str">
        <f>F6</f>
        <v xml:space="preserve"> 31 มีนาคม 2568</v>
      </c>
      <c r="K6" s="137"/>
      <c r="L6" s="136" t="s">
        <v>7</v>
      </c>
    </row>
    <row r="7" spans="1:14" ht="26.1" customHeight="1">
      <c r="E7" s="135"/>
      <c r="F7" s="138" t="s">
        <v>8</v>
      </c>
      <c r="G7" s="135"/>
      <c r="H7" s="138" t="s">
        <v>9</v>
      </c>
      <c r="I7" s="117"/>
      <c r="J7" s="138" t="s">
        <v>8</v>
      </c>
      <c r="K7" s="135"/>
      <c r="L7" s="138" t="s">
        <v>9</v>
      </c>
    </row>
    <row r="8" spans="1:14" ht="26.1" customHeight="1">
      <c r="E8" s="135"/>
      <c r="F8" s="138" t="s">
        <v>10</v>
      </c>
      <c r="G8" s="135"/>
      <c r="H8" s="138"/>
      <c r="I8" s="117"/>
      <c r="J8" s="138" t="s">
        <v>10</v>
      </c>
      <c r="K8" s="135"/>
      <c r="L8" s="138"/>
    </row>
    <row r="9" spans="1:14" ht="26.1" customHeight="1">
      <c r="A9" s="169" t="s">
        <v>11</v>
      </c>
      <c r="B9" s="169"/>
      <c r="C9" s="169"/>
      <c r="D9" s="169"/>
      <c r="E9" s="135"/>
      <c r="F9" s="134"/>
      <c r="H9" s="134"/>
      <c r="I9" s="134"/>
      <c r="J9" s="134"/>
      <c r="K9" s="134"/>
      <c r="L9" s="134"/>
    </row>
    <row r="10" spans="1:14" ht="26.1" customHeight="1">
      <c r="A10" s="139" t="s">
        <v>12</v>
      </c>
    </row>
    <row r="11" spans="1:14" ht="26.1" customHeight="1">
      <c r="B11" s="140" t="s">
        <v>13</v>
      </c>
      <c r="E11" s="141"/>
      <c r="F11" s="32">
        <v>455874963.79000002</v>
      </c>
      <c r="G11" s="33"/>
      <c r="H11" s="32">
        <v>438999166.75999999</v>
      </c>
      <c r="I11" s="32"/>
      <c r="J11" s="31">
        <v>159089082.55000001</v>
      </c>
      <c r="K11" s="32"/>
      <c r="L11" s="32">
        <v>162925092.19</v>
      </c>
    </row>
    <row r="12" spans="1:14" ht="26.1" customHeight="1">
      <c r="B12" s="134" t="s">
        <v>14</v>
      </c>
      <c r="E12" s="142" t="s">
        <v>15</v>
      </c>
      <c r="F12" s="32">
        <v>417860770.87</v>
      </c>
      <c r="G12" s="33"/>
      <c r="H12" s="32">
        <v>391669894.38999999</v>
      </c>
      <c r="I12" s="32"/>
      <c r="J12" s="32">
        <v>107790958.48</v>
      </c>
      <c r="K12" s="32"/>
      <c r="L12" s="32">
        <v>62111924.010000005</v>
      </c>
    </row>
    <row r="13" spans="1:14" ht="26.1" customHeight="1">
      <c r="B13" s="140" t="s">
        <v>16</v>
      </c>
      <c r="E13" s="142" t="s">
        <v>17</v>
      </c>
      <c r="F13" s="32">
        <v>86004625</v>
      </c>
      <c r="G13" s="33"/>
      <c r="H13" s="32">
        <v>80004625</v>
      </c>
      <c r="I13" s="32"/>
      <c r="J13" s="32">
        <v>1697554625</v>
      </c>
      <c r="K13" s="32"/>
      <c r="L13" s="32">
        <v>1661554625</v>
      </c>
      <c r="M13" s="134"/>
    </row>
    <row r="14" spans="1:14" ht="26.1" customHeight="1">
      <c r="B14" s="140" t="s">
        <v>18</v>
      </c>
      <c r="E14" s="143" t="s">
        <v>19</v>
      </c>
      <c r="F14" s="32">
        <v>9483024972.3600006</v>
      </c>
      <c r="G14" s="33"/>
      <c r="H14" s="32">
        <v>9133419643.3000011</v>
      </c>
      <c r="I14" s="32"/>
      <c r="J14" s="32">
        <v>5707381997.8599977</v>
      </c>
      <c r="K14" s="32"/>
      <c r="L14" s="32">
        <v>5232814013.2299976</v>
      </c>
    </row>
    <row r="15" spans="1:14" ht="26.1" customHeight="1">
      <c r="B15" s="140" t="s">
        <v>20</v>
      </c>
      <c r="E15" s="142" t="s">
        <v>21</v>
      </c>
      <c r="F15" s="32">
        <v>7022392712.0900002</v>
      </c>
      <c r="G15" s="33"/>
      <c r="H15" s="32">
        <v>7358767458.0300007</v>
      </c>
      <c r="I15" s="32"/>
      <c r="J15" s="32">
        <v>6074660580.9300003</v>
      </c>
      <c r="K15" s="32"/>
      <c r="L15" s="32">
        <v>6512851751.0200005</v>
      </c>
      <c r="M15" s="134"/>
      <c r="N15" s="144"/>
    </row>
    <row r="16" spans="1:14" ht="26.1" customHeight="1">
      <c r="D16" s="139" t="s">
        <v>22</v>
      </c>
      <c r="F16" s="34">
        <f>ROUND(SUM(F11:F15),2)</f>
        <v>17465158044.110001</v>
      </c>
      <c r="G16" s="35"/>
      <c r="H16" s="34">
        <f>ROUND(SUM(H11:H15),2)</f>
        <v>17402860787.48</v>
      </c>
      <c r="I16" s="32"/>
      <c r="J16" s="34">
        <f>ROUND(SUM(J11:J15),2)</f>
        <v>13746477244.82</v>
      </c>
      <c r="K16" s="32"/>
      <c r="L16" s="34">
        <f>ROUND(SUM(L11:L15),2)</f>
        <v>13632257405.450001</v>
      </c>
      <c r="M16" s="134"/>
    </row>
    <row r="17" spans="1:12" s="134" customFormat="1" ht="26.1" customHeight="1">
      <c r="A17" s="139" t="s">
        <v>23</v>
      </c>
      <c r="F17" s="36"/>
      <c r="H17" s="39"/>
      <c r="I17" s="37"/>
      <c r="J17" s="36"/>
      <c r="K17" s="37"/>
      <c r="L17" s="36"/>
    </row>
    <row r="18" spans="1:12" s="134" customFormat="1" ht="26.1" customHeight="1">
      <c r="B18" s="140" t="s">
        <v>24</v>
      </c>
      <c r="E18" s="142" t="s">
        <v>25</v>
      </c>
      <c r="F18" s="32">
        <v>294436391.92999983</v>
      </c>
      <c r="G18" s="39"/>
      <c r="H18" s="32">
        <v>300318444.16000021</v>
      </c>
      <c r="I18" s="32"/>
      <c r="J18" s="32">
        <v>1663935417.1500001</v>
      </c>
      <c r="K18" s="32"/>
      <c r="L18" s="32">
        <v>1663935417.1500001</v>
      </c>
    </row>
    <row r="19" spans="1:12" s="134" customFormat="1" ht="26.1" customHeight="1">
      <c r="B19" s="140" t="s">
        <v>26</v>
      </c>
      <c r="E19" s="143" t="s">
        <v>27</v>
      </c>
      <c r="F19" s="32">
        <v>3199924144.6100001</v>
      </c>
      <c r="G19" s="33"/>
      <c r="H19" s="32">
        <v>3194457948.3099999</v>
      </c>
      <c r="I19" s="32"/>
      <c r="J19" s="32">
        <v>2700642135.71</v>
      </c>
      <c r="K19" s="32"/>
      <c r="L19" s="32">
        <v>2695641486</v>
      </c>
    </row>
    <row r="20" spans="1:12" s="134" customFormat="1" ht="26.1" customHeight="1">
      <c r="B20" s="140" t="s">
        <v>28</v>
      </c>
      <c r="E20" s="142" t="s">
        <v>29</v>
      </c>
      <c r="F20" s="32">
        <v>2293312820.407001</v>
      </c>
      <c r="G20" s="33"/>
      <c r="H20" s="32">
        <v>2403560493.75</v>
      </c>
      <c r="I20" s="32"/>
      <c r="J20" s="32">
        <v>2221928763.8500009</v>
      </c>
      <c r="K20" s="32"/>
      <c r="L20" s="32">
        <v>2328039421.8300004</v>
      </c>
    </row>
    <row r="21" spans="1:12" s="134" customFormat="1" ht="26.1" customHeight="1">
      <c r="B21" s="140" t="s">
        <v>30</v>
      </c>
      <c r="E21" s="142" t="s">
        <v>31</v>
      </c>
      <c r="F21" s="32">
        <v>260574323.72799999</v>
      </c>
      <c r="G21" s="33"/>
      <c r="H21" s="32">
        <v>263954798.94</v>
      </c>
      <c r="I21" s="32"/>
      <c r="J21" s="32">
        <v>140367704.99000001</v>
      </c>
      <c r="K21" s="32"/>
      <c r="L21" s="32">
        <v>141377791.08999997</v>
      </c>
    </row>
    <row r="22" spans="1:12" s="134" customFormat="1" ht="26.1" customHeight="1">
      <c r="B22" s="140" t="s">
        <v>32</v>
      </c>
      <c r="E22" s="142" t="s">
        <v>33</v>
      </c>
      <c r="F22" s="32">
        <v>162416461.95000002</v>
      </c>
      <c r="G22" s="33"/>
      <c r="H22" s="38">
        <v>164258614.62</v>
      </c>
      <c r="I22" s="32"/>
      <c r="J22" s="32">
        <v>162416461.95000002</v>
      </c>
      <c r="K22" s="32"/>
      <c r="L22" s="38">
        <v>164258614.62</v>
      </c>
    </row>
    <row r="23" spans="1:12" s="134" customFormat="1" ht="26.1" customHeight="1">
      <c r="B23" s="140" t="s">
        <v>34</v>
      </c>
      <c r="E23" s="143" t="s">
        <v>35</v>
      </c>
      <c r="F23" s="38">
        <v>21781926.990000006</v>
      </c>
      <c r="G23" s="33"/>
      <c r="H23" s="38">
        <v>19028183.949999999</v>
      </c>
      <c r="I23" s="32"/>
      <c r="J23" s="38">
        <v>35579022.439999998</v>
      </c>
      <c r="K23" s="32"/>
      <c r="L23" s="38">
        <v>36477661.589999996</v>
      </c>
    </row>
    <row r="24" spans="1:12" s="134" customFormat="1" ht="26.1" customHeight="1">
      <c r="B24" s="134" t="s">
        <v>36</v>
      </c>
      <c r="E24" s="142"/>
      <c r="F24" s="38">
        <v>64291580.939999998</v>
      </c>
      <c r="G24" s="35"/>
      <c r="H24" s="38">
        <v>64291580.939999998</v>
      </c>
      <c r="I24" s="32"/>
      <c r="J24" s="32">
        <v>0</v>
      </c>
      <c r="K24" s="32"/>
      <c r="L24" s="38">
        <v>0</v>
      </c>
    </row>
    <row r="25" spans="1:12" s="134" customFormat="1" ht="26.1" customHeight="1">
      <c r="B25" s="140" t="s">
        <v>37</v>
      </c>
      <c r="E25" s="142" t="s">
        <v>38</v>
      </c>
      <c r="F25" s="32">
        <v>29435857.969999984</v>
      </c>
      <c r="G25" s="33"/>
      <c r="H25" s="32">
        <v>28321697.569999989</v>
      </c>
      <c r="I25" s="32"/>
      <c r="J25" s="32">
        <v>2576323.0599999875</v>
      </c>
      <c r="K25" s="32"/>
      <c r="L25" s="32">
        <v>2419204.79</v>
      </c>
    </row>
    <row r="26" spans="1:12" s="134" customFormat="1" ht="26.1" customHeight="1">
      <c r="B26" s="140" t="s">
        <v>39</v>
      </c>
      <c r="E26" s="142"/>
      <c r="F26" s="32">
        <v>173716167.03000003</v>
      </c>
      <c r="G26" s="33"/>
      <c r="H26" s="32">
        <v>172521598.31</v>
      </c>
      <c r="I26" s="32"/>
      <c r="J26" s="32">
        <v>118516108.58</v>
      </c>
      <c r="K26" s="32"/>
      <c r="L26" s="32">
        <v>120351859.26000001</v>
      </c>
    </row>
    <row r="27" spans="1:12" s="134" customFormat="1" ht="26.1" customHeight="1">
      <c r="B27" s="134" t="s">
        <v>40</v>
      </c>
      <c r="F27" s="38"/>
      <c r="G27" s="35"/>
      <c r="H27" s="38"/>
      <c r="I27" s="32"/>
      <c r="J27" s="38"/>
      <c r="K27" s="32"/>
      <c r="L27" s="38"/>
    </row>
    <row r="28" spans="1:12" s="134" customFormat="1" ht="26.1" customHeight="1">
      <c r="C28" s="134" t="s">
        <v>41</v>
      </c>
      <c r="F28" s="38">
        <v>54708602.890000001</v>
      </c>
      <c r="G28" s="35"/>
      <c r="H28" s="38">
        <v>51160443.200000003</v>
      </c>
      <c r="I28" s="32"/>
      <c r="J28" s="38">
        <v>9693663.2699999996</v>
      </c>
      <c r="K28" s="32"/>
      <c r="L28" s="38">
        <v>0</v>
      </c>
    </row>
    <row r="29" spans="1:12" s="134" customFormat="1" ht="26.1" customHeight="1">
      <c r="C29" s="134" t="s">
        <v>42</v>
      </c>
      <c r="F29" s="38">
        <v>76161657.560000002</v>
      </c>
      <c r="G29" s="35"/>
      <c r="H29" s="38">
        <v>119093506.05</v>
      </c>
      <c r="I29" s="32"/>
      <c r="J29" s="38">
        <v>68260557.230000004</v>
      </c>
      <c r="K29" s="32"/>
      <c r="L29" s="38">
        <v>91566111.269999996</v>
      </c>
    </row>
    <row r="30" spans="1:12" s="134" customFormat="1" ht="26.1" customHeight="1">
      <c r="D30" s="139" t="s">
        <v>43</v>
      </c>
      <c r="F30" s="34">
        <f>ROUND(SUM(F18:F29),2)</f>
        <v>6630759936.0100002</v>
      </c>
      <c r="G30" s="35"/>
      <c r="H30" s="34">
        <f>ROUND(SUM(H18:H29),2)</f>
        <v>6780967309.8000002</v>
      </c>
      <c r="I30" s="32"/>
      <c r="J30" s="34">
        <f>ROUND(SUM(J18:J29),2)</f>
        <v>7123916158.2299995</v>
      </c>
      <c r="K30" s="32"/>
      <c r="L30" s="34">
        <f>ROUND(SUM(L18:L29),2)</f>
        <v>7244067567.6000004</v>
      </c>
    </row>
    <row r="31" spans="1:12" s="134" customFormat="1" ht="26.1" customHeight="1" thickBot="1">
      <c r="A31" s="139" t="s">
        <v>44</v>
      </c>
      <c r="F31" s="40">
        <f>ROUND(SUM(F16,F30),2)</f>
        <v>24095917980.119999</v>
      </c>
      <c r="G31" s="35"/>
      <c r="H31" s="40">
        <f>ROUND(SUM(H16,H30),2)</f>
        <v>24183828097.279999</v>
      </c>
      <c r="I31" s="38"/>
      <c r="J31" s="40">
        <f>ROUND(SUM(J16,J30),2)</f>
        <v>20870393403.049999</v>
      </c>
      <c r="K31" s="38"/>
      <c r="L31" s="40">
        <f>ROUND(SUM(L16,L30),2)</f>
        <v>20876324973.049999</v>
      </c>
    </row>
    <row r="32" spans="1:12" s="134" customFormat="1" ht="26.1" customHeight="1" thickTop="1">
      <c r="A32" s="139"/>
      <c r="F32" s="38"/>
      <c r="G32" s="35"/>
      <c r="H32" s="38"/>
      <c r="I32" s="38"/>
      <c r="J32" s="38"/>
      <c r="K32" s="38"/>
      <c r="L32" s="38"/>
    </row>
    <row r="33" spans="1:13" ht="26.1" customHeight="1">
      <c r="A33" s="145"/>
      <c r="F33" s="41"/>
      <c r="H33" s="41"/>
      <c r="I33" s="41"/>
      <c r="J33" s="41"/>
      <c r="K33" s="41"/>
      <c r="L33" s="41"/>
      <c r="M33" s="134"/>
    </row>
    <row r="34" spans="1:13" ht="26.1" customHeight="1">
      <c r="F34" s="41"/>
      <c r="H34" s="56"/>
      <c r="I34" s="41"/>
      <c r="J34" s="41"/>
      <c r="K34" s="41"/>
      <c r="L34" s="56"/>
      <c r="M34" s="134"/>
    </row>
    <row r="35" spans="1:13" ht="26.1" customHeight="1">
      <c r="A35" s="145"/>
      <c r="F35" s="41"/>
      <c r="H35" s="41"/>
      <c r="I35" s="41"/>
      <c r="J35" s="41"/>
      <c r="K35" s="41"/>
      <c r="L35" s="41"/>
      <c r="M35" s="134"/>
    </row>
    <row r="36" spans="1:13" ht="26.1" customHeight="1">
      <c r="A36" s="67" t="s">
        <v>45</v>
      </c>
      <c r="B36" s="60"/>
      <c r="C36" s="60"/>
      <c r="D36" s="60"/>
      <c r="E36" s="60"/>
      <c r="F36" s="60"/>
      <c r="G36" s="60"/>
      <c r="H36" s="60"/>
      <c r="I36" s="11"/>
      <c r="J36" s="41"/>
      <c r="K36" s="41"/>
      <c r="L36" s="41"/>
      <c r="M36" s="134"/>
    </row>
    <row r="37" spans="1:13" ht="26.1" customHeight="1">
      <c r="A37" s="145"/>
      <c r="F37" s="41"/>
      <c r="H37" s="41"/>
      <c r="I37" s="41"/>
      <c r="J37" s="41"/>
      <c r="K37" s="41"/>
      <c r="L37" s="41"/>
      <c r="M37" s="134"/>
    </row>
    <row r="38" spans="1:13" ht="26.1" customHeight="1">
      <c r="A38" s="168" t="s">
        <v>46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34"/>
    </row>
    <row r="39" spans="1:13" ht="26.1" customHeight="1">
      <c r="A39" s="169" t="s">
        <v>0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</row>
    <row r="40" spans="1:13" ht="26.1" customHeight="1">
      <c r="A40" s="169" t="s">
        <v>47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1:13" ht="26.1" customHeight="1">
      <c r="A41" s="169" t="str">
        <f>A3</f>
        <v>ณ วันที่ 31 มีนาคม 2568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</row>
    <row r="42" spans="1:13" ht="26.1" customHeight="1">
      <c r="C42" s="117"/>
      <c r="D42" s="117"/>
      <c r="E42" s="117"/>
      <c r="F42" s="117"/>
      <c r="G42" s="117"/>
      <c r="H42" s="117"/>
      <c r="I42" s="117"/>
      <c r="J42" s="117"/>
      <c r="K42" s="117"/>
      <c r="L42" s="117"/>
    </row>
    <row r="43" spans="1:13" ht="26.1" customHeight="1">
      <c r="E43" s="117"/>
      <c r="F43" s="170" t="s">
        <v>3</v>
      </c>
      <c r="G43" s="171"/>
      <c r="H43" s="171"/>
      <c r="I43" s="30"/>
      <c r="J43" s="170" t="s">
        <v>4</v>
      </c>
      <c r="K43" s="172"/>
      <c r="L43" s="172"/>
    </row>
    <row r="44" spans="1:13" ht="26.1" customHeight="1">
      <c r="E44" s="135" t="s">
        <v>5</v>
      </c>
      <c r="F44" s="136" t="str">
        <f>F6</f>
        <v xml:space="preserve"> 31 มีนาคม 2568</v>
      </c>
      <c r="G44" s="137"/>
      <c r="H44" s="136" t="str">
        <f>H6</f>
        <v xml:space="preserve"> 31 ธันวาคม 2567</v>
      </c>
      <c r="I44" s="117"/>
      <c r="J44" s="136" t="str">
        <f>J6</f>
        <v xml:space="preserve"> 31 มีนาคม 2568</v>
      </c>
      <c r="K44" s="137"/>
      <c r="L44" s="136" t="str">
        <f>L6</f>
        <v xml:space="preserve"> 31 ธันวาคม 2567</v>
      </c>
    </row>
    <row r="45" spans="1:13" ht="26.1" customHeight="1">
      <c r="E45" s="135"/>
      <c r="F45" s="138" t="s">
        <v>8</v>
      </c>
      <c r="G45" s="135"/>
      <c r="H45" s="138" t="s">
        <v>9</v>
      </c>
      <c r="I45" s="117"/>
      <c r="J45" s="138" t="s">
        <v>8</v>
      </c>
      <c r="K45" s="135"/>
      <c r="L45" s="138" t="s">
        <v>9</v>
      </c>
    </row>
    <row r="46" spans="1:13" ht="26.1" customHeight="1">
      <c r="E46" s="135"/>
      <c r="F46" s="138" t="s">
        <v>10</v>
      </c>
      <c r="G46" s="135"/>
      <c r="H46" s="138"/>
      <c r="I46" s="117"/>
      <c r="J46" s="138" t="s">
        <v>10</v>
      </c>
      <c r="K46" s="135"/>
      <c r="L46" s="138"/>
    </row>
    <row r="47" spans="1:13" ht="26.1" customHeight="1">
      <c r="A47" s="169" t="s">
        <v>48</v>
      </c>
      <c r="B47" s="169"/>
      <c r="C47" s="169"/>
      <c r="D47" s="169"/>
      <c r="E47" s="135"/>
      <c r="F47" s="138"/>
      <c r="G47" s="135"/>
      <c r="H47" s="138"/>
      <c r="I47" s="117"/>
      <c r="J47" s="138"/>
      <c r="K47" s="135"/>
      <c r="L47" s="138"/>
    </row>
    <row r="48" spans="1:13" ht="26.1" customHeight="1">
      <c r="A48" s="139" t="s">
        <v>49</v>
      </c>
    </row>
    <row r="49" spans="1:14" ht="26.1" customHeight="1">
      <c r="B49" s="140" t="s">
        <v>50</v>
      </c>
      <c r="I49" s="29"/>
      <c r="K49" s="29"/>
    </row>
    <row r="50" spans="1:14" ht="26.1" customHeight="1">
      <c r="C50" s="134" t="s">
        <v>51</v>
      </c>
      <c r="E50" s="143" t="s">
        <v>52</v>
      </c>
      <c r="F50" s="32">
        <v>4275124452.3499999</v>
      </c>
      <c r="G50" s="39"/>
      <c r="H50" s="32">
        <v>4944290392.1599998</v>
      </c>
      <c r="I50" s="38"/>
      <c r="J50" s="32">
        <v>3536934810.3499999</v>
      </c>
      <c r="K50" s="38"/>
      <c r="L50" s="32">
        <v>4174804290.1599998</v>
      </c>
    </row>
    <row r="51" spans="1:14" ht="26.1" customHeight="1">
      <c r="B51" s="134" t="s">
        <v>53</v>
      </c>
      <c r="E51" s="146" t="s">
        <v>54</v>
      </c>
      <c r="F51" s="32">
        <v>1141599941.2225001</v>
      </c>
      <c r="G51" s="39"/>
      <c r="H51" s="32">
        <v>1064471179.12</v>
      </c>
      <c r="I51" s="38"/>
      <c r="J51" s="32">
        <v>777442284.7299999</v>
      </c>
      <c r="K51" s="38"/>
      <c r="L51" s="32">
        <v>690100914.67999995</v>
      </c>
    </row>
    <row r="52" spans="1:14" ht="26.1" customHeight="1">
      <c r="B52" s="147" t="s">
        <v>55</v>
      </c>
      <c r="E52" s="142" t="s">
        <v>17</v>
      </c>
      <c r="F52" s="32">
        <v>0</v>
      </c>
      <c r="G52" s="39"/>
      <c r="H52" s="32">
        <v>0</v>
      </c>
      <c r="I52" s="38"/>
      <c r="J52" s="32">
        <v>24500000</v>
      </c>
      <c r="K52" s="38"/>
      <c r="L52" s="32">
        <v>22000000</v>
      </c>
    </row>
    <row r="53" spans="1:14" ht="26.1" customHeight="1">
      <c r="B53" s="147" t="s">
        <v>56</v>
      </c>
      <c r="E53" s="143"/>
      <c r="F53" s="32"/>
      <c r="G53" s="39"/>
      <c r="H53" s="32"/>
      <c r="I53" s="38"/>
      <c r="J53" s="32"/>
      <c r="K53" s="38"/>
      <c r="L53" s="32"/>
    </row>
    <row r="54" spans="1:14" ht="26.1" customHeight="1">
      <c r="C54" s="148" t="s">
        <v>57</v>
      </c>
      <c r="E54" s="143" t="s">
        <v>58</v>
      </c>
      <c r="F54" s="32">
        <v>555100000</v>
      </c>
      <c r="G54" s="39"/>
      <c r="H54" s="32">
        <v>454600000</v>
      </c>
      <c r="I54" s="38"/>
      <c r="J54" s="32">
        <v>410800000</v>
      </c>
      <c r="K54" s="38"/>
      <c r="L54" s="32">
        <v>310000000</v>
      </c>
    </row>
    <row r="55" spans="1:14" ht="26.1" customHeight="1">
      <c r="C55" s="148" t="s">
        <v>59</v>
      </c>
      <c r="E55" s="143" t="s">
        <v>60</v>
      </c>
      <c r="F55" s="32">
        <v>2179110834.6399999</v>
      </c>
      <c r="G55" s="39"/>
      <c r="H55" s="32">
        <v>1498273344.21</v>
      </c>
      <c r="I55" s="38"/>
      <c r="J55" s="32">
        <v>2179110834.6399999</v>
      </c>
      <c r="K55" s="38"/>
      <c r="L55" s="32">
        <v>1498273344.21</v>
      </c>
    </row>
    <row r="56" spans="1:14" ht="26.1" customHeight="1">
      <c r="C56" s="148" t="s">
        <v>61</v>
      </c>
      <c r="E56" s="143" t="s">
        <v>62</v>
      </c>
      <c r="F56" s="32">
        <v>22052338.240000002</v>
      </c>
      <c r="G56" s="39"/>
      <c r="H56" s="32">
        <v>20288158.09</v>
      </c>
      <c r="I56" s="38"/>
      <c r="J56" s="32">
        <v>4566242.05</v>
      </c>
      <c r="K56" s="38"/>
      <c r="L56" s="32">
        <v>4473295.7699999996</v>
      </c>
    </row>
    <row r="57" spans="1:14" ht="26.1" customHeight="1">
      <c r="B57" s="134" t="s">
        <v>63</v>
      </c>
      <c r="F57" s="32">
        <v>6862551.3399999989</v>
      </c>
      <c r="G57" s="35"/>
      <c r="H57" s="32">
        <v>4665759.88</v>
      </c>
      <c r="I57" s="38"/>
      <c r="J57" s="32">
        <v>1020131.09</v>
      </c>
      <c r="K57" s="38"/>
      <c r="L57" s="32">
        <v>1020131.09</v>
      </c>
      <c r="M57" s="134"/>
    </row>
    <row r="58" spans="1:14" ht="26.1" customHeight="1">
      <c r="D58" s="139" t="s">
        <v>64</v>
      </c>
      <c r="F58" s="34">
        <f>ROUND(SUM(F50:F57),2)</f>
        <v>8179850117.79</v>
      </c>
      <c r="G58" s="35"/>
      <c r="H58" s="34">
        <f>ROUND(SUM(H50:H57),2)</f>
        <v>7986588833.46</v>
      </c>
      <c r="I58" s="38"/>
      <c r="J58" s="34">
        <f>ROUND(SUM(J50:J57),2)</f>
        <v>6934374302.8599997</v>
      </c>
      <c r="K58" s="38"/>
      <c r="L58" s="34">
        <f>ROUND(SUM(L50:L57),2)</f>
        <v>6700671975.9099998</v>
      </c>
      <c r="M58" s="134"/>
    </row>
    <row r="59" spans="1:14" ht="26.1" customHeight="1">
      <c r="A59" s="139" t="s">
        <v>65</v>
      </c>
      <c r="F59" s="32"/>
      <c r="H59" s="32"/>
      <c r="I59" s="32"/>
      <c r="J59" s="32"/>
      <c r="K59" s="32"/>
      <c r="L59" s="32"/>
      <c r="M59" s="134"/>
    </row>
    <row r="60" spans="1:14" ht="26.1" customHeight="1">
      <c r="A60" s="139"/>
      <c r="B60" s="134" t="s">
        <v>66</v>
      </c>
      <c r="E60" s="143" t="s">
        <v>67</v>
      </c>
      <c r="F60" s="32">
        <v>216502294.11000001</v>
      </c>
      <c r="G60" s="35"/>
      <c r="H60" s="32">
        <v>219076297.62</v>
      </c>
      <c r="I60" s="32"/>
      <c r="J60" s="32">
        <v>216502294.11000001</v>
      </c>
      <c r="K60" s="32"/>
      <c r="L60" s="32">
        <v>219076297.62</v>
      </c>
      <c r="M60" s="134"/>
    </row>
    <row r="61" spans="1:14" ht="26.1" customHeight="1">
      <c r="A61" s="139"/>
      <c r="B61" s="134" t="s">
        <v>68</v>
      </c>
      <c r="E61" s="143" t="s">
        <v>58</v>
      </c>
      <c r="F61" s="32">
        <v>2438290401</v>
      </c>
      <c r="G61" s="35"/>
      <c r="H61" s="32">
        <v>1981685877</v>
      </c>
      <c r="I61" s="32"/>
      <c r="J61" s="32">
        <v>1386039811</v>
      </c>
      <c r="K61" s="32"/>
      <c r="L61" s="32">
        <v>898818397</v>
      </c>
      <c r="M61" s="134"/>
    </row>
    <row r="62" spans="1:14" ht="26.1" customHeight="1">
      <c r="B62" s="140" t="s">
        <v>69</v>
      </c>
      <c r="E62" s="143" t="s">
        <v>60</v>
      </c>
      <c r="F62" s="38">
        <v>813872079.74000013</v>
      </c>
      <c r="G62" s="39"/>
      <c r="H62" s="38">
        <v>1492795965.8199999</v>
      </c>
      <c r="I62" s="38"/>
      <c r="J62" s="38">
        <v>813872079.74000013</v>
      </c>
      <c r="K62" s="38"/>
      <c r="L62" s="38">
        <v>1492795965.8199999</v>
      </c>
      <c r="M62" s="134"/>
      <c r="N62" s="149"/>
    </row>
    <row r="63" spans="1:14" ht="26.1" customHeight="1">
      <c r="A63" s="139"/>
      <c r="B63" s="140" t="s">
        <v>70</v>
      </c>
      <c r="E63" s="143" t="s">
        <v>62</v>
      </c>
      <c r="F63" s="38">
        <v>95335303.089999989</v>
      </c>
      <c r="G63" s="35"/>
      <c r="H63" s="32">
        <v>97398397.570000008</v>
      </c>
      <c r="I63" s="32"/>
      <c r="J63" s="32">
        <v>43713732.5</v>
      </c>
      <c r="K63" s="32"/>
      <c r="L63" s="32">
        <v>44841701.719999999</v>
      </c>
      <c r="M63" s="134"/>
    </row>
    <row r="64" spans="1:14" ht="26.1" customHeight="1">
      <c r="B64" s="134" t="s">
        <v>71</v>
      </c>
      <c r="E64" s="150"/>
      <c r="F64" s="38"/>
      <c r="G64" s="39"/>
      <c r="H64" s="38"/>
      <c r="I64" s="38"/>
      <c r="J64" s="38"/>
      <c r="K64" s="38"/>
      <c r="L64" s="38"/>
      <c r="M64" s="134"/>
    </row>
    <row r="65" spans="1:13" ht="26.1" customHeight="1">
      <c r="C65" s="134" t="s">
        <v>72</v>
      </c>
      <c r="E65" s="142" t="s">
        <v>73</v>
      </c>
      <c r="F65" s="38">
        <v>383445525.03000003</v>
      </c>
      <c r="G65" s="39"/>
      <c r="H65" s="38">
        <v>384584152.36000001</v>
      </c>
      <c r="I65" s="38"/>
      <c r="J65" s="32">
        <v>126424124.39</v>
      </c>
      <c r="K65" s="38"/>
      <c r="L65" s="32">
        <v>128504413.51000001</v>
      </c>
      <c r="M65" s="134"/>
    </row>
    <row r="66" spans="1:13" ht="26.1" customHeight="1">
      <c r="B66" s="134" t="s">
        <v>74</v>
      </c>
      <c r="F66" s="32"/>
      <c r="G66" s="35"/>
      <c r="H66" s="32"/>
      <c r="I66" s="38"/>
      <c r="J66" s="32"/>
      <c r="K66" s="38"/>
      <c r="L66" s="32"/>
      <c r="M66" s="134"/>
    </row>
    <row r="67" spans="1:13" ht="26.1" customHeight="1">
      <c r="C67" s="134" t="s">
        <v>75</v>
      </c>
      <c r="F67" s="38">
        <v>49718984.600000001</v>
      </c>
      <c r="G67" s="35"/>
      <c r="H67" s="38">
        <v>52951483.20000001</v>
      </c>
      <c r="I67" s="38"/>
      <c r="J67" s="32">
        <v>45005025.859999999</v>
      </c>
      <c r="K67" s="38"/>
      <c r="L67" s="32">
        <v>48200762.24000001</v>
      </c>
      <c r="M67" s="134"/>
    </row>
    <row r="68" spans="1:13" ht="26.1" customHeight="1">
      <c r="C68" s="134" t="s">
        <v>42</v>
      </c>
      <c r="F68" s="42">
        <v>42228486.540000014</v>
      </c>
      <c r="G68" s="35"/>
      <c r="H68" s="42">
        <v>42708532.490000002</v>
      </c>
      <c r="I68" s="38"/>
      <c r="J68" s="42">
        <v>28563302.110000014</v>
      </c>
      <c r="K68" s="38"/>
      <c r="L68" s="42">
        <v>28923499.310000002</v>
      </c>
      <c r="M68" s="134"/>
    </row>
    <row r="69" spans="1:13" ht="26.1" customHeight="1">
      <c r="D69" s="139" t="s">
        <v>76</v>
      </c>
      <c r="F69" s="38">
        <f>ROUND(SUM(F60:F68),2)</f>
        <v>4039393074.1100001</v>
      </c>
      <c r="G69" s="35"/>
      <c r="H69" s="38">
        <f>ROUND(SUM(H60:H68),2)</f>
        <v>4271200706.0599999</v>
      </c>
      <c r="I69" s="38"/>
      <c r="J69" s="38">
        <f>ROUND(SUM(J60:J68),2)</f>
        <v>2660120369.71</v>
      </c>
      <c r="K69" s="38"/>
      <c r="L69" s="38">
        <f>ROUND(SUM(L60:L68),2)</f>
        <v>2861161037.2199998</v>
      </c>
    </row>
    <row r="70" spans="1:13" ht="26.1" customHeight="1">
      <c r="A70" s="139" t="s">
        <v>77</v>
      </c>
      <c r="F70" s="34">
        <f>ROUND(SUM(F58,F69),2)</f>
        <v>12219243191.9</v>
      </c>
      <c r="G70" s="35"/>
      <c r="H70" s="34">
        <f>ROUND(SUM(H58,H69),2)</f>
        <v>12257789539.52</v>
      </c>
      <c r="I70" s="38"/>
      <c r="J70" s="34">
        <f>ROUND(SUM(J58,J69),2)</f>
        <v>9594494672.5699997</v>
      </c>
      <c r="K70" s="38"/>
      <c r="L70" s="34">
        <f>ROUND(SUM(L58,L69),2)</f>
        <v>9561833013.1299992</v>
      </c>
    </row>
    <row r="71" spans="1:13" ht="26.1" customHeight="1">
      <c r="B71" s="151"/>
      <c r="F71" s="43"/>
      <c r="H71" s="43"/>
      <c r="I71" s="29"/>
      <c r="J71" s="43"/>
      <c r="K71" s="29"/>
      <c r="L71" s="43"/>
    </row>
    <row r="72" spans="1:13" ht="26.1" customHeight="1">
      <c r="B72" s="151"/>
      <c r="F72" s="43"/>
      <c r="H72" s="43"/>
      <c r="I72" s="29"/>
      <c r="J72" s="43"/>
      <c r="K72" s="29"/>
      <c r="L72" s="43"/>
    </row>
    <row r="73" spans="1:13" ht="26.1" customHeight="1">
      <c r="B73" s="151"/>
      <c r="F73" s="43"/>
      <c r="H73" s="57"/>
      <c r="I73" s="29"/>
      <c r="J73" s="43"/>
      <c r="K73" s="29"/>
      <c r="L73" s="152"/>
    </row>
    <row r="74" spans="1:13" ht="26.1" customHeight="1">
      <c r="A74" s="67" t="s">
        <v>45</v>
      </c>
      <c r="B74" s="60"/>
      <c r="C74" s="60"/>
      <c r="D74" s="60"/>
      <c r="E74" s="60"/>
      <c r="F74" s="60"/>
      <c r="G74" s="60"/>
      <c r="H74" s="60"/>
      <c r="I74" s="11"/>
      <c r="J74" s="29"/>
      <c r="K74" s="29"/>
      <c r="L74" s="29"/>
    </row>
    <row r="75" spans="1:13" ht="26.1" customHeight="1">
      <c r="A75" s="168" t="s">
        <v>78</v>
      </c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</row>
    <row r="76" spans="1:13" ht="26.1" customHeight="1">
      <c r="A76" s="169" t="s">
        <v>0</v>
      </c>
      <c r="B76" s="169"/>
      <c r="C76" s="169"/>
      <c r="D76" s="169"/>
      <c r="E76" s="169"/>
      <c r="F76" s="169"/>
      <c r="G76" s="169"/>
      <c r="H76" s="169"/>
      <c r="I76" s="169"/>
      <c r="J76" s="169"/>
      <c r="K76" s="169"/>
      <c r="L76" s="169"/>
    </row>
    <row r="77" spans="1:13" ht="26.1" customHeight="1">
      <c r="A77" s="169" t="str">
        <f>A40</f>
        <v>งบฐานะการเงิน (ต่อ)</v>
      </c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169"/>
    </row>
    <row r="78" spans="1:13" ht="26.1" customHeight="1">
      <c r="A78" s="169" t="str">
        <f>A3</f>
        <v>ณ วันที่ 31 มีนาคม 2568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</row>
    <row r="79" spans="1:13" ht="26.1" customHeight="1">
      <c r="F79" s="117"/>
      <c r="H79" s="117"/>
      <c r="I79" s="117"/>
      <c r="J79" s="117"/>
      <c r="K79" s="117"/>
      <c r="L79" s="117"/>
    </row>
    <row r="80" spans="1:13" ht="26.1" customHeight="1">
      <c r="E80" s="117"/>
      <c r="F80" s="170" t="s">
        <v>3</v>
      </c>
      <c r="G80" s="171"/>
      <c r="H80" s="171"/>
      <c r="I80" s="30"/>
      <c r="J80" s="170" t="s">
        <v>4</v>
      </c>
      <c r="K80" s="172"/>
      <c r="L80" s="172"/>
    </row>
    <row r="81" spans="1:13" ht="26.1" customHeight="1">
      <c r="E81" s="135" t="s">
        <v>5</v>
      </c>
      <c r="F81" s="136" t="str">
        <f>F44</f>
        <v xml:space="preserve"> 31 มีนาคม 2568</v>
      </c>
      <c r="G81" s="137"/>
      <c r="H81" s="136" t="str">
        <f>H6</f>
        <v xml:space="preserve"> 31 ธันวาคม 2567</v>
      </c>
      <c r="I81" s="153"/>
      <c r="J81" s="136" t="str">
        <f>J6</f>
        <v xml:space="preserve"> 31 มีนาคม 2568</v>
      </c>
      <c r="K81" s="154"/>
      <c r="L81" s="136" t="str">
        <f>L6</f>
        <v xml:space="preserve"> 31 ธันวาคม 2567</v>
      </c>
    </row>
    <row r="82" spans="1:13" ht="26.1" customHeight="1">
      <c r="E82" s="135"/>
      <c r="F82" s="138" t="s">
        <v>8</v>
      </c>
      <c r="G82" s="135"/>
      <c r="H82" s="138" t="s">
        <v>9</v>
      </c>
      <c r="I82" s="117"/>
      <c r="J82" s="138" t="s">
        <v>8</v>
      </c>
      <c r="K82" s="135"/>
      <c r="L82" s="138" t="s">
        <v>9</v>
      </c>
    </row>
    <row r="83" spans="1:13" ht="26.1" customHeight="1">
      <c r="E83" s="135"/>
      <c r="F83" s="138" t="s">
        <v>10</v>
      </c>
      <c r="G83" s="135"/>
      <c r="H83" s="138"/>
      <c r="I83" s="117"/>
      <c r="J83" s="138" t="s">
        <v>10</v>
      </c>
      <c r="K83" s="135"/>
      <c r="L83" s="138"/>
    </row>
    <row r="84" spans="1:13" ht="26.1" customHeight="1">
      <c r="A84" s="169" t="s">
        <v>79</v>
      </c>
      <c r="B84" s="169"/>
      <c r="C84" s="169"/>
      <c r="D84" s="169"/>
      <c r="E84" s="135"/>
      <c r="F84" s="138"/>
      <c r="G84" s="135"/>
      <c r="H84" s="138"/>
      <c r="I84" s="117"/>
      <c r="J84" s="138"/>
      <c r="K84" s="135"/>
      <c r="L84" s="138"/>
    </row>
    <row r="85" spans="1:13" ht="26.1" customHeight="1">
      <c r="A85" s="139" t="s">
        <v>80</v>
      </c>
      <c r="F85" s="35"/>
      <c r="G85" s="35"/>
      <c r="H85" s="35"/>
      <c r="I85" s="35"/>
      <c r="J85" s="35"/>
      <c r="K85" s="35"/>
      <c r="L85" s="35"/>
    </row>
    <row r="86" spans="1:13" ht="26.1" customHeight="1">
      <c r="B86" s="140" t="s">
        <v>81</v>
      </c>
      <c r="E86" s="143"/>
      <c r="F86" s="44"/>
      <c r="G86" s="33"/>
      <c r="H86" s="44"/>
      <c r="I86" s="35"/>
      <c r="J86" s="35"/>
      <c r="K86" s="35"/>
      <c r="L86" s="35"/>
    </row>
    <row r="87" spans="1:13" ht="26.1" customHeight="1">
      <c r="C87" s="134" t="s">
        <v>82</v>
      </c>
      <c r="F87" s="35"/>
      <c r="G87" s="35"/>
      <c r="H87" s="35"/>
      <c r="I87" s="35"/>
      <c r="J87" s="35"/>
      <c r="K87" s="35"/>
      <c r="L87" s="35"/>
    </row>
    <row r="88" spans="1:13" ht="26.1" customHeight="1">
      <c r="C88" s="151" t="s">
        <v>83</v>
      </c>
      <c r="F88" s="35"/>
      <c r="G88" s="35"/>
      <c r="H88" s="35"/>
      <c r="I88" s="35"/>
      <c r="J88" s="35"/>
      <c r="K88" s="35"/>
      <c r="L88" s="35"/>
    </row>
    <row r="89" spans="1:13" ht="26.1" customHeight="1" thickBot="1">
      <c r="D89" s="134" t="s">
        <v>84</v>
      </c>
      <c r="F89" s="45">
        <v>1454198768</v>
      </c>
      <c r="G89" s="35"/>
      <c r="H89" s="45">
        <v>1454198768</v>
      </c>
      <c r="I89" s="35"/>
      <c r="J89" s="45">
        <v>1454198768</v>
      </c>
      <c r="K89" s="35"/>
      <c r="L89" s="45">
        <v>1454198768</v>
      </c>
    </row>
    <row r="90" spans="1:13" ht="26.1" customHeight="1" thickTop="1">
      <c r="C90" s="134" t="s">
        <v>85</v>
      </c>
      <c r="F90" s="44"/>
      <c r="G90" s="35"/>
      <c r="H90" s="44"/>
      <c r="I90" s="44"/>
      <c r="J90" s="44"/>
      <c r="K90" s="44"/>
      <c r="L90" s="44"/>
    </row>
    <row r="91" spans="1:13" ht="26.1" customHeight="1">
      <c r="C91" s="151" t="s">
        <v>83</v>
      </c>
      <c r="F91" s="44"/>
      <c r="G91" s="35"/>
      <c r="H91" s="44"/>
      <c r="I91" s="44"/>
      <c r="J91" s="44"/>
      <c r="K91" s="44"/>
      <c r="L91" s="44"/>
    </row>
    <row r="92" spans="1:13" ht="26.1" customHeight="1">
      <c r="C92" s="140"/>
      <c r="D92" s="134" t="s">
        <v>84</v>
      </c>
      <c r="E92" s="155"/>
      <c r="F92" s="38">
        <v>1454198768</v>
      </c>
      <c r="G92" s="39"/>
      <c r="H92" s="38">
        <v>1454198768</v>
      </c>
      <c r="I92" s="38"/>
      <c r="J92" s="38">
        <v>1454198768</v>
      </c>
      <c r="K92" s="38"/>
      <c r="L92" s="38">
        <v>1454198768</v>
      </c>
    </row>
    <row r="93" spans="1:13" ht="26.1" customHeight="1">
      <c r="B93" s="134" t="s">
        <v>86</v>
      </c>
      <c r="C93" s="140"/>
      <c r="E93" s="141" t="s">
        <v>87</v>
      </c>
      <c r="F93" s="38">
        <v>-67267292.290000007</v>
      </c>
      <c r="G93" s="39"/>
      <c r="H93" s="38">
        <v>0</v>
      </c>
      <c r="I93" s="38"/>
      <c r="J93" s="38">
        <v>-67267292.290000007</v>
      </c>
      <c r="K93" s="38"/>
      <c r="L93" s="38">
        <v>0</v>
      </c>
    </row>
    <row r="94" spans="1:13" ht="26.1" customHeight="1">
      <c r="B94" s="140" t="s">
        <v>88</v>
      </c>
      <c r="E94" s="155"/>
      <c r="F94" s="35">
        <v>441807166</v>
      </c>
      <c r="G94" s="39"/>
      <c r="H94" s="35">
        <v>441807166</v>
      </c>
      <c r="I94" s="35"/>
      <c r="J94" s="35">
        <v>441807166</v>
      </c>
      <c r="K94" s="35"/>
      <c r="L94" s="35">
        <v>441807166</v>
      </c>
    </row>
    <row r="95" spans="1:13" ht="26.1" customHeight="1">
      <c r="B95" s="134" t="s">
        <v>89</v>
      </c>
      <c r="E95" s="155"/>
      <c r="F95" s="35"/>
      <c r="G95" s="39"/>
      <c r="H95" s="35"/>
      <c r="I95" s="35"/>
      <c r="J95" s="35"/>
      <c r="K95" s="35"/>
      <c r="L95" s="35"/>
      <c r="M95" s="134"/>
    </row>
    <row r="96" spans="1:13" ht="26.1" customHeight="1">
      <c r="C96" s="134" t="s">
        <v>90</v>
      </c>
      <c r="E96" s="156"/>
      <c r="F96" s="38">
        <v>-1052991.2399999993</v>
      </c>
      <c r="G96" s="44"/>
      <c r="H96" s="38">
        <v>-1052991.2399999993</v>
      </c>
      <c r="I96" s="38"/>
      <c r="J96" s="38">
        <v>0</v>
      </c>
      <c r="K96" s="38"/>
      <c r="L96" s="38">
        <v>0</v>
      </c>
      <c r="M96" s="134"/>
    </row>
    <row r="97" spans="1:13" ht="26.1" customHeight="1">
      <c r="B97" s="134" t="s">
        <v>91</v>
      </c>
      <c r="F97" s="38"/>
      <c r="G97" s="44"/>
      <c r="H97" s="38"/>
      <c r="I97" s="38"/>
      <c r="J97" s="38"/>
      <c r="K97" s="38"/>
      <c r="L97" s="38"/>
      <c r="M97" s="134"/>
    </row>
    <row r="98" spans="1:13" ht="26.1" customHeight="1">
      <c r="C98" s="134" t="s">
        <v>92</v>
      </c>
      <c r="F98" s="38"/>
      <c r="G98" s="35"/>
      <c r="H98" s="38"/>
      <c r="I98" s="38"/>
      <c r="J98" s="38"/>
      <c r="K98" s="38"/>
      <c r="L98" s="38"/>
      <c r="M98" s="134"/>
    </row>
    <row r="99" spans="1:13" ht="26.1" customHeight="1">
      <c r="D99" s="140" t="s">
        <v>93</v>
      </c>
      <c r="E99" s="156"/>
      <c r="F99" s="32">
        <v>148000000</v>
      </c>
      <c r="G99" s="46"/>
      <c r="H99" s="32">
        <v>148000000</v>
      </c>
      <c r="I99" s="32"/>
      <c r="J99" s="32">
        <v>148000000</v>
      </c>
      <c r="K99" s="32"/>
      <c r="L99" s="32">
        <v>148000000</v>
      </c>
      <c r="M99" s="134"/>
    </row>
    <row r="100" spans="1:13" ht="26.1" customHeight="1">
      <c r="D100" s="140" t="s">
        <v>94</v>
      </c>
      <c r="E100" s="156" t="s">
        <v>95</v>
      </c>
      <c r="F100" s="32">
        <f>-F93</f>
        <v>67267292.290000007</v>
      </c>
      <c r="G100" s="46"/>
      <c r="H100" s="32">
        <v>0</v>
      </c>
      <c r="I100" s="32"/>
      <c r="J100" s="32">
        <f>-J93</f>
        <v>67267292.290000007</v>
      </c>
      <c r="K100" s="32"/>
      <c r="L100" s="32">
        <v>0</v>
      </c>
      <c r="M100" s="134"/>
    </row>
    <row r="101" spans="1:13" ht="26.1" customHeight="1">
      <c r="C101" s="134" t="s">
        <v>96</v>
      </c>
      <c r="E101" s="143"/>
      <c r="F101" s="42">
        <f>+'งบเปลี่ยนแปลง-รวม'!R29</f>
        <v>9817837741.2999992</v>
      </c>
      <c r="G101" s="44"/>
      <c r="H101" s="42">
        <v>9864686704.9300003</v>
      </c>
      <c r="I101" s="38"/>
      <c r="J101" s="42">
        <f>+'งบเปลี่ยนแปลง-เฉพาะ'!N26</f>
        <v>9231892796.4799995</v>
      </c>
      <c r="K101" s="38"/>
      <c r="L101" s="42">
        <v>9270486025.9200001</v>
      </c>
      <c r="M101" s="134"/>
    </row>
    <row r="102" spans="1:13" ht="26.1" customHeight="1">
      <c r="B102" s="139" t="s">
        <v>97</v>
      </c>
      <c r="F102" s="38">
        <f>ROUND(SUM(F92:F101),2)</f>
        <v>11860790684.059999</v>
      </c>
      <c r="G102" s="44"/>
      <c r="H102" s="38">
        <f>ROUND(SUM(H92:H101),2)</f>
        <v>11907639647.690001</v>
      </c>
      <c r="I102" s="38"/>
      <c r="J102" s="38">
        <f>ROUND(SUM(J92:J101),2)</f>
        <v>11275898730.48</v>
      </c>
      <c r="K102" s="38"/>
      <c r="L102" s="38">
        <f>ROUND(SUM(L92:L101),2)</f>
        <v>11314491959.92</v>
      </c>
      <c r="M102" s="134"/>
    </row>
    <row r="103" spans="1:13" ht="26.1" customHeight="1">
      <c r="B103" s="134" t="s">
        <v>98</v>
      </c>
      <c r="F103" s="42">
        <f>+'งบเปลี่ยนแปลง-รวม'!V29</f>
        <v>15884104.16</v>
      </c>
      <c r="G103" s="47"/>
      <c r="H103" s="38">
        <v>18398910.07</v>
      </c>
      <c r="I103" s="47"/>
      <c r="J103" s="157">
        <v>0</v>
      </c>
      <c r="K103" s="47"/>
      <c r="L103" s="158">
        <v>0</v>
      </c>
      <c r="M103" s="134"/>
    </row>
    <row r="104" spans="1:13" ht="26.1" customHeight="1">
      <c r="D104" s="139" t="s">
        <v>99</v>
      </c>
      <c r="F104" s="34">
        <f>ROUND(SUM(F102:F103),2)</f>
        <v>11876674788.219999</v>
      </c>
      <c r="G104" s="35"/>
      <c r="H104" s="34">
        <f>ROUND(SUM(H102:H103),2)</f>
        <v>11926038557.76</v>
      </c>
      <c r="I104" s="38"/>
      <c r="J104" s="34">
        <f>ROUND(SUM(J102:J103),2)</f>
        <v>11275898730.48</v>
      </c>
      <c r="K104" s="38"/>
      <c r="L104" s="34">
        <f>ROUND(SUM(L102:L103),2)</f>
        <v>11314491959.92</v>
      </c>
      <c r="M104" s="134"/>
    </row>
    <row r="105" spans="1:13" ht="26.1" customHeight="1" thickBot="1">
      <c r="A105" s="139" t="s">
        <v>100</v>
      </c>
      <c r="F105" s="40">
        <f>ROUND(SUM(F70,F104),2)</f>
        <v>24095917980.119999</v>
      </c>
      <c r="G105" s="35"/>
      <c r="H105" s="40">
        <f>ROUND(SUM(H70,H104),2)</f>
        <v>24183828097.279999</v>
      </c>
      <c r="I105" s="38"/>
      <c r="J105" s="40">
        <f>ROUND(SUM(J70,J104),2)</f>
        <v>20870393403.049999</v>
      </c>
      <c r="K105" s="38"/>
      <c r="L105" s="40">
        <f>ROUND(SUM(L70,L104),2)</f>
        <v>20876324973.049999</v>
      </c>
      <c r="M105" s="134"/>
    </row>
    <row r="106" spans="1:13" ht="26.1" customHeight="1" thickTop="1">
      <c r="B106" s="139"/>
      <c r="F106" s="38"/>
      <c r="G106" s="38"/>
      <c r="H106" s="38"/>
      <c r="I106" s="38"/>
      <c r="J106" s="38"/>
      <c r="K106" s="38"/>
      <c r="L106" s="38"/>
      <c r="M106" s="134"/>
    </row>
    <row r="107" spans="1:13" ht="26.1" customHeight="1">
      <c r="B107" s="139"/>
      <c r="F107" s="55"/>
      <c r="G107" s="55"/>
      <c r="H107" s="55"/>
      <c r="I107" s="55"/>
      <c r="J107" s="55"/>
      <c r="K107" s="55"/>
      <c r="L107" s="55"/>
      <c r="M107" s="134"/>
    </row>
    <row r="108" spans="1:13" ht="26.1" customHeight="1">
      <c r="B108" s="139"/>
      <c r="F108" s="55"/>
      <c r="G108" s="38"/>
      <c r="H108" s="38"/>
      <c r="I108" s="38"/>
      <c r="J108" s="38"/>
      <c r="K108" s="38"/>
      <c r="L108" s="38"/>
      <c r="M108" s="134"/>
    </row>
    <row r="109" spans="1:13" ht="26.1" customHeight="1">
      <c r="B109" s="139"/>
      <c r="F109" s="38"/>
      <c r="G109" s="38"/>
      <c r="H109" s="56"/>
      <c r="I109" s="38"/>
      <c r="K109" s="38"/>
      <c r="L109" s="128"/>
      <c r="M109" s="134"/>
    </row>
    <row r="110" spans="1:13" ht="26.1" customHeight="1">
      <c r="A110" s="67" t="s">
        <v>45</v>
      </c>
      <c r="B110" s="60"/>
      <c r="C110" s="60"/>
      <c r="D110" s="60"/>
      <c r="E110" s="60"/>
      <c r="F110" s="60"/>
      <c r="G110" s="60"/>
      <c r="H110" s="60"/>
      <c r="I110" s="11"/>
      <c r="J110" s="41"/>
      <c r="K110" s="41"/>
      <c r="L110" s="41"/>
    </row>
    <row r="111" spans="1:13" ht="26.1" customHeight="1">
      <c r="B111" s="159"/>
      <c r="F111" s="29"/>
      <c r="H111" s="29"/>
      <c r="I111" s="29"/>
      <c r="J111" s="29"/>
      <c r="K111" s="29"/>
      <c r="L111" s="29"/>
    </row>
    <row r="112" spans="1:13" ht="27.95" customHeight="1">
      <c r="C112" s="151"/>
      <c r="F112" s="29"/>
      <c r="H112" s="29"/>
      <c r="I112" s="29"/>
      <c r="J112" s="29"/>
      <c r="K112" s="29"/>
      <c r="L112" s="29"/>
    </row>
  </sheetData>
  <mergeCells count="20">
    <mergeCell ref="A47:D47"/>
    <mergeCell ref="A41:L41"/>
    <mergeCell ref="F5:H5"/>
    <mergeCell ref="J5:L5"/>
    <mergeCell ref="F43:H43"/>
    <mergeCell ref="J43:L43"/>
    <mergeCell ref="A1:L1"/>
    <mergeCell ref="A39:L39"/>
    <mergeCell ref="A40:L40"/>
    <mergeCell ref="A38:L38"/>
    <mergeCell ref="A2:L2"/>
    <mergeCell ref="A9:D9"/>
    <mergeCell ref="A3:L3"/>
    <mergeCell ref="A75:L75"/>
    <mergeCell ref="A78:L78"/>
    <mergeCell ref="A84:D84"/>
    <mergeCell ref="A76:L76"/>
    <mergeCell ref="A77:L77"/>
    <mergeCell ref="F80:H80"/>
    <mergeCell ref="J80:L80"/>
  </mergeCells>
  <phoneticPr fontId="0" type="noConversion"/>
  <pageMargins left="0.74803149606299213" right="0.23622047244094491" top="0.70866141732283472" bottom="0.74803149606299213" header="0.31496062992125984" footer="0.31496062992125984"/>
  <pageSetup paperSize="9" scale="75" orientation="portrait" r:id="rId1"/>
  <headerFooter scaleWithDoc="0" alignWithMargins="0"/>
  <rowBreaks count="2" manualBreakCount="2">
    <brk id="37" max="12" man="1"/>
    <brk id="74" max="12" man="1"/>
  </rowBreaks>
  <ignoredErrors>
    <ignoredError sqref="E16:E17 E29:E30 E57:E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topLeftCell="A22" zoomScale="90" zoomScaleNormal="90" zoomScaleSheetLayoutView="90" workbookViewId="0">
      <selection activeCell="Q49" sqref="Q49"/>
    </sheetView>
  </sheetViews>
  <sheetFormatPr defaultColWidth="9.33203125" defaultRowHeight="23.1" customHeight="1"/>
  <cols>
    <col min="1" max="2" width="4.83203125" style="106" customWidth="1"/>
    <col min="3" max="3" width="9.33203125" style="106"/>
    <col min="4" max="6" width="9.33203125" style="106" customWidth="1"/>
    <col min="7" max="7" width="5.83203125" style="106" customWidth="1"/>
    <col min="8" max="8" width="10" style="106" bestFit="1" customWidth="1"/>
    <col min="9" max="9" width="19.33203125" style="106" customWidth="1"/>
    <col min="10" max="10" width="1.83203125" style="106" customWidth="1"/>
    <col min="11" max="11" width="19.33203125" style="106" customWidth="1"/>
    <col min="12" max="12" width="1.83203125" style="106" customWidth="1"/>
    <col min="13" max="13" width="19.33203125" style="106" customWidth="1"/>
    <col min="14" max="14" width="1.83203125" style="106" customWidth="1"/>
    <col min="15" max="15" width="19.33203125" style="106" customWidth="1"/>
    <col min="16" max="16" width="1.83203125" style="106" customWidth="1"/>
    <col min="17" max="17" width="11.1640625" style="106" customWidth="1"/>
    <col min="18" max="18" width="9.33203125" style="106"/>
    <col min="19" max="19" width="14.1640625" style="106" bestFit="1" customWidth="1"/>
    <col min="20" max="16384" width="9.33203125" style="106"/>
  </cols>
  <sheetData>
    <row r="1" spans="1:19" ht="23.2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9" s="60" customFormat="1" ht="23.25" customHeight="1">
      <c r="A2" s="169" t="s">
        <v>101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18"/>
    </row>
    <row r="3" spans="1:19" s="122" customFormat="1" ht="23.25" customHeight="1">
      <c r="A3" s="175" t="s">
        <v>102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21"/>
    </row>
    <row r="4" spans="1:19" s="122" customFormat="1" ht="23.25" customHeight="1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3"/>
      <c r="N4" s="120"/>
      <c r="O4" s="120"/>
      <c r="P4" s="121"/>
      <c r="Q4" s="124"/>
    </row>
    <row r="5" spans="1:19" ht="23.25" customHeight="1">
      <c r="A5" s="60"/>
      <c r="B5" s="60"/>
      <c r="C5" s="60"/>
      <c r="D5" s="60"/>
      <c r="E5" s="60"/>
      <c r="F5" s="60"/>
      <c r="G5" s="60"/>
      <c r="H5" s="60"/>
      <c r="I5" s="173" t="s">
        <v>103</v>
      </c>
      <c r="J5" s="173"/>
      <c r="K5" s="173"/>
      <c r="L5" s="1"/>
      <c r="M5" s="173" t="s">
        <v>4</v>
      </c>
      <c r="N5" s="173"/>
      <c r="O5" s="173"/>
    </row>
    <row r="6" spans="1:19" ht="23.25" customHeight="1">
      <c r="A6" s="60"/>
      <c r="B6" s="60"/>
      <c r="C6" s="60"/>
      <c r="D6" s="60"/>
      <c r="E6" s="60"/>
      <c r="F6" s="60"/>
      <c r="G6" s="60"/>
      <c r="H6" s="125" t="s">
        <v>5</v>
      </c>
      <c r="I6" s="61" t="s">
        <v>104</v>
      </c>
      <c r="J6" s="61"/>
      <c r="K6" s="61" t="s">
        <v>105</v>
      </c>
      <c r="L6" s="62"/>
      <c r="M6" s="63" t="str">
        <f>I6</f>
        <v>2568</v>
      </c>
      <c r="N6" s="61"/>
      <c r="O6" s="63" t="str">
        <f>K6</f>
        <v>2567</v>
      </c>
    </row>
    <row r="7" spans="1:19" ht="23.25" customHeight="1">
      <c r="A7" s="60" t="s">
        <v>106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9" ht="23.25" customHeight="1">
      <c r="A8" s="60"/>
      <c r="B8" s="60" t="s">
        <v>107</v>
      </c>
      <c r="C8" s="60"/>
      <c r="D8" s="60"/>
      <c r="E8" s="60"/>
      <c r="F8" s="60"/>
      <c r="G8" s="60"/>
      <c r="H8" s="60"/>
      <c r="I8" s="2">
        <v>895495162.54999995</v>
      </c>
      <c r="J8" s="3"/>
      <c r="K8" s="126">
        <v>792734522.21000004</v>
      </c>
      <c r="L8" s="2"/>
      <c r="M8" s="2">
        <v>719440697.85000002</v>
      </c>
      <c r="N8" s="3"/>
      <c r="O8" s="126">
        <v>643823679.13</v>
      </c>
    </row>
    <row r="9" spans="1:19" ht="23.25" customHeight="1">
      <c r="A9" s="60"/>
      <c r="B9" s="60" t="s">
        <v>108</v>
      </c>
      <c r="C9" s="60"/>
      <c r="D9" s="60"/>
      <c r="E9" s="60"/>
      <c r="F9" s="60"/>
      <c r="G9" s="60"/>
      <c r="H9" s="60"/>
      <c r="I9" s="2">
        <v>88336948.059999987</v>
      </c>
      <c r="J9" s="3"/>
      <c r="K9" s="126">
        <v>96179348.650000021</v>
      </c>
      <c r="L9" s="2"/>
      <c r="M9" s="2">
        <v>71563721.229999989</v>
      </c>
      <c r="N9" s="3"/>
      <c r="O9" s="126">
        <v>82031564.510000005</v>
      </c>
    </row>
    <row r="10" spans="1:19" ht="23.25" customHeight="1">
      <c r="A10" s="60"/>
      <c r="B10" s="60" t="s">
        <v>109</v>
      </c>
      <c r="C10" s="60"/>
      <c r="D10" s="60"/>
      <c r="E10" s="60"/>
      <c r="F10" s="60"/>
      <c r="G10" s="60"/>
      <c r="H10" s="60"/>
      <c r="I10" s="2">
        <v>545243683.64999986</v>
      </c>
      <c r="J10" s="3"/>
      <c r="K10" s="126">
        <v>518117733.65000004</v>
      </c>
      <c r="L10" s="2"/>
      <c r="M10" s="32">
        <v>0</v>
      </c>
      <c r="N10" s="3"/>
      <c r="O10" s="126">
        <v>0</v>
      </c>
    </row>
    <row r="11" spans="1:19" ht="23.25" customHeight="1">
      <c r="A11" s="60"/>
      <c r="B11" s="60"/>
      <c r="C11" s="60" t="s">
        <v>110</v>
      </c>
      <c r="D11" s="60"/>
      <c r="E11" s="60"/>
      <c r="F11" s="60"/>
      <c r="G11" s="60"/>
      <c r="H11" s="60"/>
      <c r="I11" s="6">
        <f>ROUND(SUM(I8:I10),2)</f>
        <v>1529075794.26</v>
      </c>
      <c r="J11" s="3"/>
      <c r="K11" s="6">
        <f>ROUND(SUM(K8:K10),2)</f>
        <v>1407031604.51</v>
      </c>
      <c r="L11" s="2"/>
      <c r="M11" s="6">
        <f>ROUND(SUM(M8:M10),2)</f>
        <v>791004419.08000004</v>
      </c>
      <c r="N11" s="3"/>
      <c r="O11" s="6">
        <f>ROUND(SUM(O8:O10),2)</f>
        <v>725855243.63999999</v>
      </c>
      <c r="R11" s="127"/>
      <c r="S11" s="17"/>
    </row>
    <row r="12" spans="1:19" ht="23.25" customHeight="1">
      <c r="A12" s="60" t="s">
        <v>111</v>
      </c>
      <c r="B12" s="60"/>
      <c r="C12" s="60"/>
      <c r="D12" s="60"/>
      <c r="E12" s="60"/>
      <c r="F12" s="60"/>
      <c r="G12" s="60"/>
      <c r="H12" s="60"/>
      <c r="I12" s="2"/>
      <c r="J12" s="3"/>
      <c r="K12" s="2"/>
      <c r="L12" s="2"/>
      <c r="M12" s="58"/>
      <c r="N12" s="3"/>
      <c r="O12" s="2"/>
      <c r="P12" s="32"/>
      <c r="Q12" s="128"/>
      <c r="R12" s="129"/>
      <c r="S12" s="17"/>
    </row>
    <row r="13" spans="1:19" ht="23.25" customHeight="1">
      <c r="A13" s="60"/>
      <c r="B13" s="64" t="s">
        <v>112</v>
      </c>
      <c r="C13" s="60"/>
      <c r="D13" s="60"/>
      <c r="E13" s="60"/>
      <c r="F13" s="60"/>
      <c r="G13" s="60"/>
      <c r="H13" s="60"/>
      <c r="I13" s="2">
        <v>-705696172.02999997</v>
      </c>
      <c r="J13" s="3"/>
      <c r="K13" s="126">
        <v>-583495905.48000002</v>
      </c>
      <c r="L13" s="2"/>
      <c r="M13" s="2">
        <v>-551765520.90999997</v>
      </c>
      <c r="N13" s="3"/>
      <c r="O13" s="126">
        <v>-463183073.69999999</v>
      </c>
      <c r="R13" s="129"/>
      <c r="S13" s="17"/>
    </row>
    <row r="14" spans="1:19" ht="23.25" customHeight="1">
      <c r="A14" s="60"/>
      <c r="B14" s="60" t="s">
        <v>113</v>
      </c>
      <c r="C14" s="60"/>
      <c r="D14" s="60"/>
      <c r="E14" s="60"/>
      <c r="F14" s="60"/>
      <c r="G14" s="60"/>
      <c r="H14" s="60"/>
      <c r="I14" s="2">
        <v>-58771326.335249998</v>
      </c>
      <c r="J14" s="3"/>
      <c r="K14" s="126">
        <v>-62184071.545249999</v>
      </c>
      <c r="L14" s="2"/>
      <c r="M14" s="2">
        <v>-48212335.640000008</v>
      </c>
      <c r="N14" s="3"/>
      <c r="O14" s="126">
        <v>-50272721.439999998</v>
      </c>
    </row>
    <row r="15" spans="1:19" ht="23.25" customHeight="1">
      <c r="A15" s="60"/>
      <c r="B15" s="60" t="s">
        <v>114</v>
      </c>
      <c r="C15" s="60"/>
      <c r="D15" s="60"/>
      <c r="E15" s="60"/>
      <c r="F15" s="60"/>
      <c r="G15" s="60"/>
      <c r="H15" s="60"/>
      <c r="I15" s="2">
        <v>-437490439.43000001</v>
      </c>
      <c r="J15" s="3"/>
      <c r="K15" s="126">
        <v>-398393781.92000002</v>
      </c>
      <c r="L15" s="2"/>
      <c r="M15" s="2">
        <v>0</v>
      </c>
      <c r="N15" s="3"/>
      <c r="O15" s="126">
        <v>0</v>
      </c>
    </row>
    <row r="16" spans="1:19" ht="23.25" customHeight="1">
      <c r="A16" s="60"/>
      <c r="B16" s="60"/>
      <c r="C16" s="60" t="s">
        <v>115</v>
      </c>
      <c r="D16" s="60"/>
      <c r="E16" s="60"/>
      <c r="F16" s="60"/>
      <c r="G16" s="60"/>
      <c r="H16" s="60"/>
      <c r="I16" s="6">
        <f>ROUND(SUM(I13:I15),2)</f>
        <v>-1201957937.8</v>
      </c>
      <c r="J16" s="3"/>
      <c r="K16" s="6">
        <f>ROUND(SUM(K13:K15),2)</f>
        <v>-1044073758.95</v>
      </c>
      <c r="L16" s="2"/>
      <c r="M16" s="6">
        <f>ROUND(SUM(M13:M15),2)</f>
        <v>-599977856.54999995</v>
      </c>
      <c r="N16" s="3"/>
      <c r="O16" s="6">
        <f>ROUND(SUM(O13:O15),2)</f>
        <v>-513455795.13999999</v>
      </c>
    </row>
    <row r="17" spans="1:15" ht="23.25" customHeight="1">
      <c r="A17" s="60" t="s">
        <v>116</v>
      </c>
      <c r="B17" s="60"/>
      <c r="C17" s="60"/>
      <c r="D17" s="60"/>
      <c r="E17" s="60"/>
      <c r="F17" s="60"/>
      <c r="G17" s="60"/>
      <c r="H17" s="60"/>
      <c r="I17" s="6">
        <f>ROUND(SUM(I11,I16),2)</f>
        <v>327117856.45999998</v>
      </c>
      <c r="J17" s="3"/>
      <c r="K17" s="6">
        <f>ROUND(SUM(K11,K16),2)</f>
        <v>362957845.56</v>
      </c>
      <c r="L17" s="2"/>
      <c r="M17" s="6">
        <f>ROUND(SUM(M11,M16),2)</f>
        <v>191026562.53</v>
      </c>
      <c r="N17" s="3"/>
      <c r="O17" s="6">
        <f>ROUND(SUM(O11,O16),2)</f>
        <v>212399448.5</v>
      </c>
    </row>
    <row r="18" spans="1:15" ht="23.25" customHeight="1">
      <c r="A18" s="60" t="s">
        <v>117</v>
      </c>
      <c r="B18" s="60"/>
      <c r="C18" s="60"/>
      <c r="D18" s="60"/>
      <c r="E18" s="60"/>
      <c r="F18" s="60"/>
      <c r="G18" s="60"/>
      <c r="H18" s="60"/>
      <c r="I18" s="58"/>
      <c r="J18" s="3"/>
      <c r="K18" s="128"/>
      <c r="L18" s="128"/>
      <c r="M18" s="58"/>
      <c r="N18" s="128"/>
      <c r="O18" s="128"/>
    </row>
    <row r="19" spans="1:15" ht="23.25" customHeight="1">
      <c r="A19" s="60"/>
      <c r="B19" s="60" t="s">
        <v>118</v>
      </c>
      <c r="C19" s="60"/>
      <c r="D19" s="60"/>
      <c r="E19" s="60"/>
      <c r="F19" s="60"/>
      <c r="G19" s="60"/>
      <c r="H19" s="60"/>
      <c r="I19" s="2">
        <v>1397282.9400000013</v>
      </c>
      <c r="J19" s="3"/>
      <c r="K19" s="126">
        <v>3840281.6100000073</v>
      </c>
      <c r="L19" s="2"/>
      <c r="M19" s="2">
        <v>19210179.420000002</v>
      </c>
      <c r="N19" s="3"/>
      <c r="O19" s="126">
        <v>24706463.300000001</v>
      </c>
    </row>
    <row r="20" spans="1:15" ht="23.25" customHeight="1">
      <c r="A20" s="60"/>
      <c r="B20" s="60" t="s">
        <v>119</v>
      </c>
      <c r="C20" s="60"/>
      <c r="D20" s="60"/>
      <c r="E20" s="60"/>
      <c r="F20" s="60"/>
      <c r="G20" s="60"/>
      <c r="H20" s="60"/>
      <c r="I20" s="32">
        <v>0</v>
      </c>
      <c r="J20" s="3"/>
      <c r="K20" s="126">
        <v>0</v>
      </c>
      <c r="L20" s="2"/>
      <c r="M20" s="2">
        <v>40004706.630000003</v>
      </c>
      <c r="N20" s="3"/>
      <c r="O20" s="126">
        <v>100004266.63</v>
      </c>
    </row>
    <row r="21" spans="1:15" ht="23.25" customHeight="1">
      <c r="A21" s="60"/>
      <c r="B21" s="60" t="s">
        <v>120</v>
      </c>
      <c r="C21" s="60"/>
      <c r="D21" s="60"/>
      <c r="E21" s="60"/>
      <c r="F21" s="60"/>
      <c r="G21" s="60"/>
      <c r="H21" s="60"/>
      <c r="I21" s="2">
        <v>1112894.67</v>
      </c>
      <c r="J21" s="3"/>
      <c r="K21" s="126">
        <v>1309361.44</v>
      </c>
      <c r="L21" s="2"/>
      <c r="M21" s="2">
        <v>1104696.67</v>
      </c>
      <c r="N21" s="3"/>
      <c r="O21" s="126">
        <v>1027361.44</v>
      </c>
    </row>
    <row r="22" spans="1:15" ht="23.25" customHeight="1">
      <c r="A22" s="60"/>
      <c r="B22" s="60" t="s">
        <v>121</v>
      </c>
      <c r="C22" s="60"/>
      <c r="D22" s="60"/>
      <c r="E22" s="60"/>
      <c r="F22" s="60"/>
      <c r="G22" s="60"/>
      <c r="H22" s="60"/>
      <c r="I22" s="2">
        <v>1026143.7999999998</v>
      </c>
      <c r="J22" s="3"/>
      <c r="K22" s="126">
        <v>1036884.9400000047</v>
      </c>
      <c r="L22" s="2"/>
      <c r="M22" s="2">
        <v>531800.72</v>
      </c>
      <c r="N22" s="3"/>
      <c r="O22" s="126">
        <v>688005.37000000477</v>
      </c>
    </row>
    <row r="23" spans="1:15" ht="23.25" customHeight="1">
      <c r="A23" s="60"/>
      <c r="B23" s="60"/>
      <c r="C23" s="60" t="s">
        <v>122</v>
      </c>
      <c r="D23" s="60"/>
      <c r="E23" s="60"/>
      <c r="F23" s="60"/>
      <c r="G23" s="60"/>
      <c r="H23" s="60"/>
      <c r="I23" s="6">
        <f>ROUND(SUM(I19:I22),2)</f>
        <v>3536321.41</v>
      </c>
      <c r="J23" s="3"/>
      <c r="K23" s="6">
        <f>ROUND(SUM(K19:K22),2)</f>
        <v>6186527.9900000002</v>
      </c>
      <c r="L23" s="2"/>
      <c r="M23" s="6">
        <f>ROUND(SUM(M19:M22),2)</f>
        <v>60851383.439999998</v>
      </c>
      <c r="N23" s="3"/>
      <c r="O23" s="6">
        <f>ROUND(SUM(O19:O22),2)</f>
        <v>126426096.73999999</v>
      </c>
    </row>
    <row r="24" spans="1:15" ht="23.25" customHeight="1">
      <c r="A24" s="60" t="s">
        <v>123</v>
      </c>
      <c r="B24" s="60"/>
      <c r="C24" s="60"/>
      <c r="D24" s="60"/>
      <c r="E24" s="60"/>
      <c r="F24" s="60"/>
      <c r="G24" s="60"/>
      <c r="H24" s="60"/>
      <c r="I24" s="2">
        <v>-112639094.36</v>
      </c>
      <c r="J24" s="3"/>
      <c r="K24" s="126">
        <v>-73580991.569999993</v>
      </c>
      <c r="L24" s="2"/>
      <c r="M24" s="2">
        <v>-97975797.040000007</v>
      </c>
      <c r="N24" s="3"/>
      <c r="O24" s="126">
        <v>-56912948.210000001</v>
      </c>
    </row>
    <row r="25" spans="1:15" ht="23.25" customHeight="1">
      <c r="A25" s="60" t="s">
        <v>124</v>
      </c>
      <c r="B25" s="60"/>
      <c r="C25" s="60"/>
      <c r="D25" s="60"/>
      <c r="E25" s="60"/>
      <c r="F25" s="60"/>
      <c r="G25" s="60"/>
      <c r="H25" s="60"/>
      <c r="I25" s="2">
        <v>-149435988.56</v>
      </c>
      <c r="J25" s="3"/>
      <c r="K25" s="126">
        <v>-157562680</v>
      </c>
      <c r="L25" s="2"/>
      <c r="M25" s="2">
        <v>-80175298.689999998</v>
      </c>
      <c r="N25" s="3"/>
      <c r="O25" s="126">
        <v>-85480685.209999993</v>
      </c>
    </row>
    <row r="26" spans="1:15" ht="23.25" customHeight="1">
      <c r="A26" s="60" t="s">
        <v>125</v>
      </c>
      <c r="B26" s="60"/>
      <c r="C26" s="60"/>
      <c r="D26" s="60"/>
      <c r="E26" s="60"/>
      <c r="F26" s="60"/>
      <c r="G26" s="60"/>
      <c r="H26" s="60"/>
      <c r="I26" s="2">
        <v>-30862659.09</v>
      </c>
      <c r="J26" s="3"/>
      <c r="K26" s="126">
        <v>-14997061.65</v>
      </c>
      <c r="L26" s="2"/>
      <c r="M26" s="2">
        <v>-43217036.710000001</v>
      </c>
      <c r="N26" s="3"/>
      <c r="O26" s="126">
        <v>-33176969.780000001</v>
      </c>
    </row>
    <row r="27" spans="1:15" ht="23.25" customHeight="1">
      <c r="A27" s="60" t="s">
        <v>126</v>
      </c>
      <c r="B27" s="60"/>
      <c r="C27" s="60"/>
      <c r="D27" s="60"/>
      <c r="E27" s="60"/>
      <c r="F27" s="60"/>
      <c r="G27" s="60"/>
      <c r="H27" s="130" t="s">
        <v>25</v>
      </c>
      <c r="I27" s="2">
        <v>-5882052.2300000004</v>
      </c>
      <c r="J27" s="3"/>
      <c r="K27" s="126">
        <v>-12817901.859999999</v>
      </c>
      <c r="L27" s="2"/>
      <c r="M27" s="2">
        <v>0</v>
      </c>
      <c r="N27" s="3"/>
      <c r="O27" s="126">
        <v>0</v>
      </c>
    </row>
    <row r="28" spans="1:15" ht="23.25" customHeight="1">
      <c r="A28" s="60" t="s">
        <v>127</v>
      </c>
      <c r="B28" s="60"/>
      <c r="C28" s="60"/>
      <c r="D28" s="60"/>
      <c r="E28" s="60"/>
      <c r="F28" s="60"/>
      <c r="G28" s="60"/>
      <c r="H28" s="60"/>
      <c r="I28" s="7">
        <f>ROUND(SUM(I23:I27,I17),2)</f>
        <v>31834383.629999999</v>
      </c>
      <c r="J28" s="3"/>
      <c r="K28" s="7">
        <f>ROUND(SUM(K23:K27,K17),2)</f>
        <v>110185738.47</v>
      </c>
      <c r="L28" s="3"/>
      <c r="M28" s="7">
        <f>ROUND(SUM(M23:M27,M17),2)</f>
        <v>30509813.530000001</v>
      </c>
      <c r="N28" s="3"/>
      <c r="O28" s="7">
        <f>ROUND(SUM(O23:O27,O17),2)</f>
        <v>163254942.03999999</v>
      </c>
    </row>
    <row r="29" spans="1:15" ht="23.25" customHeight="1">
      <c r="A29" s="60" t="s">
        <v>128</v>
      </c>
      <c r="B29" s="60"/>
      <c r="C29" s="60"/>
      <c r="D29" s="60"/>
      <c r="E29" s="60"/>
      <c r="F29" s="60"/>
      <c r="G29" s="60"/>
      <c r="H29" s="68" t="s">
        <v>129</v>
      </c>
      <c r="I29" s="4">
        <v>-9937528.8399999999</v>
      </c>
      <c r="J29" s="3"/>
      <c r="K29" s="5">
        <v>-24633958.699999999</v>
      </c>
      <c r="L29" s="2"/>
      <c r="M29" s="4">
        <v>-1835750.68</v>
      </c>
      <c r="N29" s="3"/>
      <c r="O29" s="5">
        <v>-14830864.109999999</v>
      </c>
    </row>
    <row r="30" spans="1:15" ht="23.25" customHeight="1">
      <c r="A30" s="60" t="s">
        <v>130</v>
      </c>
      <c r="B30" s="60"/>
      <c r="C30" s="60"/>
      <c r="D30" s="60"/>
      <c r="E30" s="60"/>
      <c r="F30" s="60"/>
      <c r="G30" s="60"/>
      <c r="H30" s="125"/>
      <c r="I30" s="3">
        <f>ROUND(SUM(I28:I29),2)</f>
        <v>21896854.789999999</v>
      </c>
      <c r="J30" s="3"/>
      <c r="K30" s="3">
        <f>ROUND(SUM(K28:K29),2)</f>
        <v>85551779.769999996</v>
      </c>
      <c r="L30" s="2"/>
      <c r="M30" s="3">
        <f>ROUND(SUM(M28:M29),2)</f>
        <v>28674062.850000001</v>
      </c>
      <c r="N30" s="3"/>
      <c r="O30" s="3">
        <f>ROUND(SUM(O28:O29),2)</f>
        <v>148424077.93000001</v>
      </c>
    </row>
    <row r="31" spans="1:15" ht="23.25" customHeight="1">
      <c r="A31" s="60" t="s">
        <v>131</v>
      </c>
      <c r="B31" s="60"/>
      <c r="C31" s="60"/>
      <c r="D31" s="60"/>
      <c r="E31" s="60"/>
      <c r="F31" s="60"/>
      <c r="G31" s="60"/>
      <c r="H31" s="125"/>
      <c r="I31" s="4">
        <v>0</v>
      </c>
      <c r="J31" s="3"/>
      <c r="K31" s="4">
        <v>0</v>
      </c>
      <c r="L31" s="2"/>
      <c r="M31" s="4">
        <v>0</v>
      </c>
      <c r="N31" s="3"/>
      <c r="O31" s="4">
        <v>0</v>
      </c>
    </row>
    <row r="32" spans="1:15" ht="23.25" customHeight="1" thickBot="1">
      <c r="A32" s="64" t="s">
        <v>132</v>
      </c>
      <c r="B32" s="60"/>
      <c r="C32" s="60"/>
      <c r="D32" s="60"/>
      <c r="E32" s="60"/>
      <c r="F32" s="60"/>
      <c r="G32" s="60"/>
      <c r="H32" s="125"/>
      <c r="I32" s="8">
        <f>ROUND(SUM(I30,I31),2)</f>
        <v>21896854.789999999</v>
      </c>
      <c r="J32" s="3"/>
      <c r="K32" s="8">
        <f>ROUND(SUM(K30,K31),2)</f>
        <v>85551779.769999996</v>
      </c>
      <c r="L32" s="3"/>
      <c r="M32" s="8">
        <f>ROUND(SUM(M30,M31),2)</f>
        <v>28674062.850000001</v>
      </c>
      <c r="N32" s="3"/>
      <c r="O32" s="8">
        <f>ROUND(SUM(O30,O31),2)</f>
        <v>148424077.93000001</v>
      </c>
    </row>
    <row r="33" spans="1:17" ht="23.25" customHeight="1" thickTop="1">
      <c r="A33" s="64" t="s">
        <v>133</v>
      </c>
      <c r="B33" s="65"/>
      <c r="C33" s="60"/>
      <c r="D33" s="60"/>
      <c r="E33" s="60"/>
      <c r="F33" s="60"/>
      <c r="G33" s="60"/>
      <c r="H33" s="60"/>
      <c r="I33" s="52"/>
      <c r="J33" s="3"/>
      <c r="K33" s="3"/>
      <c r="L33" s="3"/>
      <c r="M33" s="59"/>
      <c r="N33" s="3"/>
      <c r="O33" s="3"/>
      <c r="Q33" s="127"/>
    </row>
    <row r="34" spans="1:17" ht="23.25" customHeight="1">
      <c r="A34" s="64"/>
      <c r="B34" s="64" t="s">
        <v>134</v>
      </c>
      <c r="C34" s="60"/>
      <c r="D34" s="60"/>
      <c r="E34" s="60"/>
      <c r="F34" s="60"/>
      <c r="G34" s="60"/>
      <c r="H34" s="60"/>
      <c r="I34" s="3">
        <v>20418328.664749768</v>
      </c>
      <c r="J34" s="3"/>
      <c r="K34" s="3">
        <v>83554716.390000001</v>
      </c>
      <c r="L34" s="3"/>
      <c r="M34" s="3">
        <f>+M32</f>
        <v>28674062.850000001</v>
      </c>
      <c r="N34" s="3"/>
      <c r="O34" s="3">
        <v>148424077.93000001</v>
      </c>
    </row>
    <row r="35" spans="1:17" ht="23.25" customHeight="1">
      <c r="A35" s="60"/>
      <c r="B35" s="64" t="s">
        <v>98</v>
      </c>
      <c r="C35" s="60"/>
      <c r="D35" s="60"/>
      <c r="E35" s="60"/>
      <c r="F35" s="60"/>
      <c r="G35" s="60"/>
      <c r="H35" s="60"/>
      <c r="I35" s="4">
        <v>1478526.1299999992</v>
      </c>
      <c r="J35" s="3"/>
      <c r="K35" s="5">
        <v>1997063.38</v>
      </c>
      <c r="L35" s="2"/>
      <c r="M35" s="4">
        <v>0</v>
      </c>
      <c r="N35" s="3"/>
      <c r="O35" s="2">
        <v>0</v>
      </c>
    </row>
    <row r="36" spans="1:17" ht="23.25" customHeight="1" thickBot="1">
      <c r="A36" s="64"/>
      <c r="B36" s="60"/>
      <c r="C36" s="60"/>
      <c r="D36" s="60"/>
      <c r="E36" s="60"/>
      <c r="F36" s="60"/>
      <c r="G36" s="60"/>
      <c r="H36" s="60"/>
      <c r="I36" s="8">
        <f>ROUND(SUM(I34:I35),2)</f>
        <v>21896854.789999999</v>
      </c>
      <c r="J36" s="3"/>
      <c r="K36" s="131">
        <f>ROUND(SUM(K34:K35),2)</f>
        <v>85551779.769999996</v>
      </c>
      <c r="L36" s="2"/>
      <c r="M36" s="8">
        <f>ROUND(SUM(M34:M35),2)</f>
        <v>28674062.850000001</v>
      </c>
      <c r="N36" s="3"/>
      <c r="O36" s="8">
        <f>ROUND(SUM(O34:O35),2)</f>
        <v>148424077.93000001</v>
      </c>
    </row>
    <row r="37" spans="1:17" ht="23.25" customHeight="1" thickTop="1">
      <c r="A37" s="64" t="s">
        <v>135</v>
      </c>
      <c r="B37" s="60"/>
      <c r="C37" s="60"/>
      <c r="D37" s="60"/>
      <c r="E37" s="60"/>
      <c r="F37" s="60"/>
      <c r="G37" s="60"/>
      <c r="H37" s="60"/>
      <c r="I37" s="3"/>
      <c r="J37" s="3"/>
      <c r="K37" s="3"/>
      <c r="L37" s="2"/>
      <c r="M37" s="3"/>
      <c r="N37" s="3"/>
      <c r="O37" s="3"/>
    </row>
    <row r="38" spans="1:17" ht="23.25" customHeight="1">
      <c r="A38" s="64"/>
      <c r="B38" s="60" t="s">
        <v>134</v>
      </c>
      <c r="C38" s="60"/>
      <c r="D38" s="60"/>
      <c r="E38" s="60"/>
      <c r="F38" s="60"/>
      <c r="G38" s="60"/>
      <c r="H38" s="60"/>
      <c r="I38" s="3">
        <f>+I34</f>
        <v>20418328.664749768</v>
      </c>
      <c r="J38" s="3"/>
      <c r="K38" s="3">
        <v>83554716.390000001</v>
      </c>
      <c r="L38" s="3"/>
      <c r="M38" s="3">
        <f>+M32</f>
        <v>28674062.850000001</v>
      </c>
      <c r="N38" s="3"/>
      <c r="O38" s="3">
        <v>148424077.93000001</v>
      </c>
    </row>
    <row r="39" spans="1:17" ht="23.25" customHeight="1">
      <c r="A39" s="64"/>
      <c r="B39" s="60" t="s">
        <v>98</v>
      </c>
      <c r="C39" s="60"/>
      <c r="D39" s="60"/>
      <c r="E39" s="60"/>
      <c r="F39" s="60"/>
      <c r="G39" s="60"/>
      <c r="H39" s="60"/>
      <c r="I39" s="5">
        <f>+I35</f>
        <v>1478526.1299999992</v>
      </c>
      <c r="J39" s="3"/>
      <c r="K39" s="5">
        <v>1997063.38</v>
      </c>
      <c r="L39" s="2"/>
      <c r="M39" s="5">
        <v>0</v>
      </c>
      <c r="N39" s="3"/>
      <c r="O39" s="5">
        <v>0</v>
      </c>
    </row>
    <row r="40" spans="1:17" ht="23.25" customHeight="1" thickBot="1">
      <c r="A40" s="64"/>
      <c r="B40" s="60"/>
      <c r="C40" s="60"/>
      <c r="D40" s="60"/>
      <c r="E40" s="60"/>
      <c r="F40" s="60"/>
      <c r="G40" s="60"/>
      <c r="H40" s="60"/>
      <c r="I40" s="8">
        <f>ROUND(SUM(I38:I39),2)</f>
        <v>21896854.789999999</v>
      </c>
      <c r="J40" s="3"/>
      <c r="K40" s="131">
        <f>ROUND(SUM(K38:K39),2)</f>
        <v>85551779.769999996</v>
      </c>
      <c r="L40" s="2"/>
      <c r="M40" s="8">
        <f>ROUND(SUM(M38:M39),2)</f>
        <v>28674062.850000001</v>
      </c>
      <c r="N40" s="3"/>
      <c r="O40" s="8">
        <f>ROUND(SUM(O38:O39),2)</f>
        <v>148424077.93000001</v>
      </c>
    </row>
    <row r="41" spans="1:17" ht="23.25" customHeight="1" thickTop="1">
      <c r="A41" s="64" t="s">
        <v>136</v>
      </c>
      <c r="B41" s="60"/>
      <c r="C41" s="60"/>
      <c r="D41" s="60"/>
      <c r="E41" s="60"/>
      <c r="F41" s="60"/>
      <c r="G41" s="60"/>
      <c r="H41" s="60"/>
      <c r="I41" s="3"/>
      <c r="J41" s="3"/>
      <c r="K41" s="3"/>
      <c r="L41" s="3"/>
      <c r="M41" s="3"/>
      <c r="N41" s="3"/>
      <c r="O41" s="3"/>
    </row>
    <row r="42" spans="1:17" ht="23.25" customHeight="1">
      <c r="A42" s="60"/>
      <c r="B42" s="65" t="s">
        <v>137</v>
      </c>
      <c r="C42" s="60"/>
      <c r="D42" s="60"/>
      <c r="E42" s="60"/>
      <c r="F42" s="60"/>
      <c r="G42" s="60"/>
      <c r="H42" s="68"/>
      <c r="I42" s="9">
        <f>ROUND((I34/I43),2)</f>
        <v>0.01</v>
      </c>
      <c r="J42" s="9"/>
      <c r="K42" s="9">
        <f>ROUND((K34/K43),2)</f>
        <v>0.06</v>
      </c>
      <c r="L42" s="9"/>
      <c r="M42" s="9">
        <f>ROUND((M34/M43),2)</f>
        <v>0.02</v>
      </c>
      <c r="N42" s="9"/>
      <c r="O42" s="9">
        <f>ROUND((O34/O43),2)</f>
        <v>0.1</v>
      </c>
    </row>
    <row r="43" spans="1:17" ht="23.25" customHeight="1">
      <c r="A43" s="60"/>
      <c r="B43" s="60" t="s">
        <v>138</v>
      </c>
      <c r="C43" s="60"/>
      <c r="D43" s="60"/>
      <c r="E43" s="60"/>
      <c r="F43" s="60"/>
      <c r="G43" s="60"/>
      <c r="H43" s="60"/>
      <c r="I43" s="10">
        <v>1445874621</v>
      </c>
      <c r="J43" s="10"/>
      <c r="K43" s="10">
        <v>1454198768</v>
      </c>
      <c r="L43" s="10"/>
      <c r="M43" s="10">
        <v>1445874621</v>
      </c>
      <c r="N43" s="10"/>
      <c r="O43" s="10">
        <v>1454198768</v>
      </c>
    </row>
    <row r="44" spans="1:17" ht="23.25" customHeight="1">
      <c r="A44" s="60"/>
      <c r="B44" s="60"/>
      <c r="C44" s="60"/>
      <c r="D44" s="60"/>
      <c r="E44" s="60"/>
      <c r="F44" s="60"/>
      <c r="G44" s="60"/>
      <c r="H44" s="60"/>
      <c r="I44" s="10"/>
      <c r="J44" s="10"/>
      <c r="K44" s="10"/>
      <c r="L44" s="10"/>
      <c r="M44" s="10"/>
      <c r="N44" s="10"/>
      <c r="O44" s="10"/>
    </row>
    <row r="45" spans="1:17" ht="23.25" customHeight="1">
      <c r="A45" s="67" t="s">
        <v>45</v>
      </c>
      <c r="B45" s="60"/>
      <c r="C45" s="60"/>
      <c r="D45" s="60"/>
      <c r="E45" s="60"/>
      <c r="F45" s="60"/>
      <c r="G45" s="60"/>
      <c r="H45" s="60"/>
      <c r="I45" s="11"/>
      <c r="J45" s="11"/>
      <c r="K45" s="11"/>
      <c r="L45" s="11"/>
      <c r="M45" s="11"/>
      <c r="N45" s="11"/>
      <c r="O45" s="11"/>
    </row>
    <row r="46" spans="1:17" ht="23.1" customHeight="1">
      <c r="M46" s="132"/>
    </row>
    <row r="47" spans="1:17" ht="23.1" customHeight="1">
      <c r="M47" s="132"/>
    </row>
    <row r="48" spans="1:17" ht="23.1" customHeight="1">
      <c r="P48" s="106" t="s">
        <v>139</v>
      </c>
    </row>
  </sheetData>
  <mergeCells count="5">
    <mergeCell ref="I5:K5"/>
    <mergeCell ref="M5:O5"/>
    <mergeCell ref="A1:O1"/>
    <mergeCell ref="A3:O3"/>
    <mergeCell ref="A2:O2"/>
  </mergeCells>
  <phoneticPr fontId="10" type="noConversion"/>
  <pageMargins left="0.70866141732283472" right="0.23622047244094491" top="0.70866141732283472" bottom="0.53" header="0.31496062992125984" footer="0.31496062992125984"/>
  <pageSetup paperSize="9" scale="75" fitToWidth="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5"/>
  <sheetViews>
    <sheetView zoomScale="70" zoomScaleNormal="70" zoomScaleSheetLayoutView="80" workbookViewId="0">
      <selection activeCell="AB10" sqref="AB10"/>
    </sheetView>
  </sheetViews>
  <sheetFormatPr defaultColWidth="12" defaultRowHeight="21.75"/>
  <cols>
    <col min="1" max="1" width="36.33203125" style="71" customWidth="1"/>
    <col min="2" max="2" width="2" style="71" customWidth="1"/>
    <col min="3" max="3" width="9.83203125" style="71" customWidth="1"/>
    <col min="4" max="4" width="20.83203125" style="71" customWidth="1"/>
    <col min="5" max="5" width="1.83203125" style="71" customWidth="1"/>
    <col min="6" max="6" width="21" style="71" customWidth="1"/>
    <col min="7" max="7" width="1.83203125" style="71" customWidth="1"/>
    <col min="8" max="8" width="21.6640625" style="71" customWidth="1"/>
    <col min="9" max="9" width="1.83203125" style="71" customWidth="1"/>
    <col min="10" max="10" width="20.83203125" style="71" customWidth="1"/>
    <col min="11" max="11" width="1.83203125" style="71" customWidth="1"/>
    <col min="12" max="12" width="20.83203125" style="71" customWidth="1"/>
    <col min="13" max="13" width="1.83203125" style="71" customWidth="1"/>
    <col min="14" max="14" width="19.83203125" style="71" hidden="1" customWidth="1"/>
    <col min="15" max="15" width="1.83203125" style="71" hidden="1" customWidth="1"/>
    <col min="16" max="16" width="20.83203125" style="71" customWidth="1"/>
    <col min="17" max="17" width="1.83203125" style="71" customWidth="1"/>
    <col min="18" max="18" width="20.83203125" style="71" customWidth="1"/>
    <col min="19" max="19" width="1.83203125" style="71" customWidth="1"/>
    <col min="20" max="20" width="20.83203125" style="71" customWidth="1"/>
    <col min="21" max="21" width="1.83203125" style="71" customWidth="1"/>
    <col min="22" max="22" width="20.83203125" style="71" customWidth="1"/>
    <col min="23" max="23" width="1.83203125" style="71" customWidth="1"/>
    <col min="24" max="24" width="20.83203125" style="71" customWidth="1"/>
    <col min="25" max="25" width="1.83203125" style="71" customWidth="1"/>
    <col min="26" max="26" width="20.83203125" style="71" bestFit="1" customWidth="1"/>
    <col min="27" max="27" width="19.5" style="71" bestFit="1" customWidth="1"/>
    <col min="28" max="16384" width="12" style="71"/>
  </cols>
  <sheetData>
    <row r="1" spans="1:25" ht="24.95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</row>
    <row r="2" spans="1:25" ht="24.95" customHeight="1">
      <c r="A2" s="180" t="s">
        <v>140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</row>
    <row r="3" spans="1:25" ht="24.95" customHeight="1">
      <c r="A3" s="181" t="str">
        <f>+งบกำไรขาดทุนเบ็ดเสร็จ!A3</f>
        <v>สำหรับงวด 3 เดือน สิ้นสุดวันที่ 31 มีนาคม 2568 (ยังไม่ได้ตรวจสอบ / สอบทานแล้ว)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</row>
    <row r="4" spans="1:25" ht="24.95" customHeight="1">
      <c r="A4" s="97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</row>
    <row r="5" spans="1:25" ht="24.95" customHeight="1" thickBo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4" t="s">
        <v>141</v>
      </c>
    </row>
    <row r="6" spans="1:25" ht="3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</row>
    <row r="7" spans="1:25" ht="24.95" customHeight="1">
      <c r="A7" s="76"/>
      <c r="B7" s="76"/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99"/>
    </row>
    <row r="8" spans="1:25" ht="24.95" customHeight="1">
      <c r="A8" s="76"/>
      <c r="B8" s="76"/>
      <c r="C8" s="76"/>
      <c r="D8" s="182" t="s">
        <v>142</v>
      </c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</row>
    <row r="9" spans="1:25" ht="24.95" customHeight="1">
      <c r="C9" s="78" t="s">
        <v>5</v>
      </c>
      <c r="D9" s="177" t="s">
        <v>143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78"/>
      <c r="V9" s="78"/>
      <c r="W9" s="78"/>
      <c r="X9" s="78"/>
    </row>
    <row r="10" spans="1:25" ht="24.95" customHeight="1">
      <c r="C10" s="78"/>
      <c r="D10" s="78"/>
      <c r="E10" s="78"/>
      <c r="F10" s="80"/>
      <c r="G10" s="78"/>
      <c r="H10" s="80"/>
      <c r="I10" s="78"/>
      <c r="J10" s="78" t="s">
        <v>144</v>
      </c>
      <c r="K10" s="78"/>
      <c r="L10" s="177" t="s">
        <v>91</v>
      </c>
      <c r="M10" s="177"/>
      <c r="N10" s="177"/>
      <c r="O10" s="177"/>
      <c r="P10" s="177"/>
      <c r="Q10" s="177"/>
      <c r="R10" s="177"/>
      <c r="S10" s="78"/>
      <c r="T10" s="78"/>
      <c r="U10" s="78"/>
      <c r="V10" s="78"/>
      <c r="W10" s="78"/>
      <c r="X10" s="78"/>
    </row>
    <row r="11" spans="1:25" ht="24.95" customHeight="1">
      <c r="D11" s="78"/>
      <c r="E11" s="78"/>
      <c r="F11" s="178" t="s">
        <v>145</v>
      </c>
      <c r="G11" s="79"/>
      <c r="H11" s="178"/>
      <c r="I11" s="79"/>
      <c r="J11" s="78" t="s">
        <v>146</v>
      </c>
      <c r="K11" s="79"/>
      <c r="L11" s="183" t="s">
        <v>92</v>
      </c>
      <c r="M11" s="183"/>
      <c r="N11" s="183"/>
      <c r="O11" s="183"/>
      <c r="P11" s="183"/>
      <c r="Q11" s="183"/>
      <c r="R11" s="100"/>
      <c r="S11" s="78"/>
      <c r="T11" s="78" t="s">
        <v>147</v>
      </c>
      <c r="U11" s="78"/>
      <c r="V11" s="179" t="s">
        <v>148</v>
      </c>
      <c r="W11" s="78"/>
      <c r="X11" s="78"/>
    </row>
    <row r="12" spans="1:25" ht="24.95" customHeight="1">
      <c r="D12" s="78"/>
      <c r="E12" s="78"/>
      <c r="F12" s="178"/>
      <c r="G12" s="79"/>
      <c r="H12" s="178"/>
      <c r="I12" s="79"/>
      <c r="J12" s="78" t="s">
        <v>149</v>
      </c>
      <c r="K12" s="79"/>
      <c r="L12" s="78" t="s">
        <v>150</v>
      </c>
      <c r="M12" s="79"/>
      <c r="N12" s="101" t="s">
        <v>151</v>
      </c>
      <c r="O12" s="78"/>
      <c r="P12" s="102" t="s">
        <v>151</v>
      </c>
      <c r="Q12" s="79"/>
      <c r="R12" s="103"/>
      <c r="S12" s="78"/>
      <c r="T12" s="78" t="s">
        <v>152</v>
      </c>
      <c r="U12" s="78"/>
      <c r="V12" s="179"/>
      <c r="W12" s="78"/>
      <c r="X12" s="78"/>
    </row>
    <row r="13" spans="1:25" ht="24.95" customHeight="1" thickBot="1">
      <c r="D13" s="82" t="s">
        <v>81</v>
      </c>
      <c r="E13" s="82"/>
      <c r="F13" s="82" t="s">
        <v>153</v>
      </c>
      <c r="G13" s="82"/>
      <c r="H13" s="82" t="s">
        <v>86</v>
      </c>
      <c r="I13" s="82"/>
      <c r="J13" s="82" t="s">
        <v>154</v>
      </c>
      <c r="K13" s="82"/>
      <c r="L13" s="82" t="s">
        <v>155</v>
      </c>
      <c r="M13" s="82"/>
      <c r="N13" s="82" t="s">
        <v>156</v>
      </c>
      <c r="O13" s="82"/>
      <c r="P13" s="82" t="s">
        <v>157</v>
      </c>
      <c r="Q13" s="82"/>
      <c r="R13" s="82" t="s">
        <v>96</v>
      </c>
      <c r="S13" s="82"/>
      <c r="T13" s="82" t="s">
        <v>158</v>
      </c>
      <c r="U13" s="82"/>
      <c r="V13" s="82" t="s">
        <v>159</v>
      </c>
      <c r="W13" s="82"/>
      <c r="X13" s="82" t="s">
        <v>160</v>
      </c>
    </row>
    <row r="14" spans="1:25" s="86" customFormat="1" ht="24.95" customHeight="1">
      <c r="A14" s="83" t="s">
        <v>161</v>
      </c>
      <c r="B14" s="84"/>
      <c r="C14" s="84"/>
      <c r="D14" s="85">
        <v>1454198768</v>
      </c>
      <c r="E14" s="51"/>
      <c r="F14" s="85">
        <v>441807166</v>
      </c>
      <c r="G14" s="51"/>
      <c r="H14" s="85">
        <v>0</v>
      </c>
      <c r="I14" s="51"/>
      <c r="J14" s="51">
        <v>-1052991.24</v>
      </c>
      <c r="K14" s="51"/>
      <c r="L14" s="85">
        <v>148000000</v>
      </c>
      <c r="M14" s="51"/>
      <c r="N14" s="85">
        <v>0</v>
      </c>
      <c r="O14" s="51"/>
      <c r="P14" s="85">
        <v>0</v>
      </c>
      <c r="Q14" s="51"/>
      <c r="R14" s="85">
        <f>9899545144.71</f>
        <v>9899545144.7099991</v>
      </c>
      <c r="S14" s="51"/>
      <c r="T14" s="49">
        <f>SUM(D14:R14)</f>
        <v>11942498087.469999</v>
      </c>
      <c r="U14" s="51"/>
      <c r="V14" s="85">
        <v>16392949.5</v>
      </c>
      <c r="W14" s="51"/>
      <c r="X14" s="49">
        <f>ROUND(SUM(T14:V14),2)</f>
        <v>11958891036.969999</v>
      </c>
      <c r="Y14" s="51"/>
    </row>
    <row r="15" spans="1:25" s="86" customFormat="1" ht="24.95" customHeight="1">
      <c r="A15" s="81" t="s">
        <v>162</v>
      </c>
      <c r="B15" s="84"/>
      <c r="C15" s="84"/>
      <c r="D15" s="51">
        <v>0</v>
      </c>
      <c r="E15" s="51"/>
      <c r="F15" s="51">
        <v>0</v>
      </c>
      <c r="G15" s="51"/>
      <c r="H15" s="51">
        <v>0</v>
      </c>
      <c r="I15" s="51"/>
      <c r="J15" s="51">
        <v>0</v>
      </c>
      <c r="K15" s="51"/>
      <c r="L15" s="51">
        <v>0</v>
      </c>
      <c r="M15" s="51"/>
      <c r="N15" s="51">
        <v>0</v>
      </c>
      <c r="O15" s="51"/>
      <c r="P15" s="51">
        <v>0</v>
      </c>
      <c r="Q15" s="51"/>
      <c r="R15" s="51">
        <v>0</v>
      </c>
      <c r="S15" s="51"/>
      <c r="T15" s="49">
        <f>SUM(D15:R15)</f>
        <v>0</v>
      </c>
      <c r="U15" s="51"/>
      <c r="V15" s="49">
        <v>-3677316</v>
      </c>
      <c r="W15" s="104"/>
      <c r="X15" s="49">
        <v>-3677316</v>
      </c>
      <c r="Y15" s="51"/>
    </row>
    <row r="16" spans="1:25" s="86" customFormat="1" ht="24.95" customHeight="1">
      <c r="A16" s="83" t="s">
        <v>163</v>
      </c>
      <c r="B16" s="84"/>
      <c r="C16" s="87"/>
      <c r="D16" s="51">
        <v>0</v>
      </c>
      <c r="E16" s="51"/>
      <c r="F16" s="51">
        <v>0</v>
      </c>
      <c r="G16" s="51"/>
      <c r="H16" s="51">
        <v>0</v>
      </c>
      <c r="I16" s="51"/>
      <c r="J16" s="51">
        <v>0</v>
      </c>
      <c r="K16" s="51"/>
      <c r="L16" s="51">
        <v>0</v>
      </c>
      <c r="M16" s="51"/>
      <c r="N16" s="51">
        <v>0</v>
      </c>
      <c r="O16" s="51"/>
      <c r="P16" s="51"/>
      <c r="Q16" s="51"/>
      <c r="R16" s="51">
        <v>-72709323.400000006</v>
      </c>
      <c r="S16" s="51"/>
      <c r="T16" s="49">
        <f>SUM(D16:R16)</f>
        <v>-72709323.400000006</v>
      </c>
      <c r="U16" s="51"/>
      <c r="V16" s="51">
        <v>0</v>
      </c>
      <c r="W16" s="51"/>
      <c r="X16" s="49">
        <f>ROUND(SUM(T16:V16),2)</f>
        <v>-72709323.400000006</v>
      </c>
      <c r="Y16" s="51"/>
    </row>
    <row r="17" spans="1:26" s="86" customFormat="1" ht="24.95" customHeight="1">
      <c r="A17" s="83" t="s">
        <v>164</v>
      </c>
      <c r="B17" s="84"/>
      <c r="C17" s="84"/>
      <c r="D17" s="51">
        <v>0</v>
      </c>
      <c r="E17" s="51"/>
      <c r="F17" s="51">
        <v>0</v>
      </c>
      <c r="G17" s="51"/>
      <c r="H17" s="51">
        <v>0</v>
      </c>
      <c r="I17" s="51"/>
      <c r="J17" s="51">
        <v>0</v>
      </c>
      <c r="K17" s="51"/>
      <c r="L17" s="51">
        <v>0</v>
      </c>
      <c r="M17" s="51"/>
      <c r="N17" s="51">
        <v>0</v>
      </c>
      <c r="O17" s="51"/>
      <c r="P17" s="51">
        <f>ROUND((งบกำไรขาดทุนเบ็ดเสร็จ!G34),2)</f>
        <v>0</v>
      </c>
      <c r="Q17" s="51"/>
      <c r="R17" s="51">
        <f>ROUND((งบกำไรขาดทุนเบ็ดเสร็จ!K34),2)</f>
        <v>83554716.390000001</v>
      </c>
      <c r="S17" s="51"/>
      <c r="T17" s="49">
        <f>SUM(D17:R17)</f>
        <v>83554716.390000001</v>
      </c>
      <c r="U17" s="51"/>
      <c r="V17" s="51">
        <f>ROUND((งบกำไรขาดทุนเบ็ดเสร็จ!K35),2)</f>
        <v>1997063.38</v>
      </c>
      <c r="W17" s="51"/>
      <c r="X17" s="49">
        <f t="shared" ref="X17:X18" si="0">ROUND(SUM(T17:V17),2)</f>
        <v>85551779.769999996</v>
      </c>
      <c r="Y17" s="51"/>
    </row>
    <row r="18" spans="1:26" s="86" customFormat="1" ht="24.95" customHeight="1">
      <c r="A18" s="81" t="s">
        <v>131</v>
      </c>
      <c r="B18" s="84"/>
      <c r="C18" s="84"/>
      <c r="D18" s="105">
        <v>0</v>
      </c>
      <c r="E18" s="51"/>
      <c r="F18" s="51">
        <v>0</v>
      </c>
      <c r="G18" s="51"/>
      <c r="H18" s="51">
        <v>0</v>
      </c>
      <c r="I18" s="51"/>
      <c r="J18" s="51">
        <v>0</v>
      </c>
      <c r="K18" s="51"/>
      <c r="L18" s="51">
        <v>0</v>
      </c>
      <c r="M18" s="51"/>
      <c r="N18" s="51">
        <v>0</v>
      </c>
      <c r="O18" s="51"/>
      <c r="P18" s="51">
        <v>0</v>
      </c>
      <c r="Q18" s="51"/>
      <c r="R18" s="51">
        <v>0</v>
      </c>
      <c r="S18" s="51"/>
      <c r="T18" s="49">
        <f>SUM(D18:R18)</f>
        <v>0</v>
      </c>
      <c r="U18" s="51"/>
      <c r="V18" s="51">
        <v>0</v>
      </c>
      <c r="W18" s="51"/>
      <c r="X18" s="49">
        <f t="shared" si="0"/>
        <v>0</v>
      </c>
      <c r="Y18" s="51"/>
    </row>
    <row r="19" spans="1:26" ht="24.95" customHeight="1">
      <c r="A19" s="81" t="s">
        <v>132</v>
      </c>
      <c r="C19" s="87"/>
      <c r="D19" s="88">
        <f>ROUND(SUM(D17:D18),2)</f>
        <v>0</v>
      </c>
      <c r="E19" s="49"/>
      <c r="F19" s="88">
        <f>ROUND(SUM(F17:F18),2)</f>
        <v>0</v>
      </c>
      <c r="G19" s="49"/>
      <c r="H19" s="88">
        <v>0</v>
      </c>
      <c r="I19" s="49"/>
      <c r="J19" s="88">
        <f>ROUND(SUM(J17:J18),2)</f>
        <v>0</v>
      </c>
      <c r="K19" s="49"/>
      <c r="L19" s="88">
        <f>ROUND(SUM(L17:L18),2)</f>
        <v>0</v>
      </c>
      <c r="M19" s="49"/>
      <c r="N19" s="88">
        <f>ROUND(SUM(N17:N18),2)</f>
        <v>0</v>
      </c>
      <c r="O19" s="89"/>
      <c r="P19" s="88">
        <f>ROUND(SUM(P17:P18),2)</f>
        <v>0</v>
      </c>
      <c r="Q19" s="49"/>
      <c r="R19" s="88">
        <f>ROUND(SUM(R17:R18),2)</f>
        <v>83554716.390000001</v>
      </c>
      <c r="S19" s="49"/>
      <c r="T19" s="88">
        <f>ROUND(SUM(T17:T18),2)</f>
        <v>83554716.390000001</v>
      </c>
      <c r="U19" s="49"/>
      <c r="V19" s="88">
        <f>ROUND(SUM(V17:V18),2)</f>
        <v>1997063.38</v>
      </c>
      <c r="W19" s="49"/>
      <c r="X19" s="88">
        <f>ROUND(SUM(X17:X18),2)</f>
        <v>85551779.769999996</v>
      </c>
      <c r="Y19" s="106"/>
    </row>
    <row r="20" spans="1:26" s="86" customFormat="1" ht="24.95" customHeight="1" thickBot="1">
      <c r="A20" s="81" t="s">
        <v>165</v>
      </c>
      <c r="B20" s="84"/>
      <c r="C20" s="84"/>
      <c r="D20" s="107">
        <f>ROUND(SUM(D14:D16,D19),2)</f>
        <v>1454198768</v>
      </c>
      <c r="E20" s="51"/>
      <c r="F20" s="107">
        <f>ROUND(SUM(F14:F16,F19),2)</f>
        <v>441807166</v>
      </c>
      <c r="G20" s="51"/>
      <c r="H20" s="107">
        <v>0</v>
      </c>
      <c r="I20" s="51"/>
      <c r="J20" s="107">
        <f>ROUND(SUM(J14:J16,J19),2)</f>
        <v>-1052991.24</v>
      </c>
      <c r="K20" s="51"/>
      <c r="L20" s="107">
        <f>ROUND(SUM(L14:L16,L19),2)</f>
        <v>148000000</v>
      </c>
      <c r="M20" s="51"/>
      <c r="N20" s="51">
        <f>ROUND(SUM(N14:N15,N19),2)</f>
        <v>0</v>
      </c>
      <c r="O20" s="51"/>
      <c r="P20" s="107">
        <f>ROUND(SUM(P14:P16,P19),2)</f>
        <v>0</v>
      </c>
      <c r="Q20" s="51"/>
      <c r="R20" s="107">
        <f>ROUND(SUM(R14:R16,R19),2)</f>
        <v>9910390537.7000008</v>
      </c>
      <c r="S20" s="51"/>
      <c r="T20" s="107">
        <f>ROUND(SUM(T14:T16,T19),2)</f>
        <v>11953343480.459999</v>
      </c>
      <c r="U20" s="51"/>
      <c r="V20" s="107">
        <f>ROUND(SUM(V14:V16,V19),2)</f>
        <v>14712696.880000001</v>
      </c>
      <c r="W20" s="51"/>
      <c r="X20" s="107">
        <f>ROUND(SUM(X14:X16,X19),2)</f>
        <v>11968056177.34</v>
      </c>
      <c r="Y20" s="51"/>
    </row>
    <row r="21" spans="1:26" s="86" customFormat="1" ht="24.95" customHeight="1" thickTop="1">
      <c r="A21" s="81"/>
      <c r="B21" s="84"/>
      <c r="C21" s="84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6" s="86" customFormat="1" ht="24.95" customHeight="1">
      <c r="A22" s="108" t="s">
        <v>166</v>
      </c>
      <c r="B22" s="109"/>
      <c r="C22" s="109"/>
      <c r="D22" s="51">
        <v>1454198768</v>
      </c>
      <c r="E22" s="51"/>
      <c r="F22" s="51">
        <v>441807166</v>
      </c>
      <c r="G22" s="51"/>
      <c r="H22" s="51">
        <v>0</v>
      </c>
      <c r="I22" s="51"/>
      <c r="J22" s="51">
        <v>-1052991.24</v>
      </c>
      <c r="K22" s="51"/>
      <c r="L22" s="51">
        <v>148000000</v>
      </c>
      <c r="M22" s="51"/>
      <c r="N22" s="51">
        <v>0</v>
      </c>
      <c r="O22" s="51"/>
      <c r="P22" s="51">
        <v>0</v>
      </c>
      <c r="Q22" s="51"/>
      <c r="R22" s="110">
        <f>9864686704.93</f>
        <v>9864686704.9300003</v>
      </c>
      <c r="S22" s="51"/>
      <c r="T22" s="51">
        <v>11907639647.690001</v>
      </c>
      <c r="U22" s="51"/>
      <c r="V22" s="51">
        <v>18398910.07</v>
      </c>
      <c r="W22" s="51"/>
      <c r="X22" s="51">
        <v>11926038557.76</v>
      </c>
      <c r="Y22" s="51"/>
    </row>
    <row r="23" spans="1:26" s="86" customFormat="1" ht="24.95" customHeight="1">
      <c r="A23" s="108" t="s">
        <v>86</v>
      </c>
      <c r="B23" s="109"/>
      <c r="C23" s="93">
        <v>23</v>
      </c>
      <c r="D23" s="51">
        <v>0</v>
      </c>
      <c r="E23" s="51"/>
      <c r="F23" s="51">
        <v>0</v>
      </c>
      <c r="G23" s="51"/>
      <c r="H23" s="51">
        <v>-67267292.290000007</v>
      </c>
      <c r="I23" s="51"/>
      <c r="J23" s="51">
        <v>0</v>
      </c>
      <c r="K23" s="51"/>
      <c r="L23" s="51">
        <v>0</v>
      </c>
      <c r="M23" s="51"/>
      <c r="N23" s="51"/>
      <c r="O23" s="51"/>
      <c r="P23" s="51">
        <v>0</v>
      </c>
      <c r="Q23" s="51"/>
      <c r="R23" s="51">
        <v>0</v>
      </c>
      <c r="S23" s="51"/>
      <c r="T23" s="49">
        <f>ROUND(SUM(D23:S23),2)</f>
        <v>-67267292.290000007</v>
      </c>
      <c r="U23" s="51"/>
      <c r="V23" s="111">
        <v>0</v>
      </c>
      <c r="W23" s="51"/>
      <c r="X23" s="49">
        <f t="shared" ref="X23:X24" si="1">ROUND(SUM(T23:V23),2)</f>
        <v>-67267292.290000007</v>
      </c>
      <c r="Y23" s="51"/>
    </row>
    <row r="24" spans="1:26" s="86" customFormat="1" ht="24.95" customHeight="1">
      <c r="A24" s="83" t="s">
        <v>167</v>
      </c>
      <c r="B24" s="109"/>
      <c r="C24" s="93">
        <v>24</v>
      </c>
      <c r="D24" s="35">
        <v>0</v>
      </c>
      <c r="E24" s="112"/>
      <c r="F24" s="35">
        <v>0</v>
      </c>
      <c r="G24" s="112"/>
      <c r="H24" s="35">
        <v>0</v>
      </c>
      <c r="I24" s="112"/>
      <c r="J24" s="35">
        <v>0</v>
      </c>
      <c r="K24" s="112"/>
      <c r="L24" s="35">
        <v>0</v>
      </c>
      <c r="M24" s="51"/>
      <c r="N24" s="51"/>
      <c r="O24" s="51"/>
      <c r="P24" s="51">
        <f>-H23</f>
        <v>67267292.290000007</v>
      </c>
      <c r="Q24" s="51"/>
      <c r="R24" s="51">
        <f>-P24</f>
        <v>-67267292.290000007</v>
      </c>
      <c r="S24" s="51"/>
      <c r="T24" s="49">
        <f>ROUND(SUM(D24:S24),2)</f>
        <v>0</v>
      </c>
      <c r="U24" s="51"/>
      <c r="V24" s="111">
        <v>0</v>
      </c>
      <c r="W24" s="51"/>
      <c r="X24" s="49">
        <f t="shared" si="1"/>
        <v>0</v>
      </c>
      <c r="Y24" s="51"/>
    </row>
    <row r="25" spans="1:26" s="86" customFormat="1" ht="24.95" customHeight="1">
      <c r="A25" s="108" t="s">
        <v>162</v>
      </c>
      <c r="B25" s="84"/>
      <c r="C25" s="84"/>
      <c r="D25" s="49">
        <v>0</v>
      </c>
      <c r="E25" s="49"/>
      <c r="F25" s="49">
        <v>0</v>
      </c>
      <c r="G25" s="49"/>
      <c r="H25" s="49">
        <v>0</v>
      </c>
      <c r="I25" s="49"/>
      <c r="J25" s="49">
        <v>0</v>
      </c>
      <c r="K25" s="49"/>
      <c r="L25" s="49">
        <v>0</v>
      </c>
      <c r="M25" s="49"/>
      <c r="N25" s="49">
        <v>0</v>
      </c>
      <c r="O25" s="49"/>
      <c r="P25" s="113">
        <v>0</v>
      </c>
      <c r="Q25" s="49"/>
      <c r="R25" s="113">
        <v>0</v>
      </c>
      <c r="S25" s="49"/>
      <c r="T25" s="49">
        <f>ROUND(SUM(D25:S25),2)</f>
        <v>0</v>
      </c>
      <c r="U25" s="49"/>
      <c r="V25" s="49">
        <f>-4000293.37+6961.33</f>
        <v>-3993332.04</v>
      </c>
      <c r="W25" s="49"/>
      <c r="X25" s="49">
        <f>ROUND(SUM(T25:V25),2)</f>
        <v>-3993332.04</v>
      </c>
      <c r="Y25" s="51"/>
    </row>
    <row r="26" spans="1:26" ht="24.95" customHeight="1">
      <c r="A26" s="114" t="s">
        <v>164</v>
      </c>
      <c r="B26" s="115"/>
      <c r="C26" s="116"/>
      <c r="D26" s="49">
        <v>0</v>
      </c>
      <c r="E26" s="49"/>
      <c r="F26" s="49">
        <v>0</v>
      </c>
      <c r="G26" s="49"/>
      <c r="H26" s="49">
        <v>0</v>
      </c>
      <c r="I26" s="49"/>
      <c r="J26" s="17">
        <v>0</v>
      </c>
      <c r="K26" s="49"/>
      <c r="L26" s="49">
        <v>0</v>
      </c>
      <c r="M26" s="49"/>
      <c r="N26" s="49">
        <v>0</v>
      </c>
      <c r="O26" s="49"/>
      <c r="P26" s="49">
        <f>ROUND((งบกำไรขาดทุนเบ็ดเสร็จ!E34),2)</f>
        <v>0</v>
      </c>
      <c r="Q26" s="49"/>
      <c r="R26" s="49">
        <f>ROUND((งบกำไรขาดทุนเบ็ดเสร็จ!I34),2)</f>
        <v>20418328.66</v>
      </c>
      <c r="S26" s="49"/>
      <c r="T26" s="49">
        <f>ROUND(SUM(D26:S26),2)</f>
        <v>20418328.66</v>
      </c>
      <c r="U26" s="49"/>
      <c r="V26" s="49">
        <f>ROUND((งบกำไรขาดทุนเบ็ดเสร็จ!I35),2)</f>
        <v>1478526.13</v>
      </c>
      <c r="W26" s="49"/>
      <c r="X26" s="49">
        <f>ROUND(SUM(T26:V26),2)</f>
        <v>21896854.789999999</v>
      </c>
      <c r="Y26" s="106"/>
      <c r="Z26" s="95"/>
    </row>
    <row r="27" spans="1:26" ht="24.95" customHeight="1">
      <c r="A27" s="108" t="s">
        <v>131</v>
      </c>
      <c r="B27" s="115"/>
      <c r="C27" s="115"/>
      <c r="D27" s="49">
        <v>0</v>
      </c>
      <c r="E27" s="49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M27" s="49"/>
      <c r="N27" s="49">
        <v>0</v>
      </c>
      <c r="O27" s="49"/>
      <c r="P27" s="113">
        <v>0</v>
      </c>
      <c r="Q27" s="49"/>
      <c r="R27" s="113">
        <v>0</v>
      </c>
      <c r="S27" s="49"/>
      <c r="T27" s="49">
        <f>ROUND(SUM(D27:S27),2)</f>
        <v>0</v>
      </c>
      <c r="U27" s="49"/>
      <c r="V27" s="113">
        <v>0</v>
      </c>
      <c r="W27" s="49"/>
      <c r="X27" s="49">
        <f t="shared" ref="X27" si="2">ROUND(SUM(T27:V27),2)</f>
        <v>0</v>
      </c>
      <c r="Y27" s="106"/>
    </row>
    <row r="28" spans="1:26" ht="24.95" customHeight="1">
      <c r="A28" s="108" t="s">
        <v>132</v>
      </c>
      <c r="B28" s="115"/>
      <c r="C28" s="116"/>
      <c r="D28" s="88">
        <f>ROUND(SUM(D26:D27),2)</f>
        <v>0</v>
      </c>
      <c r="E28" s="49"/>
      <c r="F28" s="88">
        <f>ROUND(SUM(F26:F27),2)</f>
        <v>0</v>
      </c>
      <c r="G28" s="49"/>
      <c r="H28" s="88">
        <f>ROUND(SUM(H26:H27),2)</f>
        <v>0</v>
      </c>
      <c r="I28" s="49"/>
      <c r="J28" s="88">
        <f>ROUND(SUM(J26:J27),2)</f>
        <v>0</v>
      </c>
      <c r="K28" s="49"/>
      <c r="L28" s="88">
        <f>ROUND(SUM(L26:L27),2)</f>
        <v>0</v>
      </c>
      <c r="M28" s="49"/>
      <c r="N28" s="88">
        <f>ROUND(SUM(N26:N27),2)</f>
        <v>0</v>
      </c>
      <c r="O28" s="89"/>
      <c r="P28" s="88">
        <f>ROUND(SUM(P26:P27),2)</f>
        <v>0</v>
      </c>
      <c r="Q28" s="49"/>
      <c r="R28" s="88">
        <f>ROUND(SUM(R26:R27),2)</f>
        <v>20418328.66</v>
      </c>
      <c r="S28" s="49"/>
      <c r="T28" s="88">
        <f>ROUND(SUM(T26:T27),2)</f>
        <v>20418328.66</v>
      </c>
      <c r="U28" s="49"/>
      <c r="V28" s="88">
        <f>ROUND(SUM(V26:V27),2)</f>
        <v>1478526.13</v>
      </c>
      <c r="W28" s="49"/>
      <c r="X28" s="88">
        <f>ROUND(SUM(X26:X27),2)</f>
        <v>21896854.789999999</v>
      </c>
      <c r="Y28" s="106"/>
    </row>
    <row r="29" spans="1:26" ht="24.95" customHeight="1" thickBot="1">
      <c r="A29" s="108" t="s">
        <v>168</v>
      </c>
      <c r="D29" s="90">
        <f>ROUND(SUM(D22:D25,D28),2)</f>
        <v>1454198768</v>
      </c>
      <c r="E29" s="49"/>
      <c r="F29" s="90">
        <f>ROUND(SUM(F22:F25,F28),2)</f>
        <v>441807166</v>
      </c>
      <c r="G29" s="49"/>
      <c r="H29" s="90">
        <f>ROUND(SUM(H22:H25,H28),2)</f>
        <v>-67267292.290000007</v>
      </c>
      <c r="I29" s="49"/>
      <c r="J29" s="90">
        <f>ROUND(SUM(J22:J25,J28),2)</f>
        <v>-1052991.24</v>
      </c>
      <c r="K29" s="49"/>
      <c r="L29" s="90">
        <f>ROUND(SUM(L22:L25,L28),2)</f>
        <v>148000000</v>
      </c>
      <c r="M29" s="49"/>
      <c r="N29" s="90">
        <f>ROUND(SUM(N22:N25,N28),2)</f>
        <v>0</v>
      </c>
      <c r="O29" s="49"/>
      <c r="P29" s="90">
        <f>ROUND(SUM(P22:P25,P28),2)</f>
        <v>67267292.290000007</v>
      </c>
      <c r="Q29" s="49"/>
      <c r="R29" s="90">
        <f>ROUND(SUM(R22:R25,R28),2)</f>
        <v>9817837741.2999992</v>
      </c>
      <c r="S29" s="49"/>
      <c r="T29" s="90">
        <f>ROUND(SUM(T22:T25,T28),2)</f>
        <v>11860790684.059999</v>
      </c>
      <c r="U29" s="49"/>
      <c r="V29" s="90">
        <f>ROUND(SUM(V22:V25,V28),2)</f>
        <v>15884104.16</v>
      </c>
      <c r="W29" s="49"/>
      <c r="X29" s="90">
        <f>ROUND(SUM(X22:X25,X28),2)</f>
        <v>11876674788.219999</v>
      </c>
      <c r="Y29" s="106"/>
      <c r="Z29" s="96"/>
    </row>
    <row r="30" spans="1:26" s="12" customFormat="1" ht="24.95" customHeight="1" thickTop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49"/>
    </row>
    <row r="31" spans="1:26" s="12" customFormat="1" ht="24.95" customHeight="1">
      <c r="P31" s="54"/>
      <c r="R31" s="54"/>
      <c r="S31" s="24"/>
      <c r="T31" s="24"/>
      <c r="U31" s="24"/>
      <c r="V31" s="17"/>
      <c r="W31" s="24"/>
      <c r="X31" s="25"/>
    </row>
    <row r="32" spans="1:26" s="12" customFormat="1" ht="24.95" customHeight="1">
      <c r="A32" s="67" t="s">
        <v>45</v>
      </c>
      <c r="B32" s="60"/>
      <c r="C32" s="60"/>
      <c r="D32" s="60"/>
      <c r="E32" s="60"/>
      <c r="F32" s="60"/>
      <c r="G32" s="60"/>
      <c r="H32" s="60"/>
      <c r="I32" s="11"/>
      <c r="P32" s="24"/>
      <c r="R32" s="24"/>
      <c r="S32" s="24"/>
      <c r="T32" s="24"/>
      <c r="U32" s="24"/>
      <c r="V32" s="17"/>
      <c r="W32" s="24"/>
      <c r="X32" s="25"/>
    </row>
    <row r="33" spans="4:24" ht="27.95" customHeight="1">
      <c r="V33" s="96"/>
    </row>
    <row r="34" spans="4:24" ht="27" customHeight="1">
      <c r="D34" s="96"/>
      <c r="F34" s="96"/>
      <c r="J34" s="96"/>
      <c r="L34" s="96"/>
      <c r="N34" s="95"/>
      <c r="P34" s="12"/>
      <c r="R34" s="12"/>
      <c r="S34" s="12"/>
      <c r="T34" s="12"/>
      <c r="U34" s="12"/>
      <c r="V34" s="12"/>
      <c r="W34" s="12"/>
      <c r="X34" s="12"/>
    </row>
    <row r="35" spans="4:24">
      <c r="D35" s="96"/>
      <c r="F35" s="96"/>
      <c r="J35" s="96"/>
      <c r="L35" s="96"/>
      <c r="P35" s="96"/>
      <c r="R35" s="96"/>
      <c r="T35" s="96"/>
      <c r="V35" s="95"/>
      <c r="X35" s="96"/>
    </row>
  </sheetData>
  <mergeCells count="10">
    <mergeCell ref="L10:R10"/>
    <mergeCell ref="F11:F12"/>
    <mergeCell ref="V11:V12"/>
    <mergeCell ref="A1:X1"/>
    <mergeCell ref="A2:X2"/>
    <mergeCell ref="A3:X3"/>
    <mergeCell ref="D8:X8"/>
    <mergeCell ref="D9:T9"/>
    <mergeCell ref="H11:H12"/>
    <mergeCell ref="L11:Q11"/>
  </mergeCells>
  <phoneticPr fontId="0" type="noConversion"/>
  <pageMargins left="0.57999999999999996" right="0.23622047244094491" top="0.74803149606299213" bottom="0.74803149606299213" header="0.31496062992125984" footer="0.31496062992125984"/>
  <pageSetup paperSize="9" scale="60" orientation="landscape" r:id="rId1"/>
  <headerFooter scaleWithDoc="0" alignWithMargins="0"/>
  <ignoredErrors>
    <ignoredError sqref="Y19 Y22 T27 W19 S19 U19 S28 U28 W28 G29 K29 Q29 S29 U29 W29 G28 K28 Q28 E19 G19 K19 Q19 D25 D26:D27 E25:G25 E28:F28 E26:G27 D19 L19 J19 F19 L28 J28 Q20 K20 G20 E20 U20 S20 W20 F20 J20 L20 Q25 Q26:Q27 J26:L27 J25:L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zoomScale="85" zoomScaleNormal="85" zoomScaleSheetLayoutView="80" workbookViewId="0">
      <selection activeCell="J23" sqref="J23"/>
    </sheetView>
  </sheetViews>
  <sheetFormatPr defaultColWidth="12" defaultRowHeight="24.95" customHeight="1"/>
  <cols>
    <col min="1" max="1" width="36.6640625" style="71" customWidth="1"/>
    <col min="2" max="2" width="3.33203125" style="71" customWidth="1"/>
    <col min="3" max="3" width="9.83203125" style="71" customWidth="1"/>
    <col min="4" max="4" width="20.83203125" style="71" customWidth="1"/>
    <col min="5" max="5" width="1.83203125" style="71" customWidth="1"/>
    <col min="6" max="6" width="20.83203125" style="71" customWidth="1"/>
    <col min="7" max="7" width="1.83203125" style="71" customWidth="1"/>
    <col min="8" max="8" width="20.83203125" style="71" customWidth="1"/>
    <col min="9" max="9" width="1.83203125" style="71" customWidth="1"/>
    <col min="10" max="10" width="20.83203125" style="71" customWidth="1"/>
    <col min="11" max="11" width="1.83203125" style="71" customWidth="1"/>
    <col min="12" max="12" width="20.83203125" style="71" customWidth="1"/>
    <col min="13" max="13" width="1.83203125" style="71" customWidth="1"/>
    <col min="14" max="14" width="20.83203125" style="71" customWidth="1"/>
    <col min="15" max="15" width="1.83203125" style="71" customWidth="1"/>
    <col min="16" max="16" width="20.83203125" style="71" customWidth="1"/>
    <col min="17" max="17" width="1.83203125" style="71" customWidth="1"/>
    <col min="18" max="16384" width="12" style="71"/>
  </cols>
  <sheetData>
    <row r="1" spans="1:17" ht="23.4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7" ht="23.45" customHeight="1">
      <c r="A2" s="184" t="s">
        <v>169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7" ht="23.45" customHeight="1">
      <c r="A3" s="185" t="str">
        <f>'งบเปลี่ยนแปลง-รวม'!A3</f>
        <v>สำหรับงวด 3 เดือน สิ้นสุดวันที่ 31 มีนาคม 2568 (ยังไม่ได้ตรวจสอบ / สอบทานแล้ว)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7" ht="23.4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7" ht="23.45" customHeight="1" thickBo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4" t="s">
        <v>141</v>
      </c>
    </row>
    <row r="6" spans="1:17" ht="3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1:17" ht="23.45" customHeight="1">
      <c r="A7" s="76"/>
      <c r="B7" s="76"/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50"/>
    </row>
    <row r="8" spans="1:17" ht="23.45" customHeight="1">
      <c r="A8" s="76"/>
      <c r="B8" s="76"/>
      <c r="C8" s="76"/>
      <c r="D8" s="182" t="s">
        <v>170</v>
      </c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7" ht="23.45" customHeight="1">
      <c r="C9" s="78" t="s">
        <v>5</v>
      </c>
      <c r="D9" s="78"/>
      <c r="E9" s="78"/>
      <c r="F9" s="186" t="s">
        <v>145</v>
      </c>
      <c r="G9" s="79"/>
      <c r="H9" s="186"/>
      <c r="I9" s="79"/>
      <c r="J9" s="177" t="s">
        <v>91</v>
      </c>
      <c r="K9" s="177"/>
      <c r="L9" s="177"/>
      <c r="M9" s="177"/>
      <c r="N9" s="177"/>
      <c r="O9" s="78"/>
      <c r="P9" s="78"/>
    </row>
    <row r="10" spans="1:17" ht="23.45" customHeight="1">
      <c r="C10" s="78"/>
      <c r="D10" s="78"/>
      <c r="E10" s="78"/>
      <c r="F10" s="178"/>
      <c r="G10" s="79"/>
      <c r="H10" s="178"/>
      <c r="I10" s="79"/>
      <c r="J10" s="183" t="s">
        <v>92</v>
      </c>
      <c r="K10" s="183"/>
      <c r="L10" s="183"/>
      <c r="M10" s="78"/>
      <c r="N10" s="78"/>
      <c r="O10" s="78"/>
      <c r="P10" s="78"/>
    </row>
    <row r="11" spans="1:17" ht="23.45" customHeight="1">
      <c r="C11" s="78"/>
      <c r="D11" s="78"/>
      <c r="E11" s="78"/>
      <c r="F11" s="178"/>
      <c r="G11" s="79"/>
      <c r="H11" s="178"/>
      <c r="I11" s="79"/>
      <c r="J11" s="78" t="s">
        <v>150</v>
      </c>
      <c r="K11" s="78"/>
      <c r="L11" s="78" t="s">
        <v>151</v>
      </c>
      <c r="M11" s="78"/>
      <c r="N11" s="78"/>
      <c r="O11" s="78"/>
      <c r="P11" s="78"/>
    </row>
    <row r="12" spans="1:17" ht="23.45" customHeight="1" thickBot="1">
      <c r="B12" s="81"/>
      <c r="D12" s="82" t="s">
        <v>81</v>
      </c>
      <c r="E12" s="82"/>
      <c r="F12" s="82" t="s">
        <v>153</v>
      </c>
      <c r="G12" s="82"/>
      <c r="H12" s="82" t="s">
        <v>86</v>
      </c>
      <c r="I12" s="82"/>
      <c r="J12" s="82" t="s">
        <v>155</v>
      </c>
      <c r="K12" s="82"/>
      <c r="L12" s="82" t="s">
        <v>157</v>
      </c>
      <c r="M12" s="82"/>
      <c r="N12" s="82" t="s">
        <v>96</v>
      </c>
      <c r="O12" s="82"/>
      <c r="P12" s="82" t="s">
        <v>160</v>
      </c>
    </row>
    <row r="13" spans="1:17" s="86" customFormat="1" ht="23.45" customHeight="1">
      <c r="A13" s="83" t="str">
        <f>'งบเปลี่ยนแปลง-รวม'!A14</f>
        <v>ยอดยกมา ณ วันที่ 1 มกราคม 2567</v>
      </c>
      <c r="B13" s="84"/>
      <c r="C13" s="84"/>
      <c r="D13" s="85">
        <v>1454198768</v>
      </c>
      <c r="E13" s="51"/>
      <c r="F13" s="85">
        <v>441807166</v>
      </c>
      <c r="G13" s="51"/>
      <c r="H13" s="85">
        <v>0</v>
      </c>
      <c r="I13" s="51"/>
      <c r="J13" s="85">
        <v>148000000</v>
      </c>
      <c r="K13" s="51"/>
      <c r="L13" s="85">
        <v>0</v>
      </c>
      <c r="M13" s="51"/>
      <c r="N13" s="85">
        <v>9174145597.2999992</v>
      </c>
      <c r="O13" s="51"/>
      <c r="P13" s="85">
        <f t="shared" ref="P13:P15" si="0">ROUND(SUM(D13:O13),2)</f>
        <v>11218151531.299999</v>
      </c>
      <c r="Q13" s="13"/>
    </row>
    <row r="14" spans="1:17" s="86" customFormat="1" ht="23.45" customHeight="1">
      <c r="A14" s="71" t="s">
        <v>163</v>
      </c>
      <c r="B14" s="84"/>
      <c r="C14" s="84"/>
      <c r="D14" s="51">
        <v>0</v>
      </c>
      <c r="E14" s="51"/>
      <c r="F14" s="51">
        <v>0</v>
      </c>
      <c r="G14" s="51"/>
      <c r="H14" s="51">
        <v>0</v>
      </c>
      <c r="I14" s="51"/>
      <c r="J14" s="51">
        <v>0</v>
      </c>
      <c r="K14" s="51"/>
      <c r="L14" s="51">
        <v>0</v>
      </c>
      <c r="M14" s="51"/>
      <c r="N14" s="51">
        <v>-72709323.400000006</v>
      </c>
      <c r="O14" s="51"/>
      <c r="P14" s="49">
        <f t="shared" si="0"/>
        <v>-72709323.400000006</v>
      </c>
      <c r="Q14" s="13"/>
    </row>
    <row r="15" spans="1:17" ht="23.45" customHeight="1">
      <c r="A15" s="81" t="str">
        <f>'งบเปลี่ยนแปลง-รวม'!A17</f>
        <v>กำไร(ขาดทุน)สำหรับงวด 3 เดือน</v>
      </c>
      <c r="C15" s="87"/>
      <c r="D15" s="49">
        <v>0</v>
      </c>
      <c r="E15" s="49"/>
      <c r="F15" s="49">
        <v>0</v>
      </c>
      <c r="G15" s="49"/>
      <c r="H15" s="49">
        <v>0</v>
      </c>
      <c r="I15" s="49"/>
      <c r="J15" s="49">
        <v>0</v>
      </c>
      <c r="K15" s="49"/>
      <c r="L15" s="49">
        <v>0</v>
      </c>
      <c r="M15" s="49"/>
      <c r="N15" s="49">
        <f>ROUND((งบกำไรขาดทุนเบ็ดเสร็จ!O30),2)</f>
        <v>148424077.93000001</v>
      </c>
      <c r="O15" s="49"/>
      <c r="P15" s="49">
        <f t="shared" si="0"/>
        <v>148424077.93000001</v>
      </c>
      <c r="Q15" s="22"/>
    </row>
    <row r="16" spans="1:17" ht="23.45" customHeight="1">
      <c r="A16" s="81" t="s">
        <v>131</v>
      </c>
      <c r="C16" s="87"/>
      <c r="D16" s="49">
        <v>0</v>
      </c>
      <c r="E16" s="49"/>
      <c r="F16" s="49">
        <v>0</v>
      </c>
      <c r="G16" s="49"/>
      <c r="H16" s="49">
        <v>0</v>
      </c>
      <c r="I16" s="49"/>
      <c r="J16" s="49">
        <v>0</v>
      </c>
      <c r="K16" s="49"/>
      <c r="L16" s="49">
        <v>0</v>
      </c>
      <c r="M16" s="49"/>
      <c r="N16" s="49">
        <v>0</v>
      </c>
      <c r="O16" s="49"/>
      <c r="P16" s="49">
        <f>ROUND(SUM(D16:O16),2)</f>
        <v>0</v>
      </c>
      <c r="Q16" s="22"/>
    </row>
    <row r="17" spans="1:18" ht="23.45" customHeight="1">
      <c r="A17" s="81" t="str">
        <f>'งบเปลี่ยนแปลง-รวม'!A19</f>
        <v>กำไร(ขาดทุน)เบ็ดเสร็จรวมสำหรับงวด</v>
      </c>
      <c r="C17" s="87"/>
      <c r="D17" s="88">
        <f>ROUND(SUM(D15:D16),2)</f>
        <v>0</v>
      </c>
      <c r="E17" s="49"/>
      <c r="F17" s="88">
        <f>ROUND(SUM(F15:F16),2)</f>
        <v>0</v>
      </c>
      <c r="G17" s="49"/>
      <c r="H17" s="88">
        <f>ROUND(SUM(H15:H16),2)</f>
        <v>0</v>
      </c>
      <c r="I17" s="49"/>
      <c r="J17" s="88">
        <f>ROUND(SUM(J15:J16),2)</f>
        <v>0</v>
      </c>
      <c r="K17" s="89"/>
      <c r="L17" s="88">
        <f>ROUND(SUM(L15:L16),2)</f>
        <v>0</v>
      </c>
      <c r="M17" s="49"/>
      <c r="N17" s="88">
        <f>ROUND(SUM(N15:N16),2)</f>
        <v>148424077.93000001</v>
      </c>
      <c r="O17" s="49"/>
      <c r="P17" s="88">
        <f>ROUND(SUM(P15:P16),2)</f>
        <v>148424077.93000001</v>
      </c>
      <c r="Q17" s="22"/>
    </row>
    <row r="18" spans="1:18" ht="23.45" customHeight="1" thickBot="1">
      <c r="A18" s="81" t="str">
        <f>'งบเปลี่ยนแปลง-รวม'!A20</f>
        <v>ยอดคงเหลือ ณ วันที่ 31 มีนาคม 2567</v>
      </c>
      <c r="C18" s="87"/>
      <c r="D18" s="90">
        <f>ROUND(SUM(D13:D14,D17),2)</f>
        <v>1454198768</v>
      </c>
      <c r="E18" s="49"/>
      <c r="F18" s="90">
        <f>ROUND(SUM(F13:F14,F17),2)</f>
        <v>441807166</v>
      </c>
      <c r="G18" s="49"/>
      <c r="H18" s="90">
        <f>ROUND(SUM(H13:H14,H17),2)</f>
        <v>0</v>
      </c>
      <c r="I18" s="49"/>
      <c r="J18" s="90">
        <f>ROUND(SUM(J13:J14,J17),2)</f>
        <v>148000000</v>
      </c>
      <c r="K18" s="89"/>
      <c r="L18" s="90">
        <f>ROUND(SUM(L13:L14,L17),2)</f>
        <v>0</v>
      </c>
      <c r="M18" s="49"/>
      <c r="N18" s="90">
        <f>ROUND(SUM(N13:N14,N17),2)</f>
        <v>9249860351.8299999</v>
      </c>
      <c r="O18" s="49"/>
      <c r="P18" s="90">
        <f>ROUND(SUM(P13:P14,P17),2)</f>
        <v>11293866285.83</v>
      </c>
      <c r="Q18" s="22"/>
    </row>
    <row r="19" spans="1:18" ht="23.45" customHeight="1" thickTop="1">
      <c r="A19" s="81"/>
      <c r="C19" s="87"/>
      <c r="D19" s="49"/>
      <c r="E19" s="49"/>
      <c r="F19" s="49"/>
      <c r="G19" s="49"/>
      <c r="H19" s="49"/>
      <c r="I19" s="49"/>
      <c r="J19" s="49"/>
      <c r="K19" s="89"/>
      <c r="L19" s="49"/>
      <c r="M19" s="49"/>
      <c r="N19" s="49"/>
      <c r="O19" s="49"/>
      <c r="P19" s="49"/>
      <c r="Q19" s="22"/>
    </row>
    <row r="20" spans="1:18" ht="23.45" customHeight="1">
      <c r="A20" s="81" t="str">
        <f>'งบเปลี่ยนแปลง-รวม'!A22</f>
        <v>ยอดคงเหลือ ณ วันที่ 1 มกราคม 2568</v>
      </c>
      <c r="D20" s="49">
        <v>1454198768</v>
      </c>
      <c r="E20" s="49"/>
      <c r="F20" s="49">
        <v>441807166</v>
      </c>
      <c r="G20" s="49"/>
      <c r="H20" s="49">
        <v>0</v>
      </c>
      <c r="I20" s="49"/>
      <c r="J20" s="49">
        <v>148000000</v>
      </c>
      <c r="K20" s="49"/>
      <c r="L20" s="49">
        <v>0</v>
      </c>
      <c r="M20" s="49"/>
      <c r="N20" s="49">
        <v>9270486025.9200001</v>
      </c>
      <c r="O20" s="49"/>
      <c r="P20" s="91">
        <v>11314491959.92</v>
      </c>
      <c r="Q20" s="22"/>
    </row>
    <row r="21" spans="1:18" ht="23.45" customHeight="1">
      <c r="A21" s="92" t="s">
        <v>86</v>
      </c>
      <c r="C21" s="93">
        <v>23</v>
      </c>
      <c r="D21" s="49">
        <v>0</v>
      </c>
      <c r="E21" s="49"/>
      <c r="F21" s="49">
        <v>0</v>
      </c>
      <c r="G21" s="49"/>
      <c r="H21" s="49">
        <v>-67267292.290000007</v>
      </c>
      <c r="I21" s="49"/>
      <c r="J21" s="49">
        <v>0</v>
      </c>
      <c r="K21" s="49"/>
      <c r="L21" s="49">
        <v>0</v>
      </c>
      <c r="M21" s="49"/>
      <c r="N21" s="49">
        <v>0</v>
      </c>
      <c r="O21" s="49"/>
      <c r="P21" s="91">
        <f>ROUND(SUM(D21:O21),2)</f>
        <v>-67267292.290000007</v>
      </c>
      <c r="Q21" s="22"/>
    </row>
    <row r="22" spans="1:18" ht="23.45" customHeight="1">
      <c r="A22" s="94" t="s">
        <v>171</v>
      </c>
      <c r="C22" s="93">
        <v>24</v>
      </c>
      <c r="D22" s="51">
        <v>0</v>
      </c>
      <c r="E22" s="51"/>
      <c r="F22" s="51">
        <v>0</v>
      </c>
      <c r="G22" s="51"/>
      <c r="H22" s="51">
        <v>0</v>
      </c>
      <c r="I22" s="51"/>
      <c r="J22" s="51">
        <v>0</v>
      </c>
      <c r="K22" s="49"/>
      <c r="L22" s="49">
        <f>-H21</f>
        <v>67267292.290000007</v>
      </c>
      <c r="M22" s="49"/>
      <c r="N22" s="49">
        <f>-L22</f>
        <v>-67267292.290000007</v>
      </c>
      <c r="O22" s="49"/>
      <c r="P22" s="91">
        <f>ROUND(SUM(D22:O22),2)</f>
        <v>0</v>
      </c>
      <c r="Q22" s="22"/>
    </row>
    <row r="23" spans="1:18" ht="23.45" customHeight="1">
      <c r="A23" s="71" t="str">
        <f>'งบเปลี่ยนแปลง-รวม'!A26</f>
        <v>กำไร(ขาดทุน)สำหรับงวด 3 เดือน</v>
      </c>
      <c r="C23" s="78"/>
      <c r="D23" s="49">
        <v>0</v>
      </c>
      <c r="E23" s="49"/>
      <c r="F23" s="49">
        <v>0</v>
      </c>
      <c r="G23" s="49"/>
      <c r="H23" s="49">
        <v>0</v>
      </c>
      <c r="I23" s="49"/>
      <c r="J23" s="49">
        <v>0</v>
      </c>
      <c r="K23" s="49"/>
      <c r="L23" s="49">
        <v>0</v>
      </c>
      <c r="M23" s="49"/>
      <c r="N23" s="49">
        <f>ROUND((งบกำไรขาดทุนเบ็ดเสร็จ!M30),2)</f>
        <v>28674062.850000001</v>
      </c>
      <c r="O23" s="49"/>
      <c r="P23" s="91">
        <f>ROUND(SUM(D23:O23),2)</f>
        <v>28674062.850000001</v>
      </c>
      <c r="Q23" s="21"/>
    </row>
    <row r="24" spans="1:18" ht="23.45" customHeight="1">
      <c r="A24" s="81" t="s">
        <v>131</v>
      </c>
      <c r="D24" s="49">
        <v>0</v>
      </c>
      <c r="E24" s="49"/>
      <c r="F24" s="49">
        <v>0</v>
      </c>
      <c r="G24" s="49"/>
      <c r="H24" s="49">
        <v>0</v>
      </c>
      <c r="I24" s="49"/>
      <c r="J24" s="49">
        <v>0</v>
      </c>
      <c r="K24" s="49"/>
      <c r="L24" s="49">
        <v>0</v>
      </c>
      <c r="M24" s="49"/>
      <c r="N24" s="49">
        <v>0</v>
      </c>
      <c r="O24" s="49"/>
      <c r="P24" s="91">
        <f>ROUND(SUM(D24:O24),2)</f>
        <v>0</v>
      </c>
      <c r="Q24" s="21"/>
    </row>
    <row r="25" spans="1:18" ht="23.45" customHeight="1">
      <c r="A25" s="81" t="str">
        <f>'งบเปลี่ยนแปลง-รวม'!A28</f>
        <v>กำไร(ขาดทุน)เบ็ดเสร็จรวมสำหรับงวด</v>
      </c>
      <c r="D25" s="88">
        <f>ROUND(SUM(D23:D24),2)</f>
        <v>0</v>
      </c>
      <c r="E25" s="49"/>
      <c r="F25" s="88">
        <f>ROUND(SUM(F23:F24),2)</f>
        <v>0</v>
      </c>
      <c r="G25" s="49"/>
      <c r="H25" s="88">
        <f>ROUND(SUM(H23:H24),2)</f>
        <v>0</v>
      </c>
      <c r="I25" s="49"/>
      <c r="J25" s="88">
        <f>ROUND(SUM(J23:J24),2)</f>
        <v>0</v>
      </c>
      <c r="K25" s="49"/>
      <c r="L25" s="88">
        <f>ROUND(SUM(L23:L24),2)</f>
        <v>0</v>
      </c>
      <c r="M25" s="49"/>
      <c r="N25" s="88">
        <f>ROUND(SUM(N23:N24),2)</f>
        <v>28674062.850000001</v>
      </c>
      <c r="O25" s="49"/>
      <c r="P25" s="88">
        <f>ROUND(SUM(P23:P24),2)</f>
        <v>28674062.850000001</v>
      </c>
      <c r="Q25" s="21"/>
    </row>
    <row r="26" spans="1:18" ht="23.45" customHeight="1" thickBot="1">
      <c r="A26" s="81" t="str">
        <f>'งบเปลี่ยนแปลง-รวม'!A29</f>
        <v>ยอดคงเหลือ ณ วันที่ 31 มีนาคม 2568</v>
      </c>
      <c r="D26" s="90">
        <f>ROUND(SUM(D20:D20,D25),2)</f>
        <v>1454198768</v>
      </c>
      <c r="E26" s="49"/>
      <c r="F26" s="90">
        <f>ROUND(SUM(F20:F20,F25),2)</f>
        <v>441807166</v>
      </c>
      <c r="G26" s="49"/>
      <c r="H26" s="90">
        <f>ROUND(SUM(H20:H21,H25),2)</f>
        <v>-67267292.290000007</v>
      </c>
      <c r="I26" s="49"/>
      <c r="J26" s="90">
        <f>ROUND(SUM(J20:J20,J25),2)</f>
        <v>148000000</v>
      </c>
      <c r="K26" s="49"/>
      <c r="L26" s="90">
        <f>ROUND(SUM(L20:L22,L25),2)</f>
        <v>67267292.290000007</v>
      </c>
      <c r="M26" s="49"/>
      <c r="N26" s="90">
        <f>ROUND(SUM(N20:N22,N25),2)</f>
        <v>9231892796.4799995</v>
      </c>
      <c r="O26" s="49"/>
      <c r="P26" s="90">
        <f>ROUND(SUM(P20:P22,P25),2)</f>
        <v>11275898730.48</v>
      </c>
      <c r="Q26" s="21"/>
      <c r="R26" s="95"/>
    </row>
    <row r="27" spans="1:18" ht="23.45" customHeight="1" thickTop="1">
      <c r="A27" s="81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21"/>
    </row>
    <row r="28" spans="1:18" ht="23.45" customHeight="1"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8" ht="23.45" customHeight="1">
      <c r="A29" s="67" t="s">
        <v>45</v>
      </c>
      <c r="B29" s="60"/>
      <c r="C29" s="60"/>
      <c r="D29" s="60"/>
      <c r="E29" s="60"/>
      <c r="F29" s="60"/>
      <c r="G29" s="60"/>
      <c r="H29" s="60"/>
      <c r="I29" s="11"/>
      <c r="J29" s="23"/>
      <c r="K29" s="23"/>
      <c r="L29" s="23"/>
      <c r="M29" s="23"/>
      <c r="N29" s="23"/>
      <c r="O29" s="23"/>
      <c r="P29" s="23"/>
      <c r="Q29" s="23"/>
    </row>
    <row r="30" spans="1:18" ht="26.1" customHeight="1">
      <c r="D30" s="96"/>
      <c r="F30" s="96"/>
      <c r="H30" s="96"/>
      <c r="J30" s="96"/>
      <c r="L30" s="96"/>
      <c r="N30" s="96"/>
      <c r="P30" s="96"/>
    </row>
    <row r="31" spans="1:18" ht="24.95" customHeight="1">
      <c r="D31" s="96"/>
      <c r="F31" s="96"/>
      <c r="H31" s="96"/>
      <c r="J31" s="96"/>
      <c r="L31" s="96"/>
      <c r="N31" s="96"/>
      <c r="P31" s="96"/>
    </row>
    <row r="32" spans="1:18" ht="24.95" customHeight="1">
      <c r="D32" s="96"/>
      <c r="F32" s="96"/>
      <c r="H32" s="96"/>
      <c r="J32" s="96"/>
      <c r="L32" s="96"/>
      <c r="N32" s="96"/>
      <c r="P32" s="96"/>
    </row>
  </sheetData>
  <mergeCells count="8">
    <mergeCell ref="D8:P8"/>
    <mergeCell ref="A1:P1"/>
    <mergeCell ref="A2:P2"/>
    <mergeCell ref="A3:P3"/>
    <mergeCell ref="F9:F11"/>
    <mergeCell ref="J9:N9"/>
    <mergeCell ref="H9:H11"/>
    <mergeCell ref="J10:L10"/>
  </mergeCells>
  <phoneticPr fontId="0" type="noConversion"/>
  <pageMargins left="0.79" right="0.23622047244094491" top="0.7" bottom="0.74803149606299213" header="0.31496062992125984" footer="0.31496062992125984"/>
  <pageSetup paperSize="9" scale="75" orientation="landscape" r:id="rId1"/>
  <headerFooter scaleWithDoc="0" alignWithMargins="0"/>
  <ignoredErrors>
    <ignoredError sqref="E26 O26 O16:O17 K26 G26 D23:D24 D16:G16 D9:G9 D15:G15 D18 F18 J18 D11:G13 D10:G10 N10 F23:F24 J23:J24 N16:N17 N9 N11:N12 J16:K17 J9:K9 J15:K15 J11:K13 J10 E17:G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6"/>
  <sheetViews>
    <sheetView tabSelected="1" topLeftCell="A49" zoomScale="90" zoomScaleNormal="90" zoomScaleSheetLayoutView="85" workbookViewId="0">
      <selection activeCell="P9" sqref="P9"/>
    </sheetView>
  </sheetViews>
  <sheetFormatPr defaultColWidth="9.33203125" defaultRowHeight="21.75" customHeight="1"/>
  <cols>
    <col min="1" max="2" width="3.83203125" style="60" customWidth="1"/>
    <col min="3" max="3" width="45" style="60" customWidth="1"/>
    <col min="4" max="4" width="10.83203125" style="60" customWidth="1"/>
    <col min="5" max="5" width="18.83203125" style="20" customWidth="1"/>
    <col min="6" max="6" width="1.33203125" style="20" customWidth="1"/>
    <col min="7" max="7" width="18.83203125" style="20" customWidth="1"/>
    <col min="8" max="8" width="1.33203125" style="20" customWidth="1"/>
    <col min="9" max="9" width="18.83203125" style="20" customWidth="1"/>
    <col min="10" max="10" width="1.33203125" style="20" customWidth="1"/>
    <col min="11" max="11" width="18.83203125" style="20" customWidth="1"/>
    <col min="12" max="12" width="1" style="60" customWidth="1"/>
    <col min="13" max="13" width="13.83203125" style="60" bestFit="1" customWidth="1"/>
    <col min="14" max="14" width="1.33203125" style="60" customWidth="1"/>
    <col min="15" max="15" width="14.5" style="60" bestFit="1" customWidth="1"/>
    <col min="16" max="16" width="3.1640625" style="60" customWidth="1"/>
    <col min="17" max="17" width="13.83203125" style="60" bestFit="1" customWidth="1"/>
    <col min="18" max="18" width="0.83203125" style="60" customWidth="1"/>
    <col min="19" max="19" width="13.83203125" style="60" bestFit="1" customWidth="1"/>
    <col min="20" max="16384" width="9.33203125" style="60"/>
  </cols>
  <sheetData>
    <row r="1" spans="1:11" ht="24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24" customHeight="1">
      <c r="A2" s="174" t="s">
        <v>172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4" customHeight="1">
      <c r="A3" s="189" t="str">
        <f>+งบกำไรขาดทุนเบ็ดเสร็จ!A3</f>
        <v>สำหรับงวด 3 เดือน สิ้นสุดวันที่ 31 มีนาคม 2568 (ยังไม่ได้ตรวจสอบ / สอบทานแล้ว)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s="162" customFormat="1" ht="24" customHeight="1">
      <c r="A4" s="160"/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24" customHeight="1">
      <c r="E5" s="173" t="s">
        <v>3</v>
      </c>
      <c r="F5" s="173"/>
      <c r="G5" s="173"/>
      <c r="H5" s="1"/>
      <c r="I5" s="173" t="s">
        <v>173</v>
      </c>
      <c r="J5" s="173"/>
      <c r="K5" s="173"/>
    </row>
    <row r="6" spans="1:11" ht="24" customHeight="1">
      <c r="E6" s="163" t="str">
        <f>+งบกำไรขาดทุนเบ็ดเสร็จ!I6</f>
        <v>2568</v>
      </c>
      <c r="F6" s="61"/>
      <c r="G6" s="163" t="str">
        <f>+งบกำไรขาดทุนเบ็ดเสร็จ!K6</f>
        <v>2567</v>
      </c>
      <c r="H6" s="62"/>
      <c r="I6" s="63" t="str">
        <f>E6</f>
        <v>2568</v>
      </c>
      <c r="J6" s="61"/>
      <c r="K6" s="63" t="str">
        <f>G6</f>
        <v>2567</v>
      </c>
    </row>
    <row r="7" spans="1:11" ht="24" customHeight="1">
      <c r="A7" s="162" t="s">
        <v>174</v>
      </c>
      <c r="E7" s="60"/>
      <c r="F7" s="60"/>
      <c r="G7" s="60"/>
      <c r="H7" s="60"/>
      <c r="I7" s="60"/>
      <c r="J7" s="60"/>
      <c r="K7" s="60"/>
    </row>
    <row r="8" spans="1:11" ht="24" customHeight="1">
      <c r="B8" s="60" t="s">
        <v>130</v>
      </c>
      <c r="E8" s="2">
        <f>ROUND((งบกำไรขาดทุนเบ็ดเสร็จ!I30),2)</f>
        <v>21896854.789999999</v>
      </c>
      <c r="F8" s="2"/>
      <c r="G8" s="2">
        <f>ROUND((งบกำไรขาดทุนเบ็ดเสร็จ!K30),2)</f>
        <v>85551779.769999996</v>
      </c>
      <c r="H8" s="2"/>
      <c r="I8" s="2">
        <f>ROUND((งบกำไรขาดทุนเบ็ดเสร็จ!M30),2)</f>
        <v>28674062.850000001</v>
      </c>
      <c r="J8" s="2"/>
      <c r="K8" s="2">
        <f>ROUND((งบกำไรขาดทุนเบ็ดเสร็จ!O30),2)</f>
        <v>148424077.93000001</v>
      </c>
    </row>
    <row r="9" spans="1:11" ht="24" customHeight="1">
      <c r="B9" s="64" t="s">
        <v>175</v>
      </c>
      <c r="E9" s="28"/>
      <c r="F9" s="3"/>
      <c r="G9" s="2"/>
      <c r="H9" s="3"/>
      <c r="I9" s="2"/>
      <c r="J9" s="3"/>
      <c r="K9" s="2"/>
    </row>
    <row r="10" spans="1:11" ht="24" customHeight="1">
      <c r="B10" s="64"/>
      <c r="C10" s="60" t="s">
        <v>176</v>
      </c>
      <c r="E10" s="2">
        <f>-ROUND((งบกำไรขาดทุนเบ็ดเสร็จ!I29),2)</f>
        <v>9937528.8399999999</v>
      </c>
      <c r="F10" s="3"/>
      <c r="G10" s="2">
        <f>-ROUND((งบกำไรขาดทุนเบ็ดเสร็จ!K29),2)</f>
        <v>24633958.699999999</v>
      </c>
      <c r="H10" s="3"/>
      <c r="I10" s="2">
        <f>-ROUND((งบกำไรขาดทุนเบ็ดเสร็จ!M29),2)</f>
        <v>1835750.68</v>
      </c>
      <c r="J10" s="3"/>
      <c r="K10" s="2">
        <f>-ROUND((งบกำไรขาดทุนเบ็ดเสร็จ!O29),2)</f>
        <v>14830864.109999999</v>
      </c>
    </row>
    <row r="11" spans="1:11" ht="24" customHeight="1">
      <c r="C11" s="60" t="s">
        <v>177</v>
      </c>
      <c r="E11" s="2">
        <v>30862659.09</v>
      </c>
      <c r="F11" s="3"/>
      <c r="G11" s="2">
        <f>-ROUND((งบกำไรขาดทุนเบ็ดเสร็จ!K26),2)</f>
        <v>14997061.65</v>
      </c>
      <c r="H11" s="3"/>
      <c r="I11" s="2">
        <f>-ROUND((งบกำไรขาดทุนเบ็ดเสร็จ!M26),2)</f>
        <v>43217036.710000001</v>
      </c>
      <c r="J11" s="3"/>
      <c r="K11" s="2">
        <f>-ROUND((งบกำไรขาดทุนเบ็ดเสร็จ!O26),2)</f>
        <v>33176969.780000001</v>
      </c>
    </row>
    <row r="12" spans="1:11" ht="24" customHeight="1">
      <c r="C12" s="60" t="s">
        <v>178</v>
      </c>
      <c r="E12" s="2">
        <v>13665518.550000001</v>
      </c>
      <c r="F12" s="3"/>
      <c r="G12" s="2">
        <v>13094274.5</v>
      </c>
      <c r="H12" s="3"/>
      <c r="I12" s="2">
        <v>3113502.25</v>
      </c>
      <c r="J12" s="3"/>
      <c r="K12" s="2">
        <v>3087353.5</v>
      </c>
    </row>
    <row r="13" spans="1:11" ht="24" customHeight="1">
      <c r="C13" s="60" t="s">
        <v>179</v>
      </c>
      <c r="E13" s="2">
        <v>-5104.7399999999907</v>
      </c>
      <c r="F13" s="3"/>
      <c r="G13" s="2">
        <v>-8144.5000000000009</v>
      </c>
      <c r="H13" s="3"/>
      <c r="I13" s="2">
        <v>0</v>
      </c>
      <c r="J13" s="3"/>
      <c r="K13" s="2">
        <v>0</v>
      </c>
    </row>
    <row r="14" spans="1:11" ht="24" customHeight="1">
      <c r="C14" s="60" t="s">
        <v>180</v>
      </c>
      <c r="E14" s="2"/>
      <c r="F14" s="3"/>
      <c r="G14" s="2"/>
      <c r="H14" s="3"/>
      <c r="I14" s="2"/>
      <c r="J14" s="3"/>
      <c r="K14" s="2"/>
    </row>
    <row r="15" spans="1:11" ht="24" customHeight="1">
      <c r="C15" s="60" t="s">
        <v>181</v>
      </c>
      <c r="E15" s="2">
        <v>28685894.079999998</v>
      </c>
      <c r="F15" s="3"/>
      <c r="G15" s="2">
        <v>32284432.82</v>
      </c>
      <c r="H15" s="3"/>
      <c r="I15" s="2">
        <v>19403119.689999998</v>
      </c>
      <c r="J15" s="3"/>
      <c r="K15" s="2">
        <v>23643171.550000001</v>
      </c>
    </row>
    <row r="16" spans="1:11" ht="24" customHeight="1">
      <c r="C16" s="60" t="s">
        <v>118</v>
      </c>
      <c r="E16" s="2">
        <v>-1397282.9399999969</v>
      </c>
      <c r="F16" s="3"/>
      <c r="G16" s="2">
        <v>-3840281.6100000017</v>
      </c>
      <c r="H16" s="3"/>
      <c r="I16" s="2">
        <v>-19210179.420000002</v>
      </c>
      <c r="J16" s="3"/>
      <c r="K16" s="2">
        <v>-24706463.300000001</v>
      </c>
    </row>
    <row r="17" spans="2:11" ht="24" customHeight="1">
      <c r="C17" s="60" t="s">
        <v>119</v>
      </c>
      <c r="E17" s="2">
        <v>0</v>
      </c>
      <c r="F17" s="3"/>
      <c r="G17" s="2">
        <v>0</v>
      </c>
      <c r="H17" s="3"/>
      <c r="I17" s="2">
        <v>-40004706.630000003</v>
      </c>
      <c r="J17" s="3"/>
      <c r="K17" s="2">
        <v>-100004266.63</v>
      </c>
    </row>
    <row r="18" spans="2:11" ht="24" customHeight="1">
      <c r="C18" s="65" t="s">
        <v>182</v>
      </c>
      <c r="D18" s="65"/>
      <c r="E18" s="2">
        <v>-7157061.5799999991</v>
      </c>
      <c r="F18" s="3"/>
      <c r="G18" s="2">
        <v>0</v>
      </c>
      <c r="H18" s="3"/>
      <c r="I18" s="2">
        <v>-7157061.5800000001</v>
      </c>
      <c r="J18" s="3"/>
      <c r="K18" s="2">
        <v>0</v>
      </c>
    </row>
    <row r="19" spans="2:11" ht="24" customHeight="1">
      <c r="C19" s="64" t="s">
        <v>183</v>
      </c>
      <c r="D19" s="164"/>
      <c r="E19" s="2">
        <v>134092.35999999999</v>
      </c>
      <c r="F19" s="3"/>
      <c r="G19" s="2">
        <v>288401.40000000002</v>
      </c>
      <c r="H19" s="3"/>
      <c r="I19" s="2">
        <v>113678.63999999998</v>
      </c>
      <c r="J19" s="3"/>
      <c r="K19" s="2">
        <v>265751.29999999981</v>
      </c>
    </row>
    <row r="20" spans="2:11" ht="24" customHeight="1">
      <c r="C20" s="60" t="s">
        <v>184</v>
      </c>
      <c r="E20" s="2">
        <v>5882052.2300000004</v>
      </c>
      <c r="F20" s="3"/>
      <c r="G20" s="2">
        <v>12817901.859999999</v>
      </c>
      <c r="H20" s="3"/>
      <c r="I20" s="2">
        <v>0</v>
      </c>
      <c r="J20" s="3"/>
      <c r="K20" s="2">
        <v>0</v>
      </c>
    </row>
    <row r="21" spans="2:11" ht="24" customHeight="1">
      <c r="C21" s="60" t="s">
        <v>185</v>
      </c>
      <c r="E21" s="26"/>
      <c r="F21" s="3"/>
      <c r="G21" s="7"/>
      <c r="H21" s="3"/>
      <c r="I21" s="7"/>
      <c r="J21" s="3"/>
      <c r="K21" s="7"/>
    </row>
    <row r="22" spans="2:11" ht="24" customHeight="1">
      <c r="C22" s="64" t="s">
        <v>186</v>
      </c>
      <c r="D22" s="64"/>
      <c r="E22" s="4">
        <f>ROUND(SUM(E8:E21),2)</f>
        <v>102505150.68000001</v>
      </c>
      <c r="F22" s="3"/>
      <c r="G22" s="4">
        <f>ROUND(SUM(G8:G21),2)</f>
        <v>179819384.59</v>
      </c>
      <c r="H22" s="3"/>
      <c r="I22" s="4">
        <f>ROUND(SUM(I8:I21),2)</f>
        <v>29985203.190000001</v>
      </c>
      <c r="J22" s="3"/>
      <c r="K22" s="4">
        <f>ROUND(SUM(K8:K21),2)</f>
        <v>98717458.239999995</v>
      </c>
    </row>
    <row r="23" spans="2:11" ht="24" customHeight="1">
      <c r="B23" s="60" t="s">
        <v>187</v>
      </c>
      <c r="E23" s="27"/>
      <c r="F23" s="14"/>
      <c r="G23" s="14"/>
      <c r="H23" s="14"/>
      <c r="I23" s="14"/>
      <c r="J23" s="14"/>
      <c r="K23" s="14"/>
    </row>
    <row r="24" spans="2:11" ht="24" customHeight="1">
      <c r="C24" s="64" t="s">
        <v>14</v>
      </c>
      <c r="D24" s="64"/>
      <c r="E24" s="2">
        <v>-22760963.510000002</v>
      </c>
      <c r="F24" s="3"/>
      <c r="G24" s="2">
        <v>-38364100.859999999</v>
      </c>
      <c r="H24" s="3"/>
      <c r="I24" s="2">
        <v>-4552294.1799999923</v>
      </c>
      <c r="J24" s="3"/>
      <c r="K24" s="2">
        <v>83378769.900000006</v>
      </c>
    </row>
    <row r="25" spans="2:11" ht="24" customHeight="1">
      <c r="C25" s="64" t="s">
        <v>188</v>
      </c>
      <c r="D25" s="64"/>
      <c r="E25" s="2">
        <v>-2508227.6</v>
      </c>
      <c r="F25" s="3"/>
      <c r="G25" s="2">
        <v>-3849263.52</v>
      </c>
      <c r="H25" s="3"/>
      <c r="I25" s="2">
        <v>-111588.39999999851</v>
      </c>
      <c r="J25" s="3"/>
      <c r="K25" s="2">
        <v>-97528288</v>
      </c>
    </row>
    <row r="26" spans="2:11" ht="24" customHeight="1">
      <c r="C26" s="64" t="s">
        <v>189</v>
      </c>
      <c r="D26" s="64"/>
      <c r="E26" s="2">
        <v>440381519.87000006</v>
      </c>
      <c r="F26" s="3"/>
      <c r="G26" s="2">
        <v>313273116.02999997</v>
      </c>
      <c r="H26" s="3"/>
      <c r="I26" s="3">
        <v>542197944.0200001</v>
      </c>
      <c r="J26" s="3"/>
      <c r="K26" s="3">
        <v>299999829.17000008</v>
      </c>
    </row>
    <row r="27" spans="2:11" ht="24" customHeight="1">
      <c r="C27" s="60" t="s">
        <v>18</v>
      </c>
      <c r="E27" s="2">
        <v>-262857931.73999995</v>
      </c>
      <c r="F27" s="3"/>
      <c r="G27" s="2">
        <v>-561412938.13</v>
      </c>
      <c r="H27" s="3"/>
      <c r="I27" s="2">
        <v>-424142074.59000015</v>
      </c>
      <c r="J27" s="3"/>
      <c r="K27" s="2">
        <v>-355436189.93000001</v>
      </c>
    </row>
    <row r="28" spans="2:11" ht="24" customHeight="1">
      <c r="C28" s="60" t="s">
        <v>40</v>
      </c>
      <c r="E28" s="4">
        <v>42931848.489999995</v>
      </c>
      <c r="F28" s="3"/>
      <c r="G28" s="4">
        <v>-18783999.580000002</v>
      </c>
      <c r="H28" s="3"/>
      <c r="I28" s="4">
        <v>23305554.039999999</v>
      </c>
      <c r="J28" s="3"/>
      <c r="K28" s="4">
        <v>27911830.5</v>
      </c>
    </row>
    <row r="29" spans="2:11" ht="24" customHeight="1">
      <c r="C29" s="60" t="s">
        <v>190</v>
      </c>
      <c r="E29" s="4">
        <f>ROUND(SUM(E24:E28),2)</f>
        <v>195186245.50999999</v>
      </c>
      <c r="F29" s="3"/>
      <c r="G29" s="4">
        <f>ROUND(SUM(G24:G28),2)</f>
        <v>-309137186.06</v>
      </c>
      <c r="H29" s="3"/>
      <c r="I29" s="4">
        <f>ROUND(SUM(I24:I28),2)</f>
        <v>136697540.88999999</v>
      </c>
      <c r="J29" s="3"/>
      <c r="K29" s="4">
        <f>ROUND(SUM(K24:K28),2)</f>
        <v>-41674048.359999999</v>
      </c>
    </row>
    <row r="30" spans="2:11" ht="24" customHeight="1">
      <c r="B30" s="60" t="s">
        <v>191</v>
      </c>
      <c r="E30" s="15"/>
      <c r="F30" s="16"/>
      <c r="G30" s="15"/>
      <c r="H30" s="165"/>
      <c r="I30" s="15"/>
      <c r="J30" s="16"/>
      <c r="K30" s="15"/>
    </row>
    <row r="31" spans="2:11" ht="24" customHeight="1">
      <c r="C31" s="60" t="s">
        <v>53</v>
      </c>
      <c r="E31" s="2">
        <v>74822503.590000004</v>
      </c>
      <c r="F31" s="3"/>
      <c r="G31" s="2">
        <v>296893427.88</v>
      </c>
      <c r="H31" s="3"/>
      <c r="I31" s="2">
        <v>79816650.400000006</v>
      </c>
      <c r="J31" s="3"/>
      <c r="K31" s="2">
        <v>217950473.90000001</v>
      </c>
    </row>
    <row r="32" spans="2:11" ht="24" customHeight="1">
      <c r="C32" s="60" t="s">
        <v>192</v>
      </c>
      <c r="E32" s="2">
        <v>0</v>
      </c>
      <c r="F32" s="3"/>
      <c r="G32" s="2">
        <v>0</v>
      </c>
      <c r="H32" s="3"/>
      <c r="I32" s="2">
        <v>9599183.8699999992</v>
      </c>
      <c r="J32" s="3"/>
      <c r="K32" s="2">
        <v>-789424.04</v>
      </c>
    </row>
    <row r="33" spans="1:11" ht="24" customHeight="1">
      <c r="C33" s="60" t="s">
        <v>193</v>
      </c>
      <c r="E33" s="2">
        <v>-2574003.5099999905</v>
      </c>
      <c r="F33" s="3"/>
      <c r="G33" s="2">
        <v>-2602603.5499999821</v>
      </c>
      <c r="H33" s="3"/>
      <c r="I33" s="2">
        <v>-2574003.5099999998</v>
      </c>
      <c r="J33" s="3"/>
      <c r="K33" s="2">
        <v>-2602603.5499999998</v>
      </c>
    </row>
    <row r="34" spans="1:11" ht="24" customHeight="1">
      <c r="C34" s="60" t="s">
        <v>74</v>
      </c>
      <c r="E34" s="3">
        <v>-3900651.5499999672</v>
      </c>
      <c r="F34" s="3"/>
      <c r="G34" s="3">
        <v>-400696.23</v>
      </c>
      <c r="H34" s="3"/>
      <c r="I34" s="32">
        <v>-3744040.58</v>
      </c>
      <c r="J34" s="3"/>
      <c r="K34" s="32">
        <v>-610348.64</v>
      </c>
    </row>
    <row r="35" spans="1:11" ht="24" customHeight="1">
      <c r="C35" s="60" t="s">
        <v>194</v>
      </c>
      <c r="E35" s="4">
        <v>-14804145.879999999</v>
      </c>
      <c r="F35" s="3"/>
      <c r="G35" s="4">
        <v>-10373082.27</v>
      </c>
      <c r="H35" s="3"/>
      <c r="I35" s="4">
        <v>-5193791.370000001</v>
      </c>
      <c r="J35" s="3"/>
      <c r="K35" s="4">
        <v>-922914.78</v>
      </c>
    </row>
    <row r="36" spans="1:11" ht="24" customHeight="1">
      <c r="C36" s="64" t="s">
        <v>195</v>
      </c>
      <c r="D36" s="64"/>
      <c r="E36" s="4">
        <f>ROUND(SUM(E31:E35),2)</f>
        <v>53543702.649999999</v>
      </c>
      <c r="F36" s="3"/>
      <c r="G36" s="4">
        <f>ROUND(SUM(G31:G35),2)</f>
        <v>283517045.82999998</v>
      </c>
      <c r="H36" s="3"/>
      <c r="I36" s="4">
        <f>ROUND(SUM(I31:I35),2)</f>
        <v>77903998.810000002</v>
      </c>
      <c r="J36" s="3"/>
      <c r="K36" s="4">
        <f>ROUND(SUM(K31:K35),2)</f>
        <v>213025182.88999999</v>
      </c>
    </row>
    <row r="37" spans="1:11" ht="24" customHeight="1">
      <c r="C37" s="64" t="s">
        <v>196</v>
      </c>
      <c r="D37" s="64"/>
      <c r="E37" s="3">
        <f>ROUND(SUM(E22,E29,E36),2)</f>
        <v>351235098.83999997</v>
      </c>
      <c r="F37" s="3"/>
      <c r="G37" s="3">
        <f>ROUND(SUM(G22,G29,G36),2)</f>
        <v>154199244.36000001</v>
      </c>
      <c r="H37" s="3"/>
      <c r="I37" s="3">
        <f>ROUND(SUM(I22,I29,I36),2)</f>
        <v>244586742.88999999</v>
      </c>
      <c r="J37" s="3"/>
      <c r="K37" s="3">
        <f>ROUND(SUM(K22,K29,K36),2)</f>
        <v>270068592.76999998</v>
      </c>
    </row>
    <row r="38" spans="1:11" ht="24" customHeight="1">
      <c r="C38" s="60" t="s">
        <v>197</v>
      </c>
      <c r="E38" s="3">
        <v>-122286086.65999997</v>
      </c>
      <c r="F38" s="3"/>
      <c r="G38" s="3">
        <v>-129841222.66</v>
      </c>
      <c r="H38" s="3"/>
      <c r="I38" s="2">
        <v>-98251514.519999996</v>
      </c>
      <c r="J38" s="3"/>
      <c r="K38" s="2">
        <v>-103586599</v>
      </c>
    </row>
    <row r="39" spans="1:11" ht="24" customHeight="1">
      <c r="C39" s="60" t="s">
        <v>198</v>
      </c>
      <c r="E39" s="3">
        <v>9911799.0899999999</v>
      </c>
      <c r="F39" s="3"/>
      <c r="G39" s="3">
        <v>0</v>
      </c>
      <c r="H39" s="3"/>
      <c r="I39" s="66">
        <v>0</v>
      </c>
      <c r="J39" s="3"/>
      <c r="K39" s="2">
        <v>0</v>
      </c>
    </row>
    <row r="40" spans="1:11" ht="24" customHeight="1">
      <c r="C40" s="60" t="s">
        <v>199</v>
      </c>
      <c r="E40" s="4">
        <v>-22299493.680000007</v>
      </c>
      <c r="F40" s="3"/>
      <c r="G40" s="4">
        <v>-21244902.760000002</v>
      </c>
      <c r="H40" s="3"/>
      <c r="I40" s="4">
        <v>-9693663.2699999996</v>
      </c>
      <c r="J40" s="3"/>
      <c r="K40" s="4">
        <v>-9605887.3900000006</v>
      </c>
    </row>
    <row r="41" spans="1:11" ht="24" customHeight="1">
      <c r="C41" s="64" t="s">
        <v>200</v>
      </c>
      <c r="D41" s="64"/>
      <c r="E41" s="4">
        <f>ROUND(SUM(E37:E40),2)</f>
        <v>216561317.59</v>
      </c>
      <c r="F41" s="3"/>
      <c r="G41" s="4">
        <f>ROUND(SUM(G37:G40),2)</f>
        <v>3113118.94</v>
      </c>
      <c r="H41" s="3"/>
      <c r="I41" s="4">
        <f>ROUND(SUM(I37:I40),2)</f>
        <v>136641565.09999999</v>
      </c>
      <c r="J41" s="3"/>
      <c r="K41" s="4">
        <f>ROUND(SUM(K37:K40),2)</f>
        <v>156876106.38</v>
      </c>
    </row>
    <row r="42" spans="1:11" ht="24" customHeight="1">
      <c r="C42" s="64"/>
      <c r="D42" s="64"/>
      <c r="E42" s="3"/>
      <c r="F42" s="3"/>
      <c r="G42" s="3"/>
      <c r="H42" s="3"/>
      <c r="I42" s="3"/>
      <c r="J42" s="3"/>
      <c r="K42" s="3"/>
    </row>
    <row r="43" spans="1:11" ht="24" customHeight="1">
      <c r="A43" s="67" t="s">
        <v>45</v>
      </c>
      <c r="E43" s="60"/>
      <c r="F43" s="60"/>
      <c r="G43" s="60"/>
      <c r="H43" s="60"/>
      <c r="I43" s="11"/>
      <c r="J43" s="60"/>
      <c r="K43" s="60"/>
    </row>
    <row r="44" spans="1:11" ht="25.5" customHeight="1">
      <c r="A44" s="188" t="s">
        <v>201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</row>
    <row r="45" spans="1:11" ht="25.5" customHeight="1">
      <c r="A45" s="174" t="s">
        <v>0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</row>
    <row r="46" spans="1:11" ht="25.5" customHeight="1">
      <c r="A46" s="174" t="s">
        <v>202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</row>
    <row r="47" spans="1:11" ht="25.5" customHeight="1">
      <c r="A47" s="187" t="str">
        <f>A3</f>
        <v>สำหรับงวด 3 เดือน สิ้นสุดวันที่ 31 มีนาคม 2568 (ยังไม่ได้ตรวจสอบ / สอบทานแล้ว)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</row>
    <row r="48" spans="1:11" ht="25.5" customHeight="1">
      <c r="A48" s="161"/>
      <c r="B48" s="161"/>
      <c r="C48" s="161"/>
      <c r="D48" s="161"/>
      <c r="E48" s="161"/>
      <c r="F48" s="161"/>
      <c r="G48" s="161"/>
      <c r="H48" s="161"/>
      <c r="I48" s="161"/>
      <c r="J48" s="161"/>
      <c r="K48" s="161"/>
    </row>
    <row r="49" spans="1:11" ht="25.5" customHeight="1">
      <c r="E49" s="173" t="s">
        <v>3</v>
      </c>
      <c r="F49" s="173"/>
      <c r="G49" s="173"/>
      <c r="H49" s="1"/>
      <c r="I49" s="173" t="s">
        <v>173</v>
      </c>
      <c r="J49" s="173"/>
      <c r="K49" s="173"/>
    </row>
    <row r="50" spans="1:11" ht="25.5" customHeight="1">
      <c r="E50" s="163" t="str">
        <f>E6</f>
        <v>2568</v>
      </c>
      <c r="F50" s="163"/>
      <c r="G50" s="63" t="str">
        <f>G6</f>
        <v>2567</v>
      </c>
      <c r="H50" s="62"/>
      <c r="I50" s="63" t="str">
        <f>I6</f>
        <v>2568</v>
      </c>
      <c r="J50" s="163"/>
      <c r="K50" s="63" t="str">
        <f>K6</f>
        <v>2567</v>
      </c>
    </row>
    <row r="51" spans="1:11" ht="25.5" customHeight="1">
      <c r="A51" s="162" t="s">
        <v>203</v>
      </c>
      <c r="E51" s="60"/>
      <c r="F51" s="166"/>
      <c r="G51" s="166"/>
      <c r="H51" s="166"/>
      <c r="I51" s="166"/>
      <c r="J51" s="166"/>
      <c r="K51" s="166"/>
    </row>
    <row r="52" spans="1:11" ht="25.5" customHeight="1">
      <c r="A52" s="162"/>
      <c r="B52" s="60" t="s">
        <v>204</v>
      </c>
      <c r="E52" s="17">
        <v>-6000000</v>
      </c>
      <c r="F52" s="166"/>
      <c r="G52" s="17">
        <v>254875000</v>
      </c>
      <c r="H52" s="166"/>
      <c r="I52" s="17">
        <v>-36000000</v>
      </c>
      <c r="J52" s="166"/>
      <c r="K52" s="17">
        <v>164875000</v>
      </c>
    </row>
    <row r="53" spans="1:11" ht="25.5" customHeight="1">
      <c r="A53" s="162"/>
      <c r="B53" s="60" t="s">
        <v>24</v>
      </c>
      <c r="E53" s="17">
        <v>0</v>
      </c>
      <c r="F53" s="166"/>
      <c r="G53" s="17">
        <v>-300000000</v>
      </c>
      <c r="H53" s="166"/>
      <c r="I53" s="17">
        <v>0</v>
      </c>
      <c r="J53" s="166"/>
      <c r="K53" s="17">
        <v>-300000000</v>
      </c>
    </row>
    <row r="54" spans="1:11" ht="25.5" customHeight="1">
      <c r="B54" s="60" t="s">
        <v>205</v>
      </c>
      <c r="E54" s="2">
        <v>-6958804.6699999999</v>
      </c>
      <c r="F54" s="3"/>
      <c r="G54" s="2">
        <v>-4975206.63</v>
      </c>
      <c r="H54" s="3"/>
      <c r="I54" s="2">
        <v>-6292247.5499999998</v>
      </c>
      <c r="J54" s="3"/>
      <c r="K54" s="2">
        <v>-3805902.46</v>
      </c>
    </row>
    <row r="55" spans="1:11" ht="25.5" customHeight="1">
      <c r="B55" s="60" t="s">
        <v>206</v>
      </c>
      <c r="E55" s="2">
        <v>-2165135.5</v>
      </c>
      <c r="F55" s="3"/>
      <c r="G55" s="2">
        <v>-523694.5</v>
      </c>
      <c r="H55" s="3"/>
      <c r="I55" s="2">
        <v>-369845.5</v>
      </c>
      <c r="J55" s="3"/>
      <c r="K55" s="2">
        <v>-170876</v>
      </c>
    </row>
    <row r="56" spans="1:11" ht="25.5" customHeight="1">
      <c r="B56" s="64" t="s">
        <v>207</v>
      </c>
      <c r="E56" s="4">
        <v>386837.67999999691</v>
      </c>
      <c r="F56" s="3"/>
      <c r="G56" s="4">
        <v>30485608.260000002</v>
      </c>
      <c r="H56" s="3"/>
      <c r="I56" s="42">
        <v>18199734.16</v>
      </c>
      <c r="J56" s="3"/>
      <c r="K56" s="4">
        <v>51351789.950000003</v>
      </c>
    </row>
    <row r="57" spans="1:11" ht="25.5" customHeight="1">
      <c r="B57" s="64"/>
      <c r="C57" s="64" t="s">
        <v>208</v>
      </c>
      <c r="D57" s="64"/>
      <c r="E57" s="4">
        <f>ROUND(SUM(E52:E56),2)</f>
        <v>-14737102.49</v>
      </c>
      <c r="F57" s="3"/>
      <c r="G57" s="4">
        <f>ROUND(SUM(G52:G56),2)</f>
        <v>-20138292.870000001</v>
      </c>
      <c r="H57" s="3"/>
      <c r="I57" s="4">
        <f>ROUND(SUM(I52:I56),2)</f>
        <v>-24462358.890000001</v>
      </c>
      <c r="J57" s="3"/>
      <c r="K57" s="4">
        <f>ROUND(SUM(K52:K56),2)</f>
        <v>-87749988.510000005</v>
      </c>
    </row>
    <row r="58" spans="1:11" ht="25.5" customHeight="1">
      <c r="A58" s="162" t="s">
        <v>209</v>
      </c>
      <c r="E58" s="16"/>
      <c r="F58" s="9"/>
      <c r="G58" s="9"/>
      <c r="H58" s="167"/>
      <c r="I58" s="9"/>
      <c r="J58" s="9"/>
      <c r="K58" s="18"/>
    </row>
    <row r="59" spans="1:11" ht="25.5" customHeight="1">
      <c r="A59" s="162"/>
      <c r="B59" s="60" t="s">
        <v>210</v>
      </c>
      <c r="E59" s="16">
        <v>108876.35</v>
      </c>
      <c r="F59" s="9"/>
      <c r="G59" s="3">
        <v>0</v>
      </c>
      <c r="H59" s="167"/>
      <c r="I59" s="9">
        <v>108876.35</v>
      </c>
      <c r="J59" s="9"/>
      <c r="K59" s="2">
        <v>0</v>
      </c>
    </row>
    <row r="60" spans="1:11" ht="25.5" customHeight="1">
      <c r="B60" s="60" t="s">
        <v>211</v>
      </c>
      <c r="E60" s="2">
        <v>0</v>
      </c>
      <c r="F60" s="3"/>
      <c r="G60" s="2">
        <v>0</v>
      </c>
      <c r="H60" s="3"/>
      <c r="I60" s="2">
        <v>2500000</v>
      </c>
      <c r="J60" s="3"/>
      <c r="K60" s="2">
        <v>-38611822</v>
      </c>
    </row>
    <row r="61" spans="1:11" ht="25.5" customHeight="1">
      <c r="B61" s="60" t="s">
        <v>212</v>
      </c>
      <c r="E61" s="2">
        <v>350000000</v>
      </c>
      <c r="F61" s="3"/>
      <c r="G61" s="2">
        <v>2286000000</v>
      </c>
      <c r="H61" s="3"/>
      <c r="I61" s="2">
        <v>350000000</v>
      </c>
      <c r="J61" s="3"/>
      <c r="K61" s="2">
        <v>2286000000</v>
      </c>
    </row>
    <row r="62" spans="1:11" ht="25.5" customHeight="1">
      <c r="B62" s="65" t="s">
        <v>213</v>
      </c>
      <c r="E62" s="2">
        <v>-1019296460</v>
      </c>
      <c r="F62" s="3"/>
      <c r="G62" s="2">
        <v>-4262180978</v>
      </c>
      <c r="H62" s="3"/>
      <c r="I62" s="2">
        <v>-988000000</v>
      </c>
      <c r="J62" s="3"/>
      <c r="K62" s="2">
        <v>-3765159868</v>
      </c>
    </row>
    <row r="63" spans="1:11" ht="25.5" customHeight="1">
      <c r="B63" s="60" t="s">
        <v>214</v>
      </c>
      <c r="E63" s="2">
        <v>0</v>
      </c>
      <c r="F63" s="3"/>
      <c r="G63" s="2">
        <v>-12569872.1</v>
      </c>
      <c r="H63" s="3"/>
      <c r="I63" s="2">
        <v>0</v>
      </c>
      <c r="J63" s="3"/>
      <c r="K63" s="2">
        <v>-12569872.1</v>
      </c>
    </row>
    <row r="64" spans="1:11" ht="25.5" customHeight="1">
      <c r="B64" s="60" t="s">
        <v>215</v>
      </c>
      <c r="E64" s="2">
        <v>912240000</v>
      </c>
      <c r="F64" s="3"/>
      <c r="G64" s="2">
        <v>687688000</v>
      </c>
      <c r="H64" s="3"/>
      <c r="I64" s="69">
        <v>834800000</v>
      </c>
      <c r="J64" s="3"/>
      <c r="K64" s="2">
        <v>100000000</v>
      </c>
    </row>
    <row r="65" spans="1:11" ht="25.5" customHeight="1">
      <c r="B65" s="65" t="s">
        <v>216</v>
      </c>
      <c r="E65" s="32">
        <v>-355135476</v>
      </c>
      <c r="F65" s="3"/>
      <c r="G65" s="2">
        <v>-71661472</v>
      </c>
      <c r="H65" s="3"/>
      <c r="I65" s="69">
        <v>-246778586</v>
      </c>
      <c r="J65" s="3"/>
      <c r="K65" s="2">
        <v>-27090722</v>
      </c>
    </row>
    <row r="66" spans="1:11" ht="25.5" customHeight="1">
      <c r="B66" s="65" t="s">
        <v>217</v>
      </c>
      <c r="E66" s="2">
        <v>0</v>
      </c>
      <c r="F66" s="3"/>
      <c r="G66" s="2">
        <v>1500000000</v>
      </c>
      <c r="H66" s="3"/>
      <c r="I66" s="2">
        <v>0</v>
      </c>
      <c r="J66" s="3"/>
      <c r="K66" s="2">
        <v>1500000000</v>
      </c>
    </row>
    <row r="67" spans="1:11" ht="25.5" customHeight="1">
      <c r="B67" s="65" t="s">
        <v>218</v>
      </c>
      <c r="E67" s="2">
        <v>-318461.94</v>
      </c>
      <c r="F67" s="3"/>
      <c r="G67" s="2">
        <v>-11173822.720000001</v>
      </c>
      <c r="H67" s="3"/>
      <c r="I67" s="32">
        <v>-318461.94</v>
      </c>
      <c r="J67" s="3"/>
      <c r="K67" s="2">
        <v>-11173822.720000001</v>
      </c>
    </row>
    <row r="68" spans="1:11" ht="25.5" customHeight="1">
      <c r="B68" s="64" t="s">
        <v>219</v>
      </c>
      <c r="E68" s="32">
        <v>-5254875.1600000011</v>
      </c>
      <c r="F68" s="3"/>
      <c r="G68" s="3">
        <v>-4272086.5</v>
      </c>
      <c r="H68" s="3"/>
      <c r="I68" s="32">
        <v>-1035022.9399999948</v>
      </c>
      <c r="J68" s="3"/>
      <c r="K68" s="3">
        <v>-1414735.8</v>
      </c>
    </row>
    <row r="69" spans="1:11" ht="25.5" customHeight="1">
      <c r="B69" s="64" t="s">
        <v>220</v>
      </c>
      <c r="E69" s="32">
        <v>-67267292.290000007</v>
      </c>
      <c r="F69" s="3"/>
      <c r="G69" s="3">
        <v>0</v>
      </c>
      <c r="H69" s="3"/>
      <c r="I69" s="70">
        <v>-67267292.290000007</v>
      </c>
      <c r="J69" s="3"/>
      <c r="K69" s="3">
        <v>0</v>
      </c>
    </row>
    <row r="70" spans="1:11" ht="25.5" customHeight="1">
      <c r="B70" s="64" t="s">
        <v>221</v>
      </c>
      <c r="E70" s="3">
        <v>-24729.03</v>
      </c>
      <c r="F70" s="3"/>
      <c r="G70" s="3">
        <v>-16040.70000000298</v>
      </c>
      <c r="H70" s="3"/>
      <c r="I70" s="32">
        <v>-24729.03</v>
      </c>
      <c r="J70" s="3"/>
      <c r="K70" s="3">
        <v>-16040.7</v>
      </c>
    </row>
    <row r="71" spans="1:11" ht="25.5" customHeight="1">
      <c r="C71" s="64" t="s">
        <v>222</v>
      </c>
      <c r="D71" s="64"/>
      <c r="E71" s="6">
        <f>ROUND(SUM(E59:E70),2)</f>
        <v>-184948418.06999999</v>
      </c>
      <c r="F71" s="3"/>
      <c r="G71" s="6">
        <f>ROUND(SUM(G60:G70),2)</f>
        <v>111813727.98</v>
      </c>
      <c r="H71" s="3"/>
      <c r="I71" s="6">
        <f>ROUND(SUM(I59:I70),2)</f>
        <v>-116015215.84999999</v>
      </c>
      <c r="J71" s="3"/>
      <c r="K71" s="6">
        <f>ROUND(SUM(K60:K70),2)</f>
        <v>29963116.68</v>
      </c>
    </row>
    <row r="72" spans="1:11" ht="25.5" customHeight="1">
      <c r="A72" s="60" t="s">
        <v>223</v>
      </c>
      <c r="E72" s="3">
        <f>ROUND(SUM(E41,E57,E71),2)</f>
        <v>16875797.030000001</v>
      </c>
      <c r="F72" s="3"/>
      <c r="G72" s="3">
        <f>ROUND(SUM(G41,G57,G71),2)</f>
        <v>94788554.049999997</v>
      </c>
      <c r="H72" s="3"/>
      <c r="I72" s="3">
        <f>ROUND(SUM(I41,I57,I71),2)</f>
        <v>-3836009.64</v>
      </c>
      <c r="J72" s="3"/>
      <c r="K72" s="3">
        <f>ROUND(SUM(K41,K57,K71),2)</f>
        <v>99089234.549999997</v>
      </c>
    </row>
    <row r="73" spans="1:11" ht="25.5" customHeight="1">
      <c r="A73" s="60" t="s">
        <v>224</v>
      </c>
      <c r="E73" s="48">
        <f>+งบฐานะการเงิน!H11</f>
        <v>438999166.75999999</v>
      </c>
      <c r="F73" s="3"/>
      <c r="G73" s="48">
        <v>569301402</v>
      </c>
      <c r="H73" s="3"/>
      <c r="I73" s="48">
        <f>+งบฐานะการเงิน!L11</f>
        <v>162925092.19</v>
      </c>
      <c r="J73" s="3"/>
      <c r="K73" s="48">
        <v>267754084.72</v>
      </c>
    </row>
    <row r="74" spans="1:11" ht="25.5" customHeight="1">
      <c r="A74" s="65" t="s">
        <v>225</v>
      </c>
      <c r="B74" s="65"/>
      <c r="E74" s="19">
        <f>ROUND(SUM(E72:E73),2)</f>
        <v>455874963.79000002</v>
      </c>
      <c r="F74" s="3"/>
      <c r="G74" s="19">
        <f>ROUND(SUM(G72:G73),2)</f>
        <v>664089956.04999995</v>
      </c>
      <c r="H74" s="3"/>
      <c r="I74" s="19">
        <f>ROUND(SUM(I72:I73),2)</f>
        <v>159089082.55000001</v>
      </c>
      <c r="J74" s="3"/>
      <c r="K74" s="19">
        <f>ROUND(SUM(K72:K73),2)</f>
        <v>366843319.26999998</v>
      </c>
    </row>
    <row r="75" spans="1:11" ht="25.5" customHeight="1">
      <c r="B75" s="65"/>
      <c r="E75" s="53"/>
      <c r="F75" s="53"/>
      <c r="G75" s="53"/>
      <c r="H75" s="53"/>
      <c r="I75" s="53"/>
      <c r="J75" s="53"/>
      <c r="K75" s="53"/>
    </row>
    <row r="76" spans="1:11" ht="25.5" customHeight="1">
      <c r="A76" s="60" t="s">
        <v>226</v>
      </c>
    </row>
    <row r="77" spans="1:11" ht="25.5" customHeight="1">
      <c r="B77" s="60" t="s">
        <v>227</v>
      </c>
    </row>
    <row r="78" spans="1:11" ht="25.5" customHeight="1">
      <c r="C78" s="60" t="s">
        <v>228</v>
      </c>
      <c r="E78" s="17">
        <v>93668291.700000018</v>
      </c>
      <c r="F78" s="17"/>
      <c r="G78" s="17">
        <v>60390175.649999999</v>
      </c>
      <c r="H78" s="17"/>
      <c r="I78" s="17">
        <v>93668291.700000018</v>
      </c>
      <c r="J78" s="17"/>
      <c r="K78" s="17">
        <v>60390175.649999999</v>
      </c>
    </row>
    <row r="79" spans="1:11" ht="25.5" customHeight="1">
      <c r="B79" s="60" t="s">
        <v>229</v>
      </c>
      <c r="E79" s="17">
        <v>3181420.65</v>
      </c>
      <c r="F79" s="17"/>
      <c r="G79" s="17">
        <v>737311.09</v>
      </c>
      <c r="H79" s="17"/>
      <c r="I79" s="17">
        <v>3181420.65</v>
      </c>
      <c r="J79" s="17"/>
      <c r="K79" s="17">
        <v>737311.09</v>
      </c>
    </row>
    <row r="80" spans="1:11" ht="25.5" customHeight="1">
      <c r="B80" s="60" t="s">
        <v>230</v>
      </c>
      <c r="E80" s="17">
        <v>4955960.83</v>
      </c>
      <c r="F80" s="17"/>
      <c r="G80" s="17">
        <v>0</v>
      </c>
      <c r="H80" s="17"/>
      <c r="I80" s="17">
        <v>0</v>
      </c>
      <c r="J80" s="17"/>
      <c r="K80" s="17">
        <v>0</v>
      </c>
    </row>
    <row r="81" spans="1:11" ht="25.5" customHeight="1">
      <c r="B81" s="60" t="s">
        <v>231</v>
      </c>
      <c r="E81" s="35">
        <v>92213593.61999999</v>
      </c>
      <c r="F81" s="17"/>
      <c r="G81" s="17">
        <v>139228558.5</v>
      </c>
      <c r="H81" s="17"/>
      <c r="I81" s="17">
        <v>55426559.75</v>
      </c>
      <c r="J81" s="17"/>
      <c r="K81" s="17">
        <v>95006406.739999995</v>
      </c>
    </row>
    <row r="82" spans="1:11" ht="25.5" customHeight="1">
      <c r="E82" s="35"/>
      <c r="F82" s="17"/>
      <c r="G82" s="17"/>
      <c r="H82" s="17"/>
      <c r="I82" s="17"/>
      <c r="J82" s="17"/>
      <c r="K82" s="17"/>
    </row>
    <row r="83" spans="1:11" ht="25.5" customHeight="1">
      <c r="A83" s="67" t="s">
        <v>45</v>
      </c>
      <c r="E83" s="60"/>
      <c r="F83" s="60"/>
      <c r="G83" s="60"/>
      <c r="H83" s="60"/>
      <c r="I83" s="11"/>
      <c r="J83" s="17"/>
      <c r="K83" s="17"/>
    </row>
    <row r="86" spans="1:11">
      <c r="E86" s="17"/>
      <c r="G86" s="17"/>
      <c r="I86" s="17"/>
      <c r="K86" s="17"/>
    </row>
  </sheetData>
  <mergeCells count="11">
    <mergeCell ref="A44:K44"/>
    <mergeCell ref="A1:K1"/>
    <mergeCell ref="A2:K2"/>
    <mergeCell ref="A3:K3"/>
    <mergeCell ref="E5:G5"/>
    <mergeCell ref="I5:K5"/>
    <mergeCell ref="A45:K45"/>
    <mergeCell ref="A46:K46"/>
    <mergeCell ref="A47:K47"/>
    <mergeCell ref="E49:G49"/>
    <mergeCell ref="I49:K49"/>
  </mergeCells>
  <pageMargins left="0.70866141732283472" right="0.23622047244094491" top="0.70866141732283472" bottom="0.74803149606299213" header="0.31496062992125984" footer="0.31496062992125984"/>
  <pageSetup paperSize="9" scale="75" orientation="portrait" r:id="rId1"/>
  <headerFooter scaleWithDoc="0" alignWithMargins="0"/>
  <rowBreaks count="1" manualBreakCount="1">
    <brk id="43" max="11" man="1"/>
  </rowBreaks>
  <ignoredErrors>
    <ignoredError sqref="F6 H6:K6" numberStoredAsText="1"/>
    <ignoredError sqref="F72:H72 F41:H41 E74:H74 F73 H73 J41:K41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9" ma:contentTypeDescription="สร้างเอกสารใหม่" ma:contentTypeScope="" ma:versionID="f3593bf8489adbccbed02a3bc64b9532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ea045e0c2dd520370efb6c6f2118eb14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F4570B-A159-4497-9E50-7BBF8DD493F1}"/>
</file>

<file path=customXml/itemProps2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18B5B9-FDC8-430D-A142-852265C46E5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'งบเปลี่ยนแปลง-เฉพาะ'!Print_Area</vt:lpstr>
      <vt:lpstr>'งบเปลี่ยนแปลง-รวม'!Print_Area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User2 Lastname</cp:lastModifiedBy>
  <cp:revision/>
  <cp:lastPrinted>2025-05-08T01:51:05Z</cp:lastPrinted>
  <dcterms:created xsi:type="dcterms:W3CDTF">2007-10-19T01:35:34Z</dcterms:created>
  <dcterms:modified xsi:type="dcterms:W3CDTF">2025-05-08T01:53:43Z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0x010100CC9FB9D1F8A1F942A89CB0AA1175C82E</vt:lpwstr>
  </property>
  <property fmtid="{D5CDD505-2E9C-101B-9397-08002B2CF9AE}" pid="6" name="Order">
    <vt:r8>84199800</vt:r8>
  </property>
  <property fmtid="{D5CDD505-2E9C-101B-9397-08002B2CF9AE}" pid="7" name="MediaServiceImageTags">
    <vt:lpwstr/>
  </property>
</Properties>
</file>