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LPN_2568\LPN_Mar'68\"/>
    </mc:Choice>
  </mc:AlternateContent>
  <xr:revisionPtr revIDLastSave="0" documentId="13_ncr:1_{D5CCB3F3-F67B-4BFE-9FEC-AD75F0BF3114}" xr6:coauthVersionLast="47" xr6:coauthVersionMax="47" xr10:uidLastSave="{00000000-0000-0000-0000-000000000000}"/>
  <bookViews>
    <workbookView xWindow="975" yWindow="360" windowWidth="20580" windowHeight="15045" tabRatio="848" activeTab="1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3">'CE-SEPARATED'!$A$1:$T$27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11" l="1"/>
  <c r="E58" i="15"/>
  <c r="I73" i="11" l="1"/>
  <c r="E73" i="11"/>
  <c r="O19" i="17" l="1"/>
  <c r="S19" i="17" s="1"/>
  <c r="Q21" i="13"/>
  <c r="E75" i="11"/>
  <c r="I75" i="11"/>
  <c r="I59" i="11"/>
  <c r="U20" i="13"/>
  <c r="S23" i="13"/>
  <c r="Q19" i="17"/>
  <c r="U24" i="13"/>
  <c r="U23" i="13"/>
  <c r="U22" i="13"/>
  <c r="U21" i="13"/>
  <c r="S21" i="13"/>
  <c r="K25" i="13"/>
  <c r="K26" i="13" s="1"/>
  <c r="K22" i="17"/>
  <c r="K23" i="17" s="1"/>
  <c r="K14" i="17"/>
  <c r="K15" i="17" s="1"/>
  <c r="O22" i="17"/>
  <c r="O23" i="17" s="1"/>
  <c r="O14" i="17"/>
  <c r="O15" i="17" s="1"/>
  <c r="Q16" i="13"/>
  <c r="Q17" i="13" s="1"/>
  <c r="Q25" i="13"/>
  <c r="Q26" i="13" s="1"/>
  <c r="K16" i="13"/>
  <c r="K17" i="13" s="1"/>
  <c r="I11" i="11" l="1"/>
  <c r="K11" i="11"/>
  <c r="A3" i="11"/>
  <c r="A3" i="17"/>
  <c r="Y13" i="13" l="1"/>
  <c r="Y21" i="13"/>
  <c r="W23" i="13"/>
  <c r="A3" i="13"/>
  <c r="E31" i="11" l="1"/>
  <c r="S11" i="17" l="1"/>
  <c r="Y24" i="13" l="1"/>
  <c r="Y22" i="13"/>
  <c r="M16" i="16"/>
  <c r="K59" i="11" l="1"/>
  <c r="G59" i="11"/>
  <c r="E59" i="11"/>
  <c r="S18" i="17"/>
  <c r="K6" i="11" l="1"/>
  <c r="I6" i="11"/>
  <c r="S21" i="17"/>
  <c r="Q14" i="17"/>
  <c r="Q15" i="17" s="1"/>
  <c r="M22" i="17"/>
  <c r="M14" i="17"/>
  <c r="M15" i="17" s="1"/>
  <c r="I22" i="17"/>
  <c r="I14" i="17"/>
  <c r="I15" i="17" s="1"/>
  <c r="G22" i="17"/>
  <c r="M23" i="17" l="1"/>
  <c r="I23" i="17"/>
  <c r="G14" i="17" l="1"/>
  <c r="Y20" i="13"/>
  <c r="U15" i="13"/>
  <c r="Y15" i="13" s="1"/>
  <c r="Y16" i="13" s="1"/>
  <c r="Y17" i="13" s="1"/>
  <c r="W25" i="13"/>
  <c r="O25" i="13"/>
  <c r="O16" i="13"/>
  <c r="O17" i="13" s="1"/>
  <c r="M25" i="13"/>
  <c r="M16" i="13"/>
  <c r="M17" i="13" s="1"/>
  <c r="I25" i="13"/>
  <c r="I16" i="13"/>
  <c r="G16" i="13"/>
  <c r="G17" i="13" s="1"/>
  <c r="G25" i="13"/>
  <c r="G15" i="17" l="1"/>
  <c r="G23" i="17" s="1"/>
  <c r="I17" i="13"/>
  <c r="I26" i="13" s="1"/>
  <c r="O26" i="13"/>
  <c r="G26" i="13"/>
  <c r="M26" i="13"/>
  <c r="S16" i="13"/>
  <c r="S17" i="13" s="1"/>
  <c r="W16" i="13"/>
  <c r="W17" i="13" l="1"/>
  <c r="U16" i="13"/>
  <c r="U17" i="13" s="1"/>
  <c r="W26" i="13" l="1"/>
  <c r="E103" i="15" s="1"/>
  <c r="K69" i="15"/>
  <c r="K58" i="15"/>
  <c r="K70" i="15" s="1"/>
  <c r="G69" i="15"/>
  <c r="G58" i="15"/>
  <c r="G70" i="15" s="1"/>
  <c r="K32" i="15"/>
  <c r="K17" i="15"/>
  <c r="G32" i="15"/>
  <c r="G17" i="15"/>
  <c r="K33" i="15" l="1"/>
  <c r="G33" i="15"/>
  <c r="G73" i="11" l="1"/>
  <c r="K73" i="11"/>
  <c r="S13" i="17"/>
  <c r="S12" i="17"/>
  <c r="K6" i="15"/>
  <c r="K44" i="15" s="1"/>
  <c r="I6" i="15"/>
  <c r="I81" i="15" s="1"/>
  <c r="K38" i="11"/>
  <c r="I38" i="11"/>
  <c r="G38" i="11"/>
  <c r="K31" i="11"/>
  <c r="I31" i="11"/>
  <c r="G31" i="11"/>
  <c r="O23" i="16"/>
  <c r="M23" i="16"/>
  <c r="K23" i="16"/>
  <c r="I23" i="16"/>
  <c r="O16" i="16"/>
  <c r="K16" i="16"/>
  <c r="I16" i="16"/>
  <c r="O11" i="16"/>
  <c r="M11" i="16"/>
  <c r="M17" i="16" s="1"/>
  <c r="K11" i="16"/>
  <c r="I11" i="16"/>
  <c r="K102" i="15"/>
  <c r="G102" i="15"/>
  <c r="I69" i="15"/>
  <c r="E69" i="15"/>
  <c r="I58" i="15"/>
  <c r="I70" i="15" s="1"/>
  <c r="E70" i="15"/>
  <c r="I32" i="15"/>
  <c r="E32" i="15"/>
  <c r="I17" i="15"/>
  <c r="E17" i="15"/>
  <c r="A49" i="11"/>
  <c r="O6" i="16"/>
  <c r="M6" i="16"/>
  <c r="E44" i="15"/>
  <c r="G81" i="15"/>
  <c r="E81" i="15"/>
  <c r="A78" i="15"/>
  <c r="G44" i="15"/>
  <c r="A41" i="15"/>
  <c r="I42" i="16"/>
  <c r="I36" i="16"/>
  <c r="G104" i="15" l="1"/>
  <c r="G105" i="15" s="1"/>
  <c r="K104" i="15"/>
  <c r="K105" i="15" s="1"/>
  <c r="S14" i="17"/>
  <c r="S15" i="17" s="1"/>
  <c r="M28" i="16"/>
  <c r="M30" i="16" s="1"/>
  <c r="O17" i="16"/>
  <c r="O28" i="16" s="1"/>
  <c r="O30" i="16" s="1"/>
  <c r="I17" i="16"/>
  <c r="I28" i="16" s="1"/>
  <c r="I30" i="16" s="1"/>
  <c r="K17" i="16"/>
  <c r="K28" i="16" s="1"/>
  <c r="K30" i="16" s="1"/>
  <c r="I44" i="15"/>
  <c r="I33" i="15"/>
  <c r="E33" i="15"/>
  <c r="K81" i="15"/>
  <c r="I40" i="16"/>
  <c r="K32" i="16" l="1"/>
  <c r="O32" i="16"/>
  <c r="I32" i="16"/>
  <c r="M32" i="16"/>
  <c r="M38" i="16" l="1"/>
  <c r="M34" i="16"/>
  <c r="O40" i="16"/>
  <c r="K8" i="11"/>
  <c r="K24" i="11" s="1"/>
  <c r="K39" i="11" s="1"/>
  <c r="K43" i="11" s="1"/>
  <c r="K74" i="11" s="1"/>
  <c r="K76" i="11" s="1"/>
  <c r="K40" i="16"/>
  <c r="G8" i="11"/>
  <c r="G24" i="11" s="1"/>
  <c r="G39" i="11" s="1"/>
  <c r="G43" i="11" s="1"/>
  <c r="G74" i="11" s="1"/>
  <c r="G76" i="11" s="1"/>
  <c r="M40" i="16"/>
  <c r="I8" i="11"/>
  <c r="I24" i="11" s="1"/>
  <c r="I39" i="11" s="1"/>
  <c r="Q20" i="17"/>
  <c r="E8" i="11"/>
  <c r="O42" i="16"/>
  <c r="O36" i="16"/>
  <c r="K42" i="16"/>
  <c r="K36" i="16"/>
  <c r="E24" i="11" l="1"/>
  <c r="E39" i="11" s="1"/>
  <c r="E43" i="11" s="1"/>
  <c r="M42" i="16"/>
  <c r="M36" i="16"/>
  <c r="S20" i="17"/>
  <c r="S22" i="17" s="1"/>
  <c r="S23" i="17" s="1"/>
  <c r="Q22" i="17"/>
  <c r="S25" i="13"/>
  <c r="S26" i="13" s="1"/>
  <c r="E101" i="15" s="1"/>
  <c r="E102" i="15" s="1"/>
  <c r="E104" i="15" s="1"/>
  <c r="I43" i="11"/>
  <c r="Q23" i="17" l="1"/>
  <c r="I101" i="15" s="1"/>
  <c r="I102" i="15" s="1"/>
  <c r="I104" i="15" s="1"/>
  <c r="E105" i="15"/>
  <c r="Y23" i="13"/>
  <c r="Y25" i="13" s="1"/>
  <c r="Y26" i="13" s="1"/>
  <c r="U25" i="13"/>
  <c r="U26" i="13" s="1"/>
  <c r="E74" i="11"/>
  <c r="E76" i="11" s="1"/>
  <c r="I74" i="11"/>
  <c r="I76" i="11" s="1"/>
  <c r="I105" i="15" l="1"/>
</calcChain>
</file>

<file path=xl/sharedStrings.xml><?xml version="1.0" encoding="utf-8"?>
<sst xmlns="http://schemas.openxmlformats.org/spreadsheetml/2006/main" count="332" uniqueCount="239">
  <si>
    <t>L.P.N. DEVELOPMENT PUBLIC COMPANY LIMITED AND SUBSIDIARIES</t>
  </si>
  <si>
    <t>STATEMENTS OF FINANCIAL POSITION</t>
  </si>
  <si>
    <t>AS AT MARCH 31, 2025</t>
  </si>
  <si>
    <t>Consolidated financial statements (Baht)</t>
  </si>
  <si>
    <t>Separate financial statements (Baht)</t>
  </si>
  <si>
    <t>Note</t>
  </si>
  <si>
    <t>March 31, 2025</t>
  </si>
  <si>
    <t>December 31, 2024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</si>
  <si>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</si>
  <si>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</si>
  <si>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</si>
  <si>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</si>
  <si>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</si>
  <si>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</si>
  <si>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</si>
  <si>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>6</t>
  </si>
  <si>
    <t xml:space="preserve">     Short-term loans to related parties</t>
  </si>
  <si>
    <t>5.2</t>
  </si>
  <si>
    <t xml:space="preserve">     Land and costs of project under </t>
  </si>
  <si>
    <t xml:space="preserve">          construction</t>
  </si>
  <si>
    <t>7.1</t>
  </si>
  <si>
    <t xml:space="preserve">     Inventories - finished goods </t>
  </si>
  <si>
    <t>8</t>
  </si>
  <si>
    <t>Total current assets</t>
  </si>
  <si>
    <t>Non-current assets</t>
  </si>
  <si>
    <t xml:space="preserve">     Investments in subsidiaries and associates</t>
  </si>
  <si>
    <t>5.3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</si>
  <si>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</si>
  <si>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</si>
  <si>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</si>
  <si>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</si>
  <si>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</si>
  <si>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</si>
  <si>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</si>
  <si>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</si>
  <si>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</si>
  <si>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</si>
  <si>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</si>
  <si>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</si>
  <si>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</si>
  <si>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>12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</si>
  <si>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</si>
  <si>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</si>
  <si>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</si>
  <si>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Others</t>
  </si>
  <si>
    <t>Total non-current assets</t>
  </si>
  <si>
    <t>TOTAL ASSETS</t>
  </si>
  <si>
    <t>Condensed  notes to interim financial information which formed an integral part of this financial information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</si>
  <si>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</si>
  <si>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</si>
  <si>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</si>
  <si>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</si>
  <si>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</si>
  <si>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</si>
  <si>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</si>
  <si>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</si>
  <si>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</si>
  <si>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</si>
  <si>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long-term liabilities</t>
  </si>
  <si>
    <t xml:space="preserve">          -  Long-term borrowings </t>
  </si>
  <si>
    <t>17</t>
  </si>
  <si>
    <t xml:space="preserve">          -  Debentures</t>
  </si>
  <si>
    <t>18</t>
  </si>
  <si>
    <t xml:space="preserve">          -  Lease liabilities </t>
  </si>
  <si>
    <t>19.2</t>
  </si>
  <si>
    <t xml:space="preserve">     Corporate income tax payable</t>
  </si>
  <si>
    <t>Total current liabilities</t>
  </si>
  <si>
    <t>Non-current liabilities</t>
  </si>
  <si>
    <t xml:space="preserve">     Unearned rental income </t>
  </si>
  <si>
    <t>16</t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</si>
  <si>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</si>
  <si>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</si>
  <si>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</si>
  <si>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</si>
  <si>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</si>
  <si>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</si>
  <si>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</si>
  <si>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</si>
  <si>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</si>
  <si>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</si>
  <si>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</si>
  <si>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</si>
  <si>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</si>
  <si>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</si>
  <si>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</si>
  <si>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</si>
  <si>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</si>
  <si>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</si>
  <si>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Treasury shares</t>
  </si>
  <si>
    <t>23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</si>
  <si>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</si>
  <si>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</si>
  <si>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</si>
  <si>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</si>
  <si>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</si>
  <si>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</si>
  <si>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    Reserve for treasury shares </t>
  </si>
  <si>
    <t>24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</si>
  <si>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</si>
  <si>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</si>
  <si>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</si>
  <si>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</si>
  <si>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</si>
  <si>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</si>
  <si>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MARCH 31, 2025  (UNAUDITED /REVIEWED ONLY)</t>
  </si>
  <si>
    <t>Revenues from sales and rendering of services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</si>
  <si>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</si>
  <si>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</si>
  <si>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</si>
  <si>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</si>
  <si>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</si>
  <si>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</si>
  <si>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</si>
  <si>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</si>
  <si>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</si>
  <si>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</t>
  </si>
  <si>
    <t>Other income</t>
  </si>
  <si>
    <t>Interest income</t>
  </si>
  <si>
    <t xml:space="preserve">Dividend received </t>
  </si>
  <si>
    <t>Contract changing income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</si>
  <si>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</si>
  <si>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</si>
  <si>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</si>
  <si>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</si>
  <si>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</si>
  <si>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</si>
  <si>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Tax expense</t>
  </si>
  <si>
    <t>Profit for the period</t>
  </si>
  <si>
    <t>Other comprehensive income</t>
  </si>
  <si>
    <t>Total comprehensive income for the period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</si>
  <si>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</si>
  <si>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</si>
  <si>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</si>
  <si>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</si>
  <si>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</si>
  <si>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</si>
  <si>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</si>
  <si>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</si>
  <si>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</si>
  <si>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</si>
  <si>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</si>
  <si>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</si>
  <si>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</si>
  <si>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</si>
  <si>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</si>
  <si>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</si>
  <si>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</si>
  <si>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</si>
  <si>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</si>
  <si>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Reserve for</t>
  </si>
  <si>
    <t>Unappropriated</t>
  </si>
  <si>
    <t>shareholders of</t>
  </si>
  <si>
    <t>Non-controlling</t>
  </si>
  <si>
    <t>ordinary shares</t>
  </si>
  <si>
    <t>in subsidiaries</t>
  </si>
  <si>
    <t>Legal reserve</t>
  </si>
  <si>
    <t>treasury shares</t>
  </si>
  <si>
    <t>the Company</t>
  </si>
  <si>
    <t>interests</t>
  </si>
  <si>
    <t>Beginning balance as at January 1, 2024</t>
  </si>
  <si>
    <t xml:space="preserve">Dividend paid by subsidiaries </t>
  </si>
  <si>
    <t xml:space="preserve">Dividend paid </t>
  </si>
  <si>
    <t>Profit (loss) for the three-month periods</t>
  </si>
  <si>
    <t xml:space="preserve">Other comprehensive income </t>
  </si>
  <si>
    <t>Balance as at March 31, 2024</t>
  </si>
  <si>
    <t>Balance as at January 1, 2025</t>
  </si>
  <si>
    <t>Treasury shares during the year</t>
  </si>
  <si>
    <t>Reserve for treasury shares</t>
  </si>
  <si>
    <t>Balance as at March 31, 2025</t>
  </si>
  <si>
    <t>STATEMENTS OF CHANGES IN SHAREHOLDERS' EQUITY (Cont'd)</t>
  </si>
  <si>
    <t xml:space="preserve">Separate financial statements (Baht) </t>
  </si>
  <si>
    <t>Dividend paid</t>
  </si>
  <si>
    <t>STATEMENTS OF CASH FLOWS</t>
  </si>
  <si>
    <t>Cash flows from operating activities</t>
  </si>
  <si>
    <t xml:space="preserve">Profit for the period </t>
  </si>
  <si>
    <t xml:space="preserve">Adjustment to reconcile profit (loss) to cash receipt </t>
  </si>
  <si>
    <t>(disbursement)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</si>
  <si>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</si>
  <si>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</si>
  <si>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</si>
  <si>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</si>
  <si>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</si>
  <si>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Reversed allowance for devaluation of inventories</t>
  </si>
  <si>
    <t xml:space="preserve">Loss on write-off assets lost/donation </t>
  </si>
  <si>
    <t>Share of loss of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</si>
  <si>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</si>
  <si>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</si>
  <si>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</si>
  <si>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</si>
  <si>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</si>
  <si>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</si>
  <si>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</si>
  <si>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</si>
  <si>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</si>
  <si>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</si>
  <si>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</si>
  <si>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</si>
  <si>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</si>
  <si>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</si>
  <si>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</si>
  <si>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</si>
  <si>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</si>
  <si>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</si>
  <si>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</si>
  <si>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</si>
  <si>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</si>
  <si>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</si>
  <si>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</si>
  <si>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</si>
  <si>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</si>
  <si>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</si>
  <si>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</si>
  <si>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</si>
  <si>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</si>
  <si>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</si>
  <si>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</si>
  <si>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</si>
  <si>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</si>
  <si>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</si>
  <si>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</si>
  <si>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</si>
  <si>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</si>
  <si>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</si>
  <si>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</si>
  <si>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>Issuance fee of debentures paid</t>
  </si>
  <si>
    <t xml:space="preserve">Payments for lease liabilities </t>
  </si>
  <si>
    <t>Treasury ordinary shares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</si>
  <si>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</si>
  <si>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</si>
  <si>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</si>
  <si>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March 31</t>
  </si>
  <si>
    <t>Supplemental disclosures of cash flows information for non-cash transactions</t>
  </si>
  <si>
    <t xml:space="preserve">Transfer net investment properties to inventories - </t>
  </si>
  <si>
    <t>finished goods</t>
  </si>
  <si>
    <t>Transfer property, plant and equipment to finished goods</t>
  </si>
  <si>
    <t>Lease liabilities recorded from vehicles</t>
  </si>
  <si>
    <t>Interest expenses recorded to land and costs of project</t>
  </si>
  <si>
    <t xml:space="preserve">under construction 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</si>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</sst>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_(* #,##0_);_(* \(#,##0\);_(* &quot;-&quot;??_);_(@_)"/>
  </numFmts>
  <fonts count="74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vertAlign val="superscript"/>
      <sz val="15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31" fillId="2" borderId="0" applyNumberFormat="0" applyBorder="0" applyAlignment="0" applyProtection="0"/>
    <xf numFmtId="0" fontId="4" fillId="3" borderId="0" applyNumberFormat="0" applyBorder="0" applyAlignment="0" applyProtection="0"/>
    <xf numFmtId="0" fontId="31" fillId="3" borderId="0" applyNumberFormat="0" applyBorder="0" applyAlignment="0" applyProtection="0"/>
    <xf numFmtId="0" fontId="4" fillId="4" borderId="0" applyNumberFormat="0" applyBorder="0" applyAlignment="0" applyProtection="0"/>
    <xf numFmtId="0" fontId="31" fillId="4" borderId="0" applyNumberFormat="0" applyBorder="0" applyAlignment="0" applyProtection="0"/>
    <xf numFmtId="0" fontId="4" fillId="7" borderId="0" applyNumberFormat="0" applyBorder="0" applyAlignment="0" applyProtection="0"/>
    <xf numFmtId="0" fontId="31" fillId="5" borderId="0" applyNumberFormat="0" applyBorder="0" applyAlignment="0" applyProtection="0"/>
    <xf numFmtId="0" fontId="4" fillId="6" borderId="0" applyNumberFormat="0" applyBorder="0" applyAlignment="0" applyProtection="0"/>
    <xf numFmtId="0" fontId="31" fillId="6" borderId="0" applyNumberFormat="0" applyBorder="0" applyAlignment="0" applyProtection="0"/>
    <xf numFmtId="0" fontId="4" fillId="4" borderId="0" applyNumberFormat="0" applyBorder="0" applyAlignment="0" applyProtection="0"/>
    <xf numFmtId="0" fontId="31" fillId="4" borderId="0" applyNumberFormat="0" applyBorder="0" applyAlignment="0" applyProtection="0"/>
    <xf numFmtId="0" fontId="4" fillId="6" borderId="0" applyNumberFormat="0" applyBorder="0" applyAlignment="0" applyProtection="0"/>
    <xf numFmtId="0" fontId="31" fillId="6" borderId="0" applyNumberFormat="0" applyBorder="0" applyAlignment="0" applyProtection="0"/>
    <xf numFmtId="0" fontId="4" fillId="3" borderId="0" applyNumberFormat="0" applyBorder="0" applyAlignment="0" applyProtection="0"/>
    <xf numFmtId="0" fontId="31" fillId="3" borderId="0" applyNumberFormat="0" applyBorder="0" applyAlignment="0" applyProtection="0"/>
    <xf numFmtId="0" fontId="4" fillId="8" borderId="0" applyNumberFormat="0" applyBorder="0" applyAlignment="0" applyProtection="0"/>
    <xf numFmtId="0" fontId="31" fillId="8" borderId="0" applyNumberFormat="0" applyBorder="0" applyAlignment="0" applyProtection="0"/>
    <xf numFmtId="0" fontId="4" fillId="9" borderId="0" applyNumberFormat="0" applyBorder="0" applyAlignment="0" applyProtection="0"/>
    <xf numFmtId="0" fontId="31" fillId="9" borderId="0" applyNumberFormat="0" applyBorder="0" applyAlignment="0" applyProtection="0"/>
    <xf numFmtId="0" fontId="4" fillId="6" borderId="0" applyNumberFormat="0" applyBorder="0" applyAlignment="0" applyProtection="0"/>
    <xf numFmtId="0" fontId="31" fillId="6" borderId="0" applyNumberFormat="0" applyBorder="0" applyAlignment="0" applyProtection="0"/>
    <xf numFmtId="0" fontId="4" fillId="4" borderId="0" applyNumberFormat="0" applyBorder="0" applyAlignment="0" applyProtection="0"/>
    <xf numFmtId="0" fontId="31" fillId="4" borderId="0" applyNumberFormat="0" applyBorder="0" applyAlignment="0" applyProtection="0"/>
    <xf numFmtId="0" fontId="16" fillId="6" borderId="0" applyNumberFormat="0" applyBorder="0" applyAlignment="0" applyProtection="0"/>
    <xf numFmtId="0" fontId="32" fillId="6" borderId="0" applyNumberFormat="0" applyBorder="0" applyAlignment="0" applyProtection="0"/>
    <xf numFmtId="0" fontId="16" fillId="10" borderId="0" applyNumberFormat="0" applyBorder="0" applyAlignment="0" applyProtection="0"/>
    <xf numFmtId="0" fontId="32" fillId="10" borderId="0" applyNumberFormat="0" applyBorder="0" applyAlignment="0" applyProtection="0"/>
    <xf numFmtId="0" fontId="16" fillId="11" borderId="0" applyNumberFormat="0" applyBorder="0" applyAlignment="0" applyProtection="0"/>
    <xf numFmtId="0" fontId="32" fillId="11" borderId="0" applyNumberFormat="0" applyBorder="0" applyAlignment="0" applyProtection="0"/>
    <xf numFmtId="0" fontId="16" fillId="9" borderId="0" applyNumberFormat="0" applyBorder="0" applyAlignment="0" applyProtection="0"/>
    <xf numFmtId="0" fontId="32" fillId="9" borderId="0" applyNumberFormat="0" applyBorder="0" applyAlignment="0" applyProtection="0"/>
    <xf numFmtId="0" fontId="16" fillId="6" borderId="0" applyNumberFormat="0" applyBorder="0" applyAlignment="0" applyProtection="0"/>
    <xf numFmtId="0" fontId="32" fillId="6" borderId="0" applyNumberFormat="0" applyBorder="0" applyAlignment="0" applyProtection="0"/>
    <xf numFmtId="0" fontId="16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3" fillId="17" borderId="1" applyNumberFormat="0" applyAlignment="0" applyProtection="0"/>
    <xf numFmtId="0" fontId="34" fillId="18" borderId="2" applyNumberFormat="0" applyAlignment="0" applyProtection="0"/>
    <xf numFmtId="164" fontId="4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3" fillId="0" borderId="0"/>
    <xf numFmtId="169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37" fillId="0" borderId="0"/>
    <xf numFmtId="0" fontId="41" fillId="0" borderId="0"/>
    <xf numFmtId="0" fontId="66" fillId="0" borderId="0"/>
    <xf numFmtId="0" fontId="41" fillId="0" borderId="0"/>
    <xf numFmtId="0" fontId="66" fillId="0" borderId="0"/>
    <xf numFmtId="0" fontId="65" fillId="0" borderId="0"/>
    <xf numFmtId="0" fontId="65" fillId="0" borderId="0"/>
    <xf numFmtId="37" fontId="26" fillId="0" borderId="0"/>
    <xf numFmtId="0" fontId="30" fillId="0" borderId="0"/>
    <xf numFmtId="0" fontId="35" fillId="0" borderId="0"/>
    <xf numFmtId="39" fontId="25" fillId="0" borderId="0"/>
    <xf numFmtId="0" fontId="35" fillId="0" borderId="0"/>
    <xf numFmtId="0" fontId="35" fillId="0" borderId="0" applyFill="0"/>
    <xf numFmtId="0" fontId="66" fillId="0" borderId="0"/>
    <xf numFmtId="0" fontId="66" fillId="0" borderId="0"/>
    <xf numFmtId="0" fontId="35" fillId="0" borderId="0"/>
    <xf numFmtId="39" fontId="25" fillId="0" borderId="0"/>
    <xf numFmtId="0" fontId="6" fillId="0" borderId="0"/>
    <xf numFmtId="0" fontId="35" fillId="0" borderId="0"/>
    <xf numFmtId="39" fontId="25" fillId="0" borderId="0"/>
    <xf numFmtId="0" fontId="36" fillId="0" borderId="0"/>
    <xf numFmtId="0" fontId="4" fillId="0" borderId="0"/>
    <xf numFmtId="0" fontId="4" fillId="0" borderId="0"/>
    <xf numFmtId="39" fontId="25" fillId="0" borderId="0"/>
    <xf numFmtId="0" fontId="35" fillId="0" borderId="0"/>
    <xf numFmtId="39" fontId="42" fillId="0" borderId="0"/>
    <xf numFmtId="0" fontId="41" fillId="0" borderId="0"/>
    <xf numFmtId="0" fontId="37" fillId="0" borderId="0"/>
    <xf numFmtId="0" fontId="37" fillId="0" borderId="0"/>
    <xf numFmtId="0" fontId="41" fillId="0" borderId="0"/>
    <xf numFmtId="0" fontId="66" fillId="0" borderId="0"/>
    <xf numFmtId="0" fontId="66" fillId="0" borderId="0"/>
    <xf numFmtId="0" fontId="37" fillId="0" borderId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2" fillId="4" borderId="7" applyNumberFormat="0" applyFon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0" fontId="43" fillId="17" borderId="8" applyNumberForma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6" fillId="17" borderId="1" applyNumberFormat="0" applyAlignment="0" applyProtection="0"/>
    <xf numFmtId="0" fontId="45" fillId="17" borderId="1" applyNumberFormat="0" applyAlignment="0" applyProtection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8" fillId="18" borderId="2" applyNumberFormat="0" applyAlignment="0" applyProtection="0"/>
    <xf numFmtId="0" fontId="18" fillId="18" borderId="2" applyNumberFormat="0" applyAlignment="0" applyProtection="0"/>
    <xf numFmtId="0" fontId="18" fillId="18" borderId="2" applyNumberFormat="0" applyAlignment="0" applyProtection="0"/>
    <xf numFmtId="0" fontId="50" fillId="18" borderId="2" applyNumberFormat="0" applyAlignment="0" applyProtection="0"/>
    <xf numFmtId="0" fontId="24" fillId="0" borderId="6" applyNumberFormat="0" applyFill="0" applyAlignment="0" applyProtection="0"/>
    <xf numFmtId="0" fontId="47" fillId="0" borderId="6" applyNumberFormat="0" applyFill="0" applyAlignment="0" applyProtection="0"/>
    <xf numFmtId="0" fontId="20" fillId="6" borderId="0" applyNumberFormat="0" applyBorder="0" applyAlignment="0" applyProtection="0"/>
    <xf numFmtId="0" fontId="51" fillId="6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39" fontId="25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52" fillId="8" borderId="1" applyNumberFormat="0" applyAlignment="0" applyProtection="0"/>
    <xf numFmtId="0" fontId="54" fillId="8" borderId="0" applyNumberFormat="0" applyBorder="0" applyAlignment="0" applyProtection="0"/>
    <xf numFmtId="0" fontId="53" fillId="8" borderId="0" applyNumberFormat="0" applyBorder="0" applyAlignment="0" applyProtection="0"/>
    <xf numFmtId="9" fontId="1" fillId="0" borderId="0" applyFon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55" fillId="0" borderId="9" applyNumberFormat="0" applyFill="0" applyAlignment="0" applyProtection="0"/>
    <xf numFmtId="0" fontId="17" fillId="16" borderId="0" applyNumberFormat="0" applyBorder="0" applyAlignment="0" applyProtection="0"/>
    <xf numFmtId="0" fontId="56" fillId="16" borderId="0" applyNumberFormat="0" applyBorder="0" applyAlignment="0" applyProtection="0"/>
    <xf numFmtId="0" fontId="16" fillId="12" borderId="0" applyNumberFormat="0" applyBorder="0" applyAlignment="0" applyProtection="0"/>
    <xf numFmtId="0" fontId="32" fillId="12" borderId="0" applyNumberFormat="0" applyBorder="0" applyAlignment="0" applyProtection="0"/>
    <xf numFmtId="0" fontId="16" fillId="10" borderId="0" applyNumberFormat="0" applyBorder="0" applyAlignment="0" applyProtection="0"/>
    <xf numFmtId="0" fontId="32" fillId="10" borderId="0" applyNumberFormat="0" applyBorder="0" applyAlignment="0" applyProtection="0"/>
    <xf numFmtId="0" fontId="16" fillId="11" borderId="0" applyNumberFormat="0" applyBorder="0" applyAlignment="0" applyProtection="0"/>
    <xf numFmtId="0" fontId="32" fillId="11" borderId="0" applyNumberFormat="0" applyBorder="0" applyAlignment="0" applyProtection="0"/>
    <xf numFmtId="0" fontId="16" fillId="13" borderId="0" applyNumberFormat="0" applyBorder="0" applyAlignment="0" applyProtection="0"/>
    <xf numFmtId="0" fontId="32" fillId="13" borderId="0" applyNumberFormat="0" applyBorder="0" applyAlignment="0" applyProtection="0"/>
    <xf numFmtId="0" fontId="16" fillId="14" borderId="0" applyNumberFormat="0" applyBorder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32" fillId="15" borderId="0" applyNumberFormat="0" applyBorder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22" fillId="17" borderId="8" applyNumberFormat="0" applyAlignment="0" applyProtection="0"/>
    <xf numFmtId="0" fontId="57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58" fillId="4" borderId="7" applyNumberFormat="0" applyFont="0" applyAlignment="0" applyProtection="0"/>
    <xf numFmtId="0" fontId="60" fillId="0" borderId="3" applyNumberFormat="0" applyFill="0" applyAlignment="0" applyProtection="0"/>
    <xf numFmtId="0" fontId="59" fillId="0" borderId="3" applyNumberFormat="0" applyFill="0" applyAlignment="0" applyProtection="0"/>
    <xf numFmtId="0" fontId="62" fillId="0" borderId="4" applyNumberFormat="0" applyFill="0" applyAlignment="0" applyProtection="0"/>
    <xf numFmtId="0" fontId="61" fillId="0" borderId="4" applyNumberFormat="0" applyFill="0" applyAlignment="0" applyProtection="0"/>
    <xf numFmtId="0" fontId="64" fillId="0" borderId="5" applyNumberFormat="0" applyFill="0" applyAlignment="0" applyProtection="0"/>
    <xf numFmtId="0" fontId="63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56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0" fillId="0" borderId="10" xfId="62" applyNumberFormat="1" applyFont="1" applyFill="1" applyBorder="1" applyAlignment="1">
      <alignment horizontal="center"/>
    </xf>
    <xf numFmtId="40" fontId="9" fillId="0" borderId="0" xfId="62" applyNumberFormat="1" applyFont="1" applyFill="1"/>
    <xf numFmtId="164" fontId="7" fillId="0" borderId="0" xfId="62" applyFont="1" applyFill="1" applyAlignment="1">
      <alignment horizontal="right"/>
    </xf>
    <xf numFmtId="164" fontId="7" fillId="0" borderId="0" xfId="62" applyFont="1" applyFill="1" applyBorder="1" applyAlignment="1">
      <alignment horizontal="right"/>
    </xf>
    <xf numFmtId="40" fontId="68" fillId="0" borderId="10" xfId="62" applyNumberFormat="1" applyFont="1" applyFill="1" applyBorder="1" applyAlignment="1">
      <alignment horizontal="center"/>
    </xf>
    <xf numFmtId="40" fontId="68" fillId="0" borderId="0" xfId="62" applyNumberFormat="1" applyFont="1" applyFill="1" applyBorder="1" applyAlignment="1">
      <alignment horizontal="centerContinuous"/>
    </xf>
    <xf numFmtId="165" fontId="67" fillId="0" borderId="0" xfId="62" applyNumberFormat="1" applyFont="1" applyFill="1" applyAlignment="1">
      <alignment horizontal="right"/>
    </xf>
    <xf numFmtId="165" fontId="67" fillId="0" borderId="0" xfId="62" applyNumberFormat="1" applyFont="1" applyFill="1" applyBorder="1" applyAlignment="1">
      <alignment horizontal="right"/>
    </xf>
    <xf numFmtId="164" fontId="67" fillId="0" borderId="0" xfId="62" applyFont="1" applyFill="1" applyAlignment="1">
      <alignment horizontal="right"/>
    </xf>
    <xf numFmtId="164" fontId="67" fillId="0" borderId="0" xfId="62" applyFont="1" applyFill="1" applyBorder="1" applyAlignment="1">
      <alignment horizontal="right"/>
    </xf>
    <xf numFmtId="165" fontId="67" fillId="0" borderId="0" xfId="284" applyNumberFormat="1" applyFont="1" applyFill="1" applyBorder="1" applyAlignment="1">
      <alignment horizontal="right"/>
    </xf>
    <xf numFmtId="38" fontId="67" fillId="0" borderId="0" xfId="62" applyNumberFormat="1" applyFont="1" applyFill="1" applyBorder="1" applyAlignment="1">
      <alignment horizontal="right"/>
    </xf>
    <xf numFmtId="40" fontId="10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67" fillId="0" borderId="0" xfId="62" applyNumberFormat="1" applyFont="1" applyFill="1" applyBorder="1" applyAlignment="1"/>
    <xf numFmtId="164" fontId="67" fillId="0" borderId="0" xfId="62" applyFont="1" applyFill="1" applyBorder="1"/>
    <xf numFmtId="165" fontId="7" fillId="0" borderId="0" xfId="62" applyNumberFormat="1" applyFont="1" applyFill="1" applyBorder="1" applyAlignment="1"/>
    <xf numFmtId="164" fontId="9" fillId="0" borderId="0" xfId="62" applyFont="1" applyFill="1" applyBorder="1"/>
    <xf numFmtId="164" fontId="67" fillId="0" borderId="0" xfId="62" applyFont="1" applyFill="1" applyBorder="1" applyAlignment="1"/>
    <xf numFmtId="164" fontId="7" fillId="0" borderId="0" xfId="62" applyFont="1" applyFill="1"/>
    <xf numFmtId="39" fontId="67" fillId="0" borderId="0" xfId="62" applyNumberFormat="1" applyFont="1" applyFill="1" applyBorder="1" applyAlignment="1"/>
    <xf numFmtId="164" fontId="67" fillId="0" borderId="11" xfId="62" applyFont="1" applyFill="1" applyBorder="1" applyAlignment="1"/>
    <xf numFmtId="40" fontId="10" fillId="0" borderId="10" xfId="62" applyNumberFormat="1" applyFont="1" applyFill="1" applyBorder="1" applyAlignment="1">
      <alignment horizontal="right"/>
    </xf>
    <xf numFmtId="165" fontId="9" fillId="0" borderId="0" xfId="62" applyNumberFormat="1" applyFont="1" applyFill="1" applyBorder="1" applyAlignment="1">
      <alignment horizontal="right"/>
    </xf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5" fontId="7" fillId="0" borderId="10" xfId="62" applyNumberFormat="1" applyFont="1" applyFill="1" applyBorder="1" applyAlignment="1">
      <alignment horizontal="right"/>
    </xf>
    <xf numFmtId="164" fontId="7" fillId="0" borderId="10" xfId="62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165" fontId="7" fillId="0" borderId="12" xfId="62" applyNumberFormat="1" applyFont="1" applyFill="1" applyBorder="1" applyAlignment="1">
      <alignment horizontal="right"/>
    </xf>
    <xf numFmtId="40" fontId="7" fillId="0" borderId="0" xfId="62" applyNumberFormat="1" applyFont="1" applyFill="1"/>
    <xf numFmtId="172" fontId="67" fillId="0" borderId="0" xfId="62" applyNumberFormat="1" applyFont="1" applyFill="1" applyBorder="1" applyAlignment="1">
      <alignment horizontal="right"/>
    </xf>
    <xf numFmtId="164" fontId="67" fillId="0" borderId="10" xfId="62" applyFont="1" applyFill="1" applyBorder="1" applyAlignment="1"/>
    <xf numFmtId="43" fontId="7" fillId="0" borderId="0" xfId="464" applyFont="1" applyFill="1" applyAlignment="1">
      <alignment horizontal="right"/>
    </xf>
    <xf numFmtId="40" fontId="7" fillId="0" borderId="0" xfId="284" applyNumberFormat="1" applyFont="1" applyFill="1"/>
    <xf numFmtId="164" fontId="67" fillId="0" borderId="12" xfId="62" applyFont="1" applyFill="1" applyBorder="1" applyAlignment="1"/>
    <xf numFmtId="164" fontId="7" fillId="0" borderId="12" xfId="62" applyFont="1" applyFill="1" applyBorder="1"/>
    <xf numFmtId="164" fontId="7" fillId="0" borderId="0" xfId="62" applyFont="1" applyFill="1" applyBorder="1" applyAlignment="1"/>
    <xf numFmtId="164" fontId="67" fillId="0" borderId="10" xfId="62" applyFont="1" applyFill="1" applyBorder="1" applyAlignment="1">
      <alignment horizontal="right"/>
    </xf>
    <xf numFmtId="164" fontId="67" fillId="0" borderId="11" xfId="62" applyFont="1" applyFill="1" applyBorder="1" applyAlignment="1">
      <alignment horizontal="right"/>
    </xf>
    <xf numFmtId="165" fontId="67" fillId="0" borderId="0" xfId="284" applyNumberFormat="1" applyFont="1" applyFill="1" applyAlignment="1">
      <alignment horizontal="right"/>
    </xf>
    <xf numFmtId="165" fontId="67" fillId="0" borderId="10" xfId="62" applyNumberFormat="1" applyFont="1" applyFill="1" applyBorder="1" applyAlignment="1">
      <alignment horizontal="right"/>
    </xf>
    <xf numFmtId="165" fontId="67" fillId="0" borderId="10" xfId="284" applyNumberFormat="1" applyFont="1" applyFill="1" applyBorder="1" applyAlignment="1">
      <alignment horizontal="right"/>
    </xf>
    <xf numFmtId="164" fontId="67" fillId="0" borderId="12" xfId="62" applyFont="1" applyFill="1" applyBorder="1" applyAlignment="1">
      <alignment horizontal="right"/>
    </xf>
    <xf numFmtId="172" fontId="67" fillId="0" borderId="0" xfId="62" applyNumberFormat="1" applyFont="1" applyFill="1" applyAlignment="1">
      <alignment horizontal="right"/>
    </xf>
    <xf numFmtId="0" fontId="9" fillId="0" borderId="0" xfId="0" applyFont="1"/>
    <xf numFmtId="40" fontId="9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0" fontId="9" fillId="0" borderId="0" xfId="0" quotePrefix="1" applyNumberFormat="1" applyFont="1" applyAlignment="1">
      <alignment horizontal="left"/>
    </xf>
    <xf numFmtId="38" fontId="12" fillId="0" borderId="0" xfId="309" quotePrefix="1" applyNumberFormat="1" applyFont="1" applyAlignment="1">
      <alignment horizontal="center"/>
    </xf>
    <xf numFmtId="40" fontId="7" fillId="0" borderId="0" xfId="309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40" fontId="7" fillId="0" borderId="0" xfId="309" applyNumberFormat="1" applyFont="1"/>
    <xf numFmtId="38" fontId="7" fillId="0" borderId="0" xfId="309" applyNumberFormat="1" applyFont="1" applyAlignment="1">
      <alignment horizontal="center"/>
    </xf>
    <xf numFmtId="165" fontId="7" fillId="0" borderId="10" xfId="284" applyNumberFormat="1" applyFont="1" applyFill="1" applyBorder="1" applyAlignment="1">
      <alignment horizontal="right"/>
    </xf>
    <xf numFmtId="40" fontId="7" fillId="0" borderId="0" xfId="309" quotePrefix="1" applyNumberFormat="1" applyFont="1" applyAlignment="1">
      <alignment horizontal="center" shrinkToFit="1"/>
    </xf>
    <xf numFmtId="40" fontId="10" fillId="0" borderId="0" xfId="0" applyNumberFormat="1" applyFont="1" applyAlignment="1">
      <alignment horizontal="center"/>
    </xf>
    <xf numFmtId="40" fontId="7" fillId="0" borderId="0" xfId="0" applyNumberFormat="1" applyFont="1"/>
    <xf numFmtId="0" fontId="10" fillId="0" borderId="10" xfId="0" quotePrefix="1" applyFont="1" applyBorder="1" applyAlignment="1">
      <alignment horizontal="center"/>
    </xf>
    <xf numFmtId="40" fontId="10" fillId="0" borderId="0" xfId="0" quotePrefix="1" applyNumberFormat="1" applyFont="1" applyAlignment="1">
      <alignment horizontal="center"/>
    </xf>
    <xf numFmtId="40" fontId="10" fillId="0" borderId="0" xfId="0" applyNumberFormat="1" applyFont="1"/>
    <xf numFmtId="40" fontId="7" fillId="0" borderId="0" xfId="0" applyNumberFormat="1" applyFont="1" applyAlignment="1">
      <alignment horizontal="left"/>
    </xf>
    <xf numFmtId="40" fontId="7" fillId="0" borderId="0" xfId="0" quotePrefix="1" applyNumberFormat="1" applyFont="1" applyAlignment="1">
      <alignment horizontal="left"/>
    </xf>
    <xf numFmtId="40" fontId="7" fillId="0" borderId="0" xfId="0" quotePrefix="1" applyNumberFormat="1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309" applyNumberFormat="1" applyFont="1"/>
    <xf numFmtId="17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right"/>
    </xf>
    <xf numFmtId="0" fontId="7" fillId="0" borderId="0" xfId="0" applyFont="1"/>
    <xf numFmtId="40" fontId="14" fillId="0" borderId="0" xfId="0" applyNumberFormat="1" applyFont="1"/>
    <xf numFmtId="40" fontId="15" fillId="0" borderId="0" xfId="0" applyNumberFormat="1" applyFont="1" applyAlignment="1">
      <alignment horizontal="center"/>
    </xf>
    <xf numFmtId="40" fontId="10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0" fillId="0" borderId="11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0" fontId="7" fillId="0" borderId="0" xfId="309" applyFont="1" applyAlignment="1">
      <alignment horizontal="left"/>
    </xf>
    <xf numFmtId="0" fontId="13" fillId="0" borderId="0" xfId="0" quotePrefix="1" applyFont="1" applyAlignment="1">
      <alignment horizontal="center"/>
    </xf>
    <xf numFmtId="40" fontId="7" fillId="0" borderId="0" xfId="309" applyNumberFormat="1" applyFont="1" applyAlignment="1">
      <alignment horizontal="left"/>
    </xf>
    <xf numFmtId="40" fontId="7" fillId="0" borderId="14" xfId="0" applyNumberFormat="1" applyFont="1" applyBorder="1" applyAlignment="1">
      <alignment horizontal="center"/>
    </xf>
    <xf numFmtId="0" fontId="67" fillId="0" borderId="0" xfId="0" applyFont="1"/>
    <xf numFmtId="40" fontId="68" fillId="0" borderId="0" xfId="0" quotePrefix="1" applyNumberFormat="1" applyFont="1" applyAlignment="1">
      <alignment horizontal="center"/>
    </xf>
    <xf numFmtId="40" fontId="67" fillId="0" borderId="0" xfId="0" applyNumberFormat="1" applyFont="1"/>
    <xf numFmtId="40" fontId="69" fillId="0" borderId="0" xfId="0" applyNumberFormat="1" applyFont="1" applyAlignment="1">
      <alignment horizontal="center"/>
    </xf>
    <xf numFmtId="0" fontId="68" fillId="0" borderId="11" xfId="0" quotePrefix="1" applyFont="1" applyBorder="1" applyAlignment="1">
      <alignment horizontal="center"/>
    </xf>
    <xf numFmtId="0" fontId="68" fillId="0" borderId="14" xfId="0" quotePrefix="1" applyFont="1" applyBorder="1" applyAlignment="1">
      <alignment horizontal="center"/>
    </xf>
    <xf numFmtId="0" fontId="68" fillId="0" borderId="0" xfId="0" quotePrefix="1" applyFont="1" applyAlignment="1">
      <alignment horizontal="center"/>
    </xf>
    <xf numFmtId="40" fontId="68" fillId="0" borderId="0" xfId="0" applyNumberFormat="1" applyFont="1"/>
    <xf numFmtId="40" fontId="70" fillId="0" borderId="0" xfId="0" applyNumberFormat="1" applyFont="1" applyAlignment="1">
      <alignment horizontal="center"/>
    </xf>
    <xf numFmtId="165" fontId="67" fillId="0" borderId="0" xfId="309" applyNumberFormat="1" applyFont="1" applyAlignment="1">
      <alignment horizontal="right"/>
    </xf>
    <xf numFmtId="40" fontId="67" fillId="0" borderId="0" xfId="0" applyNumberFormat="1" applyFont="1" applyAlignment="1">
      <alignment horizontal="left"/>
    </xf>
    <xf numFmtId="170" fontId="70" fillId="0" borderId="0" xfId="0" applyNumberFormat="1" applyFont="1" applyAlignment="1">
      <alignment horizontal="center"/>
    </xf>
    <xf numFmtId="38" fontId="70" fillId="0" borderId="0" xfId="0" quotePrefix="1" applyNumberFormat="1" applyFont="1" applyAlignment="1">
      <alignment horizontal="center"/>
    </xf>
    <xf numFmtId="40" fontId="70" fillId="0" borderId="0" xfId="0" quotePrefix="1" applyNumberFormat="1" applyFont="1" applyAlignment="1">
      <alignment horizontal="center"/>
    </xf>
    <xf numFmtId="40" fontId="67" fillId="0" borderId="0" xfId="309" applyNumberFormat="1" applyFont="1" applyAlignment="1">
      <alignment horizontal="left"/>
    </xf>
    <xf numFmtId="40" fontId="67" fillId="0" borderId="0" xfId="309" quotePrefix="1" applyNumberFormat="1" applyFont="1" applyAlignment="1">
      <alignment horizontal="left"/>
    </xf>
    <xf numFmtId="40" fontId="67" fillId="0" borderId="0" xfId="309" applyNumberFormat="1" applyFont="1"/>
    <xf numFmtId="40" fontId="67" fillId="0" borderId="0" xfId="0" quotePrefix="1" applyNumberFormat="1" applyFont="1" applyAlignment="1">
      <alignment horizontal="left"/>
    </xf>
    <xf numFmtId="40" fontId="70" fillId="0" borderId="0" xfId="309" quotePrefix="1" applyNumberFormat="1" applyFont="1" applyAlignment="1">
      <alignment horizontal="center"/>
    </xf>
    <xf numFmtId="40" fontId="67" fillId="0" borderId="0" xfId="0" applyNumberFormat="1" applyFont="1" applyAlignment="1">
      <alignment horizontal="center"/>
    </xf>
    <xf numFmtId="40" fontId="71" fillId="0" borderId="0" xfId="0" applyNumberFormat="1" applyFont="1" applyAlignment="1">
      <alignment horizontal="center"/>
    </xf>
    <xf numFmtId="40" fontId="10" fillId="0" borderId="0" xfId="0" applyNumberFormat="1" applyFont="1" applyAlignment="1">
      <alignment horizontal="centerContinuous"/>
    </xf>
    <xf numFmtId="40" fontId="10" fillId="0" borderId="0" xfId="62" applyNumberFormat="1" applyFont="1" applyFill="1" applyBorder="1" applyAlignment="1">
      <alignment horizontal="centerContinuous"/>
    </xf>
    <xf numFmtId="49" fontId="10" fillId="0" borderId="11" xfId="0" quotePrefix="1" applyNumberFormat="1" applyFont="1" applyBorder="1" applyAlignment="1">
      <alignment horizontal="center"/>
    </xf>
    <xf numFmtId="40" fontId="72" fillId="0" borderId="0" xfId="0" quotePrefix="1" applyNumberFormat="1" applyFont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0" fontId="13" fillId="0" borderId="0" xfId="0" applyNumberFormat="1" applyFont="1"/>
    <xf numFmtId="166" fontId="7" fillId="0" borderId="0" xfId="309" quotePrefix="1" applyNumberFormat="1" applyFont="1" applyAlignment="1">
      <alignment horizontal="center"/>
    </xf>
    <xf numFmtId="166" fontId="13" fillId="0" borderId="0" xfId="309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0" fontId="7" fillId="0" borderId="0" xfId="62" applyNumberFormat="1" applyFont="1" applyFill="1" applyAlignment="1">
      <alignment horizontal="right"/>
    </xf>
    <xf numFmtId="40" fontId="13" fillId="0" borderId="0" xfId="0" applyNumberFormat="1" applyFont="1" applyAlignment="1">
      <alignment horizontal="center"/>
    </xf>
    <xf numFmtId="38" fontId="13" fillId="0" borderId="0" xfId="309" quotePrefix="1" applyNumberFormat="1" applyFont="1" applyAlignment="1">
      <alignment horizontal="center"/>
    </xf>
    <xf numFmtId="164" fontId="7" fillId="0" borderId="11" xfId="62" applyFont="1" applyFill="1" applyBorder="1" applyAlignment="1">
      <alignment horizontal="right"/>
    </xf>
    <xf numFmtId="49" fontId="7" fillId="0" borderId="0" xfId="309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164" fontId="7" fillId="0" borderId="12" xfId="62" applyFont="1" applyFill="1" applyBorder="1" applyAlignment="1">
      <alignment horizontal="right"/>
    </xf>
    <xf numFmtId="40" fontId="72" fillId="0" borderId="0" xfId="0" applyNumberFormat="1" applyFont="1" applyAlignment="1">
      <alignment horizontal="center"/>
    </xf>
    <xf numFmtId="40" fontId="10" fillId="0" borderId="0" xfId="0" applyNumberFormat="1" applyFont="1" applyAlignment="1">
      <alignment horizontal="left"/>
    </xf>
    <xf numFmtId="170" fontId="7" fillId="0" borderId="0" xfId="309" quotePrefix="1" applyNumberFormat="1" applyFont="1" applyAlignment="1">
      <alignment horizontal="center"/>
    </xf>
    <xf numFmtId="170" fontId="7" fillId="0" borderId="0" xfId="309" applyNumberFormat="1" applyFont="1" applyAlignment="1">
      <alignment horizontal="center"/>
    </xf>
    <xf numFmtId="40" fontId="10" fillId="0" borderId="0" xfId="0" quotePrefix="1" applyNumberFormat="1" applyFont="1" applyAlignment="1">
      <alignment horizontal="left"/>
    </xf>
    <xf numFmtId="0" fontId="10" fillId="0" borderId="0" xfId="0" applyFont="1"/>
    <xf numFmtId="40" fontId="7" fillId="0" borderId="0" xfId="62" applyNumberFormat="1" applyFont="1" applyFill="1" applyBorder="1" applyAlignment="1">
      <alignment horizontal="center"/>
    </xf>
    <xf numFmtId="165" fontId="7" fillId="0" borderId="13" xfId="309" applyNumberFormat="1" applyFont="1" applyBorder="1"/>
    <xf numFmtId="40" fontId="7" fillId="0" borderId="0" xfId="0" quotePrefix="1" applyNumberFormat="1" applyFont="1"/>
    <xf numFmtId="0" fontId="7" fillId="0" borderId="0" xfId="309" quotePrefix="1" applyFont="1" applyAlignment="1">
      <alignment horizontal="center" shrinkToFit="1"/>
    </xf>
    <xf numFmtId="164" fontId="73" fillId="0" borderId="0" xfId="62" applyFont="1" applyFill="1" applyAlignment="1"/>
    <xf numFmtId="164" fontId="7" fillId="0" borderId="0" xfId="0" applyNumberFormat="1" applyFont="1"/>
    <xf numFmtId="164" fontId="7" fillId="0" borderId="0" xfId="63" applyFont="1" applyFill="1" applyAlignment="1">
      <alignment horizontal="right"/>
    </xf>
    <xf numFmtId="40" fontId="10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68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0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quotePrefix="1" applyNumberFormat="1" applyFont="1" applyAlignment="1">
      <alignment horizontal="center"/>
    </xf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" xfId="62" builtinId="3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" xfId="0" builtinId="0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FF66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topLeftCell="A91" zoomScale="80" zoomScaleNormal="80" zoomScaleSheetLayoutView="80" workbookViewId="0">
      <selection activeCell="N105" sqref="N105"/>
    </sheetView>
  </sheetViews>
  <sheetFormatPr defaultColWidth="9.33203125" defaultRowHeight="28.15" customHeight="1"/>
  <cols>
    <col min="1" max="1" width="9.33203125" style="81"/>
    <col min="2" max="2" width="3.33203125" style="81" customWidth="1"/>
    <col min="3" max="3" width="32.33203125" style="81" customWidth="1"/>
    <col min="4" max="4" width="7.83203125" style="81" bestFit="1" customWidth="1"/>
    <col min="5" max="5" width="19.83203125" style="81" customWidth="1"/>
    <col min="6" max="6" width="1.83203125" style="81" customWidth="1"/>
    <col min="7" max="7" width="19.83203125" style="81" customWidth="1"/>
    <col min="8" max="8" width="1.83203125" style="81" customWidth="1"/>
    <col min="9" max="9" width="19.83203125" style="81" customWidth="1"/>
    <col min="10" max="10" width="1.83203125" style="81" customWidth="1"/>
    <col min="11" max="11" width="19.83203125" style="81" customWidth="1"/>
    <col min="12" max="12" width="0.6640625" style="81" customWidth="1"/>
    <col min="13" max="16384" width="9.33203125" style="81"/>
  </cols>
  <sheetData>
    <row r="1" spans="1:11" ht="25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ht="25.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5.5" customHeight="1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5.5" customHeight="1">
      <c r="D4" s="115"/>
      <c r="E4" s="115"/>
      <c r="F4" s="115"/>
      <c r="G4" s="115"/>
      <c r="H4" s="115"/>
      <c r="I4" s="115"/>
      <c r="J4" s="115"/>
      <c r="K4" s="115"/>
    </row>
    <row r="5" spans="1:11" ht="25.5" customHeight="1">
      <c r="A5" s="70"/>
      <c r="B5" s="70"/>
      <c r="C5" s="70"/>
      <c r="D5" s="116"/>
      <c r="E5" s="5"/>
      <c r="F5" s="5" t="s">
        <v>3</v>
      </c>
      <c r="G5" s="5"/>
      <c r="H5" s="117"/>
      <c r="I5" s="5"/>
      <c r="J5" s="5" t="s">
        <v>4</v>
      </c>
      <c r="K5" s="5"/>
    </row>
    <row r="6" spans="1:11" ht="25.5" customHeight="1">
      <c r="A6" s="67"/>
      <c r="B6" s="67"/>
      <c r="C6" s="67"/>
      <c r="D6" s="69" t="s">
        <v>5</v>
      </c>
      <c r="E6" s="118" t="s">
        <v>6</v>
      </c>
      <c r="F6" s="119"/>
      <c r="G6" s="120" t="s">
        <v>7</v>
      </c>
      <c r="H6" s="69"/>
      <c r="I6" s="118" t="str">
        <f>E6</f>
        <v>March 31, 2025</v>
      </c>
      <c r="J6" s="119"/>
      <c r="K6" s="118" t="str">
        <f>G6</f>
        <v>December 31, 2024</v>
      </c>
    </row>
    <row r="7" spans="1:11" ht="25.5" customHeight="1">
      <c r="A7" s="67"/>
      <c r="B7" s="67"/>
      <c r="C7" s="67"/>
      <c r="D7" s="69"/>
      <c r="E7" s="121" t="s">
        <v>8</v>
      </c>
      <c r="F7" s="119"/>
      <c r="G7" s="121" t="s">
        <v>9</v>
      </c>
      <c r="H7" s="69"/>
      <c r="I7" s="121" t="s">
        <v>8</v>
      </c>
      <c r="J7" s="119"/>
      <c r="K7" s="121" t="s">
        <v>9</v>
      </c>
    </row>
    <row r="8" spans="1:11" ht="25.5" customHeight="1">
      <c r="A8" s="67"/>
      <c r="B8" s="67"/>
      <c r="C8" s="67"/>
      <c r="D8" s="69"/>
      <c r="E8" s="121" t="s">
        <v>10</v>
      </c>
      <c r="F8" s="119"/>
      <c r="G8" s="121"/>
      <c r="H8" s="69"/>
      <c r="I8" s="121" t="s">
        <v>10</v>
      </c>
      <c r="J8" s="119"/>
      <c r="K8" s="121"/>
    </row>
    <row r="9" spans="1:11" ht="25.5" customHeight="1">
      <c r="A9" s="147" t="s">
        <v>11</v>
      </c>
      <c r="B9" s="147"/>
      <c r="C9" s="147"/>
      <c r="D9" s="69"/>
      <c r="E9" s="121"/>
      <c r="I9" s="121"/>
      <c r="J9" s="119"/>
      <c r="K9" s="121"/>
    </row>
    <row r="10" spans="1:11" ht="25.5" customHeight="1">
      <c r="A10" s="70" t="s">
        <v>12</v>
      </c>
      <c r="B10" s="67"/>
      <c r="C10" s="67"/>
      <c r="D10" s="67"/>
      <c r="E10" s="39"/>
      <c r="F10" s="122"/>
      <c r="G10" s="39"/>
      <c r="H10" s="36"/>
      <c r="I10" s="39"/>
      <c r="J10" s="39"/>
      <c r="K10" s="39"/>
    </row>
    <row r="11" spans="1:11" ht="25.5" customHeight="1">
      <c r="A11" s="72" t="s">
        <v>13</v>
      </c>
      <c r="B11" s="67"/>
      <c r="C11" s="67"/>
      <c r="D11" s="123"/>
      <c r="E11" s="1">
        <v>455874963.79000002</v>
      </c>
      <c r="F11" s="124"/>
      <c r="G11" s="1">
        <v>438999166.75999999</v>
      </c>
      <c r="H11" s="1"/>
      <c r="I11" s="1">
        <v>159089082.55000001</v>
      </c>
      <c r="J11" s="1"/>
      <c r="K11" s="1">
        <v>162925092.19</v>
      </c>
    </row>
    <row r="12" spans="1:11" ht="25.5" customHeight="1">
      <c r="A12" s="71" t="s">
        <v>14</v>
      </c>
      <c r="B12" s="67"/>
      <c r="C12" s="67"/>
      <c r="D12" s="125" t="s">
        <v>15</v>
      </c>
      <c r="E12" s="1">
        <v>417860770.87</v>
      </c>
      <c r="F12" s="126"/>
      <c r="G12" s="1">
        <v>391669894.38999999</v>
      </c>
      <c r="H12" s="127"/>
      <c r="I12" s="1">
        <v>107790958.48</v>
      </c>
      <c r="J12" s="127"/>
      <c r="K12" s="1">
        <v>62111924.010000005</v>
      </c>
    </row>
    <row r="13" spans="1:11" ht="25.5" customHeight="1">
      <c r="A13" s="71" t="s">
        <v>16</v>
      </c>
      <c r="B13" s="67"/>
      <c r="C13" s="67"/>
      <c r="D13" s="125" t="s">
        <v>17</v>
      </c>
      <c r="E13" s="7">
        <v>86004625</v>
      </c>
      <c r="F13" s="126"/>
      <c r="G13" s="7">
        <v>80004625</v>
      </c>
      <c r="H13" s="127"/>
      <c r="I13" s="1">
        <v>1697554625</v>
      </c>
      <c r="J13" s="127"/>
      <c r="K13" s="1">
        <v>1661554625</v>
      </c>
    </row>
    <row r="14" spans="1:11" ht="25.5" customHeight="1">
      <c r="A14" s="72" t="s">
        <v>18</v>
      </c>
      <c r="B14" s="67"/>
      <c r="C14" s="67"/>
      <c r="D14" s="87"/>
      <c r="E14" s="8"/>
      <c r="F14" s="128"/>
      <c r="G14" s="8"/>
      <c r="H14" s="127"/>
      <c r="I14" s="8"/>
      <c r="J14" s="127"/>
      <c r="K14" s="8"/>
    </row>
    <row r="15" spans="1:11" ht="25.5" customHeight="1">
      <c r="A15" s="71" t="s">
        <v>19</v>
      </c>
      <c r="C15" s="67"/>
      <c r="D15" s="125" t="s">
        <v>20</v>
      </c>
      <c r="E15" s="7">
        <v>9483024972.3600006</v>
      </c>
      <c r="F15" s="129"/>
      <c r="G15" s="7">
        <v>9133419643.3000011</v>
      </c>
      <c r="H15" s="1"/>
      <c r="I15" s="1">
        <v>5707381997.8599997</v>
      </c>
      <c r="J15" s="1"/>
      <c r="K15" s="1">
        <v>5232814013.2299976</v>
      </c>
    </row>
    <row r="16" spans="1:11" ht="25.5" customHeight="1">
      <c r="A16" s="72" t="s">
        <v>21</v>
      </c>
      <c r="B16" s="67"/>
      <c r="C16" s="67"/>
      <c r="D16" s="125" t="s">
        <v>22</v>
      </c>
      <c r="E16" s="7">
        <v>7022392712.0900002</v>
      </c>
      <c r="F16" s="129"/>
      <c r="G16" s="7">
        <v>7358767458.0300007</v>
      </c>
      <c r="H16" s="1"/>
      <c r="I16" s="1">
        <v>6074660580.9300003</v>
      </c>
      <c r="J16" s="1"/>
      <c r="K16" s="1">
        <v>6512851751.0200005</v>
      </c>
    </row>
    <row r="17" spans="1:11" ht="25.5" customHeight="1">
      <c r="A17" s="67"/>
      <c r="B17" s="67"/>
      <c r="C17" s="70" t="s">
        <v>23</v>
      </c>
      <c r="D17" s="87"/>
      <c r="E17" s="130">
        <f>ROUND(SUM(E11:E16),2)</f>
        <v>17465158044.110001</v>
      </c>
      <c r="F17" s="87"/>
      <c r="G17" s="130">
        <f>ROUND(SUM(G11:G16),2)</f>
        <v>17402860787.48</v>
      </c>
      <c r="H17" s="32"/>
      <c r="I17" s="130">
        <f>ROUND(SUM(I11:I16),2)</f>
        <v>13746477244.82</v>
      </c>
      <c r="J17" s="127"/>
      <c r="K17" s="130">
        <f>ROUND(SUM(K11:K16),2)</f>
        <v>13632257405.450001</v>
      </c>
    </row>
    <row r="18" spans="1:11" ht="25.5" customHeight="1">
      <c r="A18" s="70" t="s">
        <v>24</v>
      </c>
      <c r="B18" s="67"/>
      <c r="C18" s="67"/>
      <c r="D18" s="87"/>
      <c r="E18" s="127"/>
      <c r="F18" s="87"/>
      <c r="G18" s="127"/>
      <c r="H18" s="127"/>
      <c r="I18" s="127"/>
      <c r="J18" s="127"/>
      <c r="K18" s="127"/>
    </row>
    <row r="19" spans="1:11" ht="25.5" customHeight="1">
      <c r="A19" s="72" t="s">
        <v>25</v>
      </c>
      <c r="C19" s="67"/>
      <c r="D19" s="131" t="s">
        <v>26</v>
      </c>
      <c r="E19" s="7">
        <v>294436391.92999983</v>
      </c>
      <c r="F19" s="59"/>
      <c r="G19" s="7">
        <v>300318444.16000021</v>
      </c>
      <c r="H19" s="1"/>
      <c r="I19" s="1">
        <v>1663935417.1500001</v>
      </c>
      <c r="J19" s="1"/>
      <c r="K19" s="1">
        <v>1663935417.1500001</v>
      </c>
    </row>
    <row r="20" spans="1:11" ht="25.5" customHeight="1">
      <c r="A20" s="72" t="s">
        <v>27</v>
      </c>
      <c r="B20" s="67"/>
      <c r="C20" s="67"/>
      <c r="D20" s="73"/>
      <c r="E20" s="127"/>
      <c r="F20" s="132"/>
      <c r="G20" s="127"/>
      <c r="H20" s="127"/>
      <c r="I20" s="127"/>
      <c r="J20" s="127"/>
      <c r="K20" s="127"/>
    </row>
    <row r="21" spans="1:11" ht="25.5" customHeight="1">
      <c r="A21" s="67" t="s">
        <v>28</v>
      </c>
      <c r="C21" s="67"/>
      <c r="D21" s="60" t="s">
        <v>29</v>
      </c>
      <c r="E21" s="1">
        <v>3199924144.6100001</v>
      </c>
      <c r="F21" s="60"/>
      <c r="G21" s="1">
        <v>3194457948.3099999</v>
      </c>
      <c r="H21" s="1"/>
      <c r="I21" s="1">
        <v>2700642135.71</v>
      </c>
      <c r="J21" s="1"/>
      <c r="K21" s="1">
        <v>2695641486</v>
      </c>
    </row>
    <row r="22" spans="1:11" ht="25.5" customHeight="1">
      <c r="A22" s="72" t="s">
        <v>30</v>
      </c>
      <c r="B22" s="67"/>
      <c r="C22" s="67"/>
      <c r="D22" s="61" t="s">
        <v>31</v>
      </c>
      <c r="E22" s="1">
        <v>2293312820.407001</v>
      </c>
      <c r="F22" s="61"/>
      <c r="G22" s="1">
        <v>2403560493.75</v>
      </c>
      <c r="H22" s="1"/>
      <c r="I22" s="1">
        <v>2221928763.8500009</v>
      </c>
      <c r="J22" s="1"/>
      <c r="K22" s="1">
        <v>2328039421.8300004</v>
      </c>
    </row>
    <row r="23" spans="1:11" ht="25.5" customHeight="1">
      <c r="A23" s="72" t="s">
        <v>32</v>
      </c>
      <c r="B23" s="67"/>
      <c r="C23" s="67"/>
      <c r="D23" s="61" t="s">
        <v>33</v>
      </c>
      <c r="E23" s="1">
        <v>260574323.72799999</v>
      </c>
      <c r="F23" s="61"/>
      <c r="G23" s="1">
        <v>263954798.94</v>
      </c>
      <c r="H23" s="1"/>
      <c r="I23" s="1">
        <v>140367704.99000001</v>
      </c>
      <c r="J23" s="1"/>
      <c r="K23" s="1">
        <v>141377791.08999997</v>
      </c>
    </row>
    <row r="24" spans="1:11" ht="25.5" customHeight="1">
      <c r="A24" s="72" t="s">
        <v>34</v>
      </c>
      <c r="B24" s="67"/>
      <c r="C24" s="67"/>
      <c r="D24" s="61" t="s">
        <v>35</v>
      </c>
      <c r="E24" s="1">
        <v>162416461.95000002</v>
      </c>
      <c r="F24" s="61"/>
      <c r="G24" s="1">
        <v>164258614.62</v>
      </c>
      <c r="H24" s="1"/>
      <c r="I24" s="1">
        <v>162416461.95000002</v>
      </c>
      <c r="J24" s="1"/>
      <c r="K24" s="1">
        <v>164258614.62</v>
      </c>
    </row>
    <row r="25" spans="1:11" ht="25.5" customHeight="1">
      <c r="A25" s="72" t="s">
        <v>36</v>
      </c>
      <c r="B25" s="67"/>
      <c r="C25" s="67"/>
      <c r="D25" s="61" t="s">
        <v>37</v>
      </c>
      <c r="E25" s="1">
        <v>21781926.990000006</v>
      </c>
      <c r="F25" s="61"/>
      <c r="G25" s="1">
        <v>19028183.949999999</v>
      </c>
      <c r="H25" s="1"/>
      <c r="I25" s="1">
        <v>35579022.439999998</v>
      </c>
      <c r="J25" s="1"/>
      <c r="K25" s="1">
        <v>36477661.589999996</v>
      </c>
    </row>
    <row r="26" spans="1:11" ht="25.5" customHeight="1">
      <c r="A26" s="72" t="s">
        <v>38</v>
      </c>
      <c r="B26" s="67"/>
      <c r="C26" s="67"/>
      <c r="D26" s="61"/>
      <c r="E26" s="2">
        <v>64291580.939999998</v>
      </c>
      <c r="F26" s="62"/>
      <c r="G26" s="2">
        <v>64291580.939999998</v>
      </c>
      <c r="H26" s="2"/>
      <c r="I26" s="8">
        <v>0</v>
      </c>
      <c r="J26" s="1"/>
      <c r="K26" s="8">
        <v>0</v>
      </c>
    </row>
    <row r="27" spans="1:11" ht="25.5" customHeight="1">
      <c r="A27" s="72" t="s">
        <v>39</v>
      </c>
      <c r="B27" s="67"/>
      <c r="C27" s="67"/>
      <c r="D27" s="60" t="s">
        <v>40</v>
      </c>
      <c r="E27" s="1">
        <v>29435857.969999984</v>
      </c>
      <c r="F27" s="61"/>
      <c r="G27" s="1">
        <v>28321697.569999989</v>
      </c>
      <c r="H27" s="1"/>
      <c r="I27" s="1">
        <v>2576323.0599999875</v>
      </c>
      <c r="J27" s="1"/>
      <c r="K27" s="1">
        <v>2419204.79</v>
      </c>
    </row>
    <row r="28" spans="1:11" ht="25.5" customHeight="1">
      <c r="A28" s="72" t="s">
        <v>41</v>
      </c>
      <c r="B28" s="67"/>
      <c r="C28" s="67"/>
      <c r="D28" s="61"/>
      <c r="E28" s="1">
        <v>173716167.03000003</v>
      </c>
      <c r="F28" s="61"/>
      <c r="G28" s="1">
        <v>172521598.31</v>
      </c>
      <c r="H28" s="1"/>
      <c r="I28" s="1">
        <v>118516108.58</v>
      </c>
      <c r="J28" s="1"/>
      <c r="K28" s="1">
        <v>120351859.26000001</v>
      </c>
    </row>
    <row r="29" spans="1:11" ht="25.5" customHeight="1">
      <c r="A29" s="72" t="s">
        <v>42</v>
      </c>
      <c r="B29" s="67"/>
      <c r="C29" s="67"/>
      <c r="D29" s="61"/>
      <c r="E29" s="32"/>
      <c r="F29" s="87"/>
      <c r="G29" s="32"/>
      <c r="H29" s="32"/>
      <c r="I29" s="32"/>
      <c r="J29" s="127"/>
      <c r="K29" s="32"/>
    </row>
    <row r="30" spans="1:11" ht="25.5" customHeight="1">
      <c r="A30" s="72" t="s">
        <v>43</v>
      </c>
      <c r="B30" s="67"/>
      <c r="C30" s="67"/>
      <c r="D30" s="87"/>
      <c r="E30" s="2">
        <v>54708602.890000001</v>
      </c>
      <c r="F30" s="62"/>
      <c r="G30" s="2">
        <v>51160443.200000003</v>
      </c>
      <c r="H30" s="2"/>
      <c r="I30" s="8">
        <v>9693663.2699999996</v>
      </c>
      <c r="J30" s="1"/>
      <c r="K30" s="8">
        <v>0</v>
      </c>
    </row>
    <row r="31" spans="1:11" ht="25.5" customHeight="1">
      <c r="A31" s="72" t="s">
        <v>44</v>
      </c>
      <c r="B31" s="67"/>
      <c r="C31" s="67"/>
      <c r="D31" s="87"/>
      <c r="E31" s="2">
        <v>76161657.560000002</v>
      </c>
      <c r="F31" s="62"/>
      <c r="G31" s="2">
        <v>119093506.05</v>
      </c>
      <c r="H31" s="2"/>
      <c r="I31" s="2">
        <v>68260557.230000004</v>
      </c>
      <c r="J31" s="1"/>
      <c r="K31" s="2">
        <v>91566111.269999996</v>
      </c>
    </row>
    <row r="32" spans="1:11" ht="25.5" customHeight="1">
      <c r="A32" s="67"/>
      <c r="B32" s="67"/>
      <c r="C32" s="70" t="s">
        <v>45</v>
      </c>
      <c r="D32" s="87"/>
      <c r="E32" s="130">
        <f>ROUND(SUM(E19:E31),2)</f>
        <v>6630759936.0100002</v>
      </c>
      <c r="F32" s="87"/>
      <c r="G32" s="130">
        <f>ROUND(SUM(G19:G31),2)</f>
        <v>6780967309.8000002</v>
      </c>
      <c r="H32" s="8"/>
      <c r="I32" s="130">
        <f>ROUND(SUM(I19:I31),2)</f>
        <v>7123916158.2299995</v>
      </c>
      <c r="J32" s="7"/>
      <c r="K32" s="130">
        <f>ROUND(SUM(K19:K31),2)</f>
        <v>7244067567.6000004</v>
      </c>
    </row>
    <row r="33" spans="1:11" ht="25.5" customHeight="1" thickBot="1">
      <c r="A33" s="70" t="s">
        <v>46</v>
      </c>
      <c r="B33" s="67"/>
      <c r="C33" s="67"/>
      <c r="D33" s="87"/>
      <c r="E33" s="133">
        <f>ROUND(SUM(E17,E32),2)</f>
        <v>24095917980.119999</v>
      </c>
      <c r="F33" s="87"/>
      <c r="G33" s="133">
        <f>ROUND(SUM(G17,G32),2)</f>
        <v>24183828097.279999</v>
      </c>
      <c r="H33" s="8"/>
      <c r="I33" s="133">
        <f>ROUND(SUM(I17,I32),2)</f>
        <v>20870393403.049999</v>
      </c>
      <c r="J33" s="8"/>
      <c r="K33" s="133">
        <f>ROUND(SUM(K17,K32),2)</f>
        <v>20876324973.049999</v>
      </c>
    </row>
    <row r="34" spans="1:11" ht="25.5" customHeight="1" thickTop="1">
      <c r="A34" s="70"/>
      <c r="B34" s="67"/>
      <c r="C34" s="67"/>
      <c r="D34" s="87"/>
      <c r="E34" s="8"/>
      <c r="F34" s="8"/>
      <c r="G34" s="8"/>
      <c r="H34" s="8"/>
      <c r="I34" s="8"/>
      <c r="J34" s="8"/>
      <c r="K34" s="8"/>
    </row>
    <row r="35" spans="1:11" ht="25.5" customHeight="1">
      <c r="B35" s="67"/>
      <c r="C35" s="67"/>
      <c r="D35" s="67"/>
      <c r="E35" s="39"/>
      <c r="F35" s="39"/>
      <c r="G35" s="39"/>
      <c r="H35" s="39"/>
      <c r="I35" s="39"/>
      <c r="J35" s="39"/>
      <c r="K35" s="39"/>
    </row>
    <row r="36" spans="1:11" ht="25.5" customHeight="1">
      <c r="A36" s="72" t="s">
        <v>47</v>
      </c>
      <c r="B36" s="67"/>
      <c r="C36" s="67"/>
      <c r="D36" s="67"/>
      <c r="E36" s="39"/>
      <c r="F36" s="67"/>
      <c r="G36" s="39"/>
      <c r="H36" s="39"/>
      <c r="I36" s="39"/>
      <c r="J36" s="39"/>
      <c r="K36" s="39"/>
    </row>
    <row r="37" spans="1:11" ht="28.15" customHeight="1">
      <c r="A37" s="72"/>
      <c r="B37" s="67"/>
      <c r="C37" s="67"/>
      <c r="D37" s="67"/>
      <c r="E37" s="39"/>
      <c r="F37" s="67"/>
      <c r="G37" s="39"/>
      <c r="H37" s="39"/>
      <c r="I37" s="39"/>
      <c r="J37" s="39"/>
      <c r="K37" s="39"/>
    </row>
    <row r="38" spans="1:11" ht="25.5" customHeight="1">
      <c r="A38" s="148" t="s">
        <v>48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</row>
    <row r="39" spans="1:11" ht="25.5" customHeight="1">
      <c r="A39" s="147" t="s">
        <v>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spans="1:11" ht="25.5" customHeight="1">
      <c r="A40" s="147" t="s">
        <v>49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spans="1:11" ht="25.5" customHeight="1">
      <c r="A41" s="147" t="str">
        <f>A3</f>
        <v>AS AT MARCH 31, 2025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</row>
    <row r="42" spans="1:11" ht="25.5" customHeight="1">
      <c r="B42" s="66"/>
      <c r="C42" s="66"/>
      <c r="D42" s="66"/>
      <c r="E42" s="115"/>
      <c r="F42" s="66"/>
      <c r="G42" s="115"/>
      <c r="H42" s="115"/>
      <c r="I42" s="115"/>
      <c r="J42" s="115"/>
      <c r="K42" s="115"/>
    </row>
    <row r="43" spans="1:11" ht="25.5" customHeight="1">
      <c r="A43" s="70"/>
      <c r="B43" s="70"/>
      <c r="C43" s="70"/>
      <c r="D43" s="116"/>
      <c r="E43" s="5"/>
      <c r="F43" s="5" t="s">
        <v>3</v>
      </c>
      <c r="G43" s="5"/>
      <c r="H43" s="117"/>
      <c r="I43" s="5"/>
      <c r="J43" s="5" t="s">
        <v>4</v>
      </c>
      <c r="K43" s="5"/>
    </row>
    <row r="44" spans="1:11" ht="25.5" customHeight="1">
      <c r="A44" s="67"/>
      <c r="B44" s="67"/>
      <c r="C44" s="67"/>
      <c r="D44" s="66" t="s">
        <v>5</v>
      </c>
      <c r="E44" s="118" t="str">
        <f>E6</f>
        <v>March 31, 2025</v>
      </c>
      <c r="F44" s="134"/>
      <c r="G44" s="118" t="str">
        <f>G6</f>
        <v>December 31, 2024</v>
      </c>
      <c r="H44" s="69"/>
      <c r="I44" s="118" t="str">
        <f>I6</f>
        <v>March 31, 2025</v>
      </c>
      <c r="J44" s="66"/>
      <c r="K44" s="118" t="str">
        <f>K6</f>
        <v>December 31, 2024</v>
      </c>
    </row>
    <row r="45" spans="1:11" ht="25.5" customHeight="1">
      <c r="A45" s="67"/>
      <c r="B45" s="67"/>
      <c r="C45" s="67"/>
      <c r="D45" s="69"/>
      <c r="E45" s="121" t="s">
        <v>8</v>
      </c>
      <c r="F45" s="119"/>
      <c r="G45" s="121" t="s">
        <v>9</v>
      </c>
      <c r="H45" s="69"/>
      <c r="I45" s="121" t="s">
        <v>8</v>
      </c>
      <c r="J45" s="119"/>
      <c r="K45" s="121" t="s">
        <v>9</v>
      </c>
    </row>
    <row r="46" spans="1:11" ht="25.5" customHeight="1">
      <c r="A46" s="67"/>
      <c r="B46" s="67"/>
      <c r="C46" s="67"/>
      <c r="D46" s="69"/>
      <c r="E46" s="121" t="s">
        <v>10</v>
      </c>
      <c r="F46" s="119"/>
      <c r="G46" s="121"/>
      <c r="H46" s="69"/>
      <c r="I46" s="121" t="s">
        <v>10</v>
      </c>
      <c r="J46" s="119"/>
      <c r="K46" s="121"/>
    </row>
    <row r="47" spans="1:11" ht="25.5" customHeight="1">
      <c r="A47" s="135" t="s">
        <v>50</v>
      </c>
      <c r="B47" s="67"/>
      <c r="C47" s="67"/>
      <c r="D47" s="66"/>
      <c r="E47" s="121"/>
      <c r="I47" s="121"/>
      <c r="J47" s="119"/>
      <c r="K47" s="121"/>
    </row>
    <row r="48" spans="1:11" ht="25.5" customHeight="1">
      <c r="A48" s="70" t="s">
        <v>51</v>
      </c>
      <c r="B48" s="67"/>
      <c r="C48" s="67"/>
      <c r="D48" s="87"/>
      <c r="E48" s="39"/>
      <c r="F48" s="128"/>
      <c r="G48" s="39"/>
      <c r="H48" s="39"/>
      <c r="I48" s="39"/>
      <c r="J48" s="39"/>
      <c r="K48" s="39"/>
    </row>
    <row r="49" spans="1:11" ht="25.5" customHeight="1">
      <c r="A49" s="72" t="s">
        <v>52</v>
      </c>
      <c r="B49" s="67"/>
      <c r="C49" s="67"/>
      <c r="D49" s="87"/>
      <c r="E49" s="39"/>
      <c r="F49" s="128"/>
      <c r="G49" s="39"/>
      <c r="H49" s="36"/>
      <c r="I49" s="39"/>
      <c r="J49" s="36"/>
      <c r="K49" s="39"/>
    </row>
    <row r="50" spans="1:11" ht="25.5" customHeight="1">
      <c r="A50" s="72" t="s">
        <v>53</v>
      </c>
      <c r="B50" s="67"/>
      <c r="C50" s="67"/>
      <c r="D50" s="63" t="s">
        <v>54</v>
      </c>
      <c r="E50" s="1">
        <v>4275124452.3499999</v>
      </c>
      <c r="F50" s="63"/>
      <c r="G50" s="1">
        <v>4944290392.1599998</v>
      </c>
      <c r="H50" s="2"/>
      <c r="I50" s="1">
        <v>3536934810.3499999</v>
      </c>
      <c r="J50" s="2"/>
      <c r="K50" s="1">
        <v>4174804290.1599998</v>
      </c>
    </row>
    <row r="51" spans="1:11" ht="25.5" customHeight="1">
      <c r="A51" s="71" t="s">
        <v>55</v>
      </c>
      <c r="B51" s="67"/>
      <c r="C51" s="67"/>
      <c r="D51" s="63" t="s">
        <v>56</v>
      </c>
      <c r="E51" s="1">
        <v>1141599941.2225001</v>
      </c>
      <c r="F51" s="63"/>
      <c r="G51" s="1">
        <v>1064471179.12</v>
      </c>
      <c r="H51" s="2"/>
      <c r="I51" s="2">
        <v>777442284.7299999</v>
      </c>
      <c r="J51" s="2"/>
      <c r="K51" s="2">
        <v>690100914.67999995</v>
      </c>
    </row>
    <row r="52" spans="1:11" ht="25.5" customHeight="1">
      <c r="A52" s="72" t="s">
        <v>57</v>
      </c>
      <c r="B52" s="67"/>
      <c r="C52" s="67"/>
      <c r="D52" s="136" t="s">
        <v>17</v>
      </c>
      <c r="E52" s="8">
        <v>0</v>
      </c>
      <c r="F52" s="59"/>
      <c r="G52" s="8">
        <v>0</v>
      </c>
      <c r="H52" s="2"/>
      <c r="I52" s="1">
        <v>24500000</v>
      </c>
      <c r="J52" s="2"/>
      <c r="K52" s="1">
        <v>22000000</v>
      </c>
    </row>
    <row r="53" spans="1:11" ht="25.5" customHeight="1">
      <c r="A53" s="72" t="s">
        <v>58</v>
      </c>
      <c r="B53" s="67"/>
      <c r="C53" s="67"/>
    </row>
    <row r="54" spans="1:11" ht="25.5" customHeight="1">
      <c r="A54" s="72" t="s">
        <v>59</v>
      </c>
      <c r="B54" s="67"/>
      <c r="C54" s="67"/>
      <c r="D54" s="63" t="s">
        <v>60</v>
      </c>
      <c r="E54" s="8">
        <v>555100000</v>
      </c>
      <c r="F54" s="59"/>
      <c r="G54" s="8">
        <v>454600000</v>
      </c>
      <c r="H54" s="2"/>
      <c r="I54" s="1">
        <v>410800000</v>
      </c>
      <c r="J54" s="2"/>
      <c r="K54" s="1">
        <v>310000000</v>
      </c>
    </row>
    <row r="55" spans="1:11" ht="25.5" customHeight="1">
      <c r="A55" s="72" t="s">
        <v>61</v>
      </c>
      <c r="B55" s="67"/>
      <c r="C55" s="67"/>
      <c r="D55" s="63" t="s">
        <v>62</v>
      </c>
      <c r="E55" s="8">
        <v>2179110834.6399999</v>
      </c>
      <c r="F55" s="59"/>
      <c r="G55" s="8">
        <v>1498273344.21</v>
      </c>
      <c r="H55" s="2"/>
      <c r="I55" s="1">
        <v>2179110834.6399999</v>
      </c>
      <c r="J55" s="2"/>
      <c r="K55" s="1">
        <v>1498273344.21</v>
      </c>
    </row>
    <row r="56" spans="1:11" ht="25.5" customHeight="1">
      <c r="A56" s="72" t="s">
        <v>63</v>
      </c>
      <c r="B56" s="67"/>
      <c r="C56" s="67"/>
      <c r="D56" s="137" t="s">
        <v>64</v>
      </c>
      <c r="E56" s="1">
        <v>22052338.240000002</v>
      </c>
      <c r="F56" s="63"/>
      <c r="G56" s="1">
        <v>20288158.09</v>
      </c>
      <c r="H56" s="2"/>
      <c r="I56" s="1">
        <v>4566242.05</v>
      </c>
      <c r="J56" s="2"/>
      <c r="K56" s="1">
        <v>4473295.7699999996</v>
      </c>
    </row>
    <row r="57" spans="1:11" ht="25.5" customHeight="1">
      <c r="A57" s="67" t="s">
        <v>65</v>
      </c>
      <c r="C57" s="67"/>
      <c r="D57" s="87"/>
      <c r="E57" s="1">
        <v>6862551.3399999989</v>
      </c>
      <c r="F57" s="62"/>
      <c r="G57" s="1">
        <v>4665759.88</v>
      </c>
      <c r="H57" s="2"/>
      <c r="I57" s="7">
        <v>1020131.09</v>
      </c>
      <c r="J57" s="2"/>
      <c r="K57" s="7">
        <v>1020131.09</v>
      </c>
    </row>
    <row r="58" spans="1:11" ht="25.5" customHeight="1">
      <c r="A58" s="67"/>
      <c r="B58" s="67"/>
      <c r="C58" s="70" t="s">
        <v>66</v>
      </c>
      <c r="D58" s="87"/>
      <c r="E58" s="130">
        <f>ROUND(SUM(E50:E57),2)</f>
        <v>8179850117.79</v>
      </c>
      <c r="F58" s="128"/>
      <c r="G58" s="130">
        <f>ROUND(SUM(G50:G57),2)</f>
        <v>7986588833.46</v>
      </c>
      <c r="H58" s="32"/>
      <c r="I58" s="130">
        <f>ROUND(SUM(I50:I57),2)</f>
        <v>6934374302.8599997</v>
      </c>
      <c r="J58" s="32"/>
      <c r="K58" s="130">
        <f>ROUND(SUM(K50:K57),2)</f>
        <v>6700671975.9099998</v>
      </c>
    </row>
    <row r="59" spans="1:11" ht="25.5" customHeight="1">
      <c r="A59" s="138" t="s">
        <v>67</v>
      </c>
      <c r="B59" s="67"/>
      <c r="C59" s="67"/>
      <c r="D59" s="87"/>
      <c r="E59" s="32"/>
      <c r="F59" s="128"/>
      <c r="G59" s="32"/>
      <c r="H59" s="32"/>
      <c r="I59" s="32"/>
      <c r="J59" s="32"/>
      <c r="K59" s="32"/>
    </row>
    <row r="60" spans="1:11" ht="25.5" customHeight="1">
      <c r="A60" s="72" t="s">
        <v>68</v>
      </c>
      <c r="B60" s="67"/>
      <c r="C60" s="67"/>
      <c r="D60" s="63" t="s">
        <v>69</v>
      </c>
      <c r="E60" s="2">
        <v>216502294.11000001</v>
      </c>
      <c r="F60" s="2"/>
      <c r="G60" s="2">
        <v>219076297.62</v>
      </c>
      <c r="H60" s="2"/>
      <c r="I60" s="2">
        <v>216502294.11000001</v>
      </c>
      <c r="J60" s="2"/>
      <c r="K60" s="2">
        <v>219076297.62</v>
      </c>
    </row>
    <row r="61" spans="1:11" ht="25.5" customHeight="1">
      <c r="A61" s="72" t="s">
        <v>70</v>
      </c>
      <c r="B61" s="67"/>
      <c r="C61" s="67"/>
      <c r="D61" s="63" t="s">
        <v>60</v>
      </c>
      <c r="E61" s="2">
        <v>2438290401</v>
      </c>
      <c r="F61" s="2"/>
      <c r="G61" s="2">
        <v>1981685877</v>
      </c>
      <c r="H61" s="2"/>
      <c r="I61" s="8">
        <v>1386039811</v>
      </c>
      <c r="J61" s="2"/>
      <c r="K61" s="8">
        <v>898818397</v>
      </c>
    </row>
    <row r="62" spans="1:11" ht="25.5" customHeight="1">
      <c r="A62" s="72" t="s">
        <v>71</v>
      </c>
      <c r="B62" s="67"/>
      <c r="C62" s="67"/>
      <c r="D62" s="63" t="s">
        <v>62</v>
      </c>
      <c r="E62" s="8">
        <v>813872079.74000013</v>
      </c>
      <c r="F62" s="63"/>
      <c r="G62" s="8">
        <v>1492795965.8199999</v>
      </c>
      <c r="H62" s="2"/>
      <c r="I62" s="8">
        <v>813872079.74000013</v>
      </c>
      <c r="J62" s="2"/>
      <c r="K62" s="8">
        <v>1492795965.8199999</v>
      </c>
    </row>
    <row r="63" spans="1:11" ht="25.5" customHeight="1">
      <c r="A63" s="72" t="s">
        <v>72</v>
      </c>
      <c r="B63" s="67"/>
      <c r="C63" s="67"/>
      <c r="D63" s="137" t="s">
        <v>64</v>
      </c>
      <c r="E63" s="8">
        <v>95335303.089999989</v>
      </c>
      <c r="F63" s="63"/>
      <c r="G63" s="8">
        <v>97398397.570000008</v>
      </c>
      <c r="H63" s="2"/>
      <c r="I63" s="8">
        <v>43713732.5</v>
      </c>
      <c r="J63" s="2"/>
      <c r="K63" s="8">
        <v>44841701.719999999</v>
      </c>
    </row>
    <row r="64" spans="1:11" ht="25.5" customHeight="1">
      <c r="A64" s="72" t="s">
        <v>73</v>
      </c>
      <c r="B64" s="67"/>
      <c r="C64" s="67"/>
      <c r="D64" s="63"/>
      <c r="E64" s="8"/>
      <c r="F64" s="63"/>
      <c r="G64" s="8"/>
      <c r="H64" s="2"/>
      <c r="I64" s="8"/>
      <c r="J64" s="2"/>
      <c r="K64" s="8"/>
    </row>
    <row r="65" spans="1:11" ht="25.5" customHeight="1">
      <c r="A65" s="72" t="s">
        <v>74</v>
      </c>
      <c r="B65" s="67"/>
      <c r="C65" s="67"/>
      <c r="D65" s="60">
        <v>20</v>
      </c>
      <c r="E65" s="2">
        <v>383445525.03000003</v>
      </c>
      <c r="F65" s="59"/>
      <c r="G65" s="2">
        <v>384584152.36000001</v>
      </c>
      <c r="H65" s="2"/>
      <c r="I65" s="1">
        <v>126424124.39</v>
      </c>
      <c r="J65" s="2"/>
      <c r="K65" s="1">
        <v>128504413.51000001</v>
      </c>
    </row>
    <row r="66" spans="1:11" ht="25.5" customHeight="1">
      <c r="A66" s="72" t="s">
        <v>75</v>
      </c>
      <c r="B66" s="67"/>
      <c r="C66" s="67"/>
      <c r="D66" s="87"/>
      <c r="E66" s="1"/>
      <c r="F66" s="128"/>
      <c r="G66" s="1"/>
      <c r="H66" s="2"/>
      <c r="I66" s="1"/>
      <c r="J66" s="2"/>
      <c r="K66" s="1"/>
    </row>
    <row r="67" spans="1:11" ht="25.5" customHeight="1">
      <c r="A67" s="72" t="s">
        <v>76</v>
      </c>
      <c r="B67" s="67"/>
      <c r="C67" s="67"/>
      <c r="D67" s="87"/>
      <c r="E67" s="2">
        <v>49718984.600000001</v>
      </c>
      <c r="F67" s="87"/>
      <c r="G67" s="2">
        <v>52951483.20000001</v>
      </c>
      <c r="H67" s="2"/>
      <c r="I67" s="7">
        <v>45005025.859999999</v>
      </c>
      <c r="J67" s="2"/>
      <c r="K67" s="1">
        <v>48200762.24000001</v>
      </c>
    </row>
    <row r="68" spans="1:11" ht="25.5" customHeight="1">
      <c r="A68" s="72" t="s">
        <v>44</v>
      </c>
      <c r="B68" s="67"/>
      <c r="C68" s="67"/>
      <c r="D68" s="87"/>
      <c r="E68" s="64">
        <v>42228486.540000014</v>
      </c>
      <c r="F68" s="87"/>
      <c r="G68" s="64">
        <v>42708532.490000002</v>
      </c>
      <c r="H68" s="2"/>
      <c r="I68" s="34">
        <v>28563302.110000014</v>
      </c>
      <c r="J68" s="2"/>
      <c r="K68" s="64">
        <v>28923499.310000002</v>
      </c>
    </row>
    <row r="69" spans="1:11" ht="25.5" customHeight="1">
      <c r="A69" s="70"/>
      <c r="B69" s="70"/>
      <c r="C69" s="70" t="s">
        <v>77</v>
      </c>
      <c r="D69" s="87"/>
      <c r="E69" s="130">
        <f>ROUND(SUM(E60:E68),2)</f>
        <v>4039393074.1100001</v>
      </c>
      <c r="F69" s="87"/>
      <c r="G69" s="130">
        <f>ROUND(SUM(G60:G68),2)</f>
        <v>4271200706.0599999</v>
      </c>
      <c r="H69" s="8"/>
      <c r="I69" s="130">
        <f>ROUND(SUM(I60:I68),2)</f>
        <v>2660120369.71</v>
      </c>
      <c r="J69" s="8"/>
      <c r="K69" s="130">
        <f>ROUND(SUM(K60:K68),2)</f>
        <v>2861161037.2199998</v>
      </c>
    </row>
    <row r="70" spans="1:11" ht="25.5" customHeight="1">
      <c r="A70" s="70" t="s">
        <v>78</v>
      </c>
      <c r="B70" s="70"/>
      <c r="C70" s="139"/>
      <c r="D70" s="87"/>
      <c r="E70" s="130">
        <f>ROUND(SUM(E58:E68),2)</f>
        <v>12219243191.9</v>
      </c>
      <c r="F70" s="87"/>
      <c r="G70" s="130">
        <f>ROUND(SUM(G58:G68),2)</f>
        <v>12257789539.52</v>
      </c>
      <c r="H70" s="8"/>
      <c r="I70" s="130">
        <f>ROUND(SUM(I58:I68),2)</f>
        <v>9594494672.5699997</v>
      </c>
      <c r="J70" s="8"/>
      <c r="K70" s="130">
        <f>ROUND(SUM(K58:K68),2)</f>
        <v>9561833013.1299992</v>
      </c>
    </row>
    <row r="71" spans="1:11" ht="25.5" customHeight="1">
      <c r="A71" s="67"/>
      <c r="B71" s="67"/>
      <c r="C71" s="67"/>
      <c r="D71" s="87"/>
      <c r="E71" s="32"/>
      <c r="F71" s="87"/>
      <c r="G71" s="32"/>
      <c r="H71" s="32"/>
      <c r="I71" s="32"/>
      <c r="J71" s="32"/>
      <c r="K71" s="32"/>
    </row>
    <row r="72" spans="1:11" ht="25.5" customHeight="1">
      <c r="B72" s="67"/>
      <c r="C72" s="67"/>
      <c r="D72" s="67"/>
      <c r="E72" s="140"/>
      <c r="F72" s="140"/>
      <c r="G72" s="140"/>
      <c r="H72" s="140"/>
      <c r="I72" s="140"/>
      <c r="J72" s="140"/>
      <c r="K72" s="140"/>
    </row>
    <row r="73" spans="1:11" ht="25.5" customHeight="1">
      <c r="B73" s="67"/>
      <c r="C73" s="67"/>
      <c r="D73" s="67"/>
      <c r="E73" s="140"/>
      <c r="F73" s="67"/>
      <c r="G73" s="140"/>
      <c r="H73" s="140"/>
      <c r="I73" s="36"/>
      <c r="J73" s="36"/>
      <c r="K73" s="36"/>
    </row>
    <row r="74" spans="1:11" ht="25.5" customHeight="1">
      <c r="A74" s="72" t="s">
        <v>47</v>
      </c>
      <c r="B74" s="67"/>
      <c r="C74" s="67"/>
      <c r="D74" s="67"/>
      <c r="E74" s="39"/>
      <c r="F74" s="67"/>
      <c r="G74" s="39"/>
      <c r="H74" s="39"/>
      <c r="I74" s="39"/>
      <c r="J74" s="39"/>
      <c r="K74" s="39"/>
    </row>
    <row r="75" spans="1:11" ht="25.5" customHeight="1">
      <c r="A75" s="148" t="s">
        <v>79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</row>
    <row r="76" spans="1:11" ht="25.5" customHeight="1">
      <c r="A76" s="147" t="s">
        <v>0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</row>
    <row r="77" spans="1:11" ht="25.5" customHeight="1">
      <c r="A77" s="147" t="s">
        <v>49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</row>
    <row r="78" spans="1:11" ht="25.5" customHeight="1">
      <c r="A78" s="147" t="str">
        <f>A3</f>
        <v>AS AT MARCH 31, 2025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</row>
    <row r="79" spans="1:11" ht="25.5" customHeight="1">
      <c r="B79" s="115"/>
      <c r="C79" s="115"/>
      <c r="D79" s="115"/>
      <c r="E79" s="115"/>
      <c r="F79" s="115"/>
      <c r="G79" s="115"/>
      <c r="H79" s="115"/>
      <c r="I79" s="115"/>
      <c r="J79" s="115"/>
      <c r="K79" s="115"/>
    </row>
    <row r="80" spans="1:11" ht="25.5" customHeight="1">
      <c r="A80" s="70"/>
      <c r="B80" s="70"/>
      <c r="C80" s="70"/>
      <c r="D80" s="116"/>
      <c r="E80" s="5"/>
      <c r="F80" s="5" t="s">
        <v>3</v>
      </c>
      <c r="G80" s="5"/>
      <c r="H80" s="117"/>
      <c r="I80" s="5"/>
      <c r="J80" s="5" t="s">
        <v>4</v>
      </c>
      <c r="K80" s="5"/>
    </row>
    <row r="81" spans="1:11" ht="25.5" customHeight="1">
      <c r="A81" s="67"/>
      <c r="B81" s="67"/>
      <c r="C81" s="67"/>
      <c r="D81" s="66" t="s">
        <v>5</v>
      </c>
      <c r="E81" s="118" t="str">
        <f>E6</f>
        <v>March 31, 2025</v>
      </c>
      <c r="F81" s="134"/>
      <c r="G81" s="118" t="str">
        <f>G6</f>
        <v>December 31, 2024</v>
      </c>
      <c r="H81" s="69"/>
      <c r="I81" s="118" t="str">
        <f>I6</f>
        <v>March 31, 2025</v>
      </c>
      <c r="J81" s="66"/>
      <c r="K81" s="118" t="str">
        <f>K6</f>
        <v>December 31, 2024</v>
      </c>
    </row>
    <row r="82" spans="1:11" ht="25.5" customHeight="1">
      <c r="A82" s="67"/>
      <c r="B82" s="67"/>
      <c r="C82" s="67"/>
      <c r="D82" s="69"/>
      <c r="E82" s="121" t="s">
        <v>8</v>
      </c>
      <c r="F82" s="119"/>
      <c r="G82" s="121" t="s">
        <v>9</v>
      </c>
      <c r="H82" s="69"/>
      <c r="I82" s="121" t="s">
        <v>8</v>
      </c>
      <c r="J82" s="119"/>
      <c r="K82" s="121" t="s">
        <v>9</v>
      </c>
    </row>
    <row r="83" spans="1:11" ht="25.5" customHeight="1">
      <c r="A83" s="67"/>
      <c r="B83" s="67"/>
      <c r="C83" s="67"/>
      <c r="D83" s="69"/>
      <c r="E83" s="121" t="s">
        <v>10</v>
      </c>
      <c r="F83" s="119"/>
      <c r="G83" s="121"/>
      <c r="H83" s="69"/>
      <c r="I83" s="121" t="s">
        <v>10</v>
      </c>
      <c r="J83" s="119"/>
      <c r="K83" s="121"/>
    </row>
    <row r="84" spans="1:11" ht="25.5" customHeight="1">
      <c r="A84" s="135" t="s">
        <v>80</v>
      </c>
      <c r="B84" s="67"/>
      <c r="C84" s="67"/>
      <c r="D84" s="66"/>
      <c r="E84" s="121"/>
      <c r="I84" s="121"/>
      <c r="J84" s="119"/>
      <c r="K84" s="121"/>
    </row>
    <row r="85" spans="1:11" ht="25.5" customHeight="1">
      <c r="A85" s="67" t="s">
        <v>81</v>
      </c>
      <c r="B85" s="67"/>
      <c r="C85" s="67"/>
      <c r="D85" s="87"/>
      <c r="E85" s="39"/>
      <c r="F85" s="128"/>
      <c r="G85" s="39"/>
      <c r="H85" s="39"/>
      <c r="I85" s="39"/>
      <c r="J85" s="39"/>
      <c r="K85" s="39"/>
    </row>
    <row r="86" spans="1:11" ht="25.5" customHeight="1">
      <c r="A86" s="72" t="s">
        <v>82</v>
      </c>
      <c r="B86" s="67"/>
      <c r="C86" s="67"/>
      <c r="D86" s="60"/>
      <c r="E86" s="36"/>
      <c r="F86" s="129"/>
      <c r="G86" s="36"/>
      <c r="H86" s="36"/>
      <c r="I86" s="39"/>
      <c r="J86" s="39"/>
      <c r="K86" s="39"/>
    </row>
    <row r="87" spans="1:11" ht="25.5" customHeight="1">
      <c r="A87" s="72" t="s">
        <v>83</v>
      </c>
      <c r="B87" s="67"/>
      <c r="C87" s="67"/>
      <c r="D87" s="87"/>
      <c r="E87" s="39"/>
      <c r="F87" s="128"/>
      <c r="G87" s="39"/>
      <c r="H87" s="39"/>
      <c r="I87" s="39"/>
      <c r="J87" s="39"/>
      <c r="K87" s="39"/>
    </row>
    <row r="88" spans="1:11" ht="25.5" customHeight="1">
      <c r="A88" s="72"/>
      <c r="B88" s="72" t="s">
        <v>84</v>
      </c>
      <c r="C88" s="67"/>
      <c r="D88" s="87"/>
      <c r="F88" s="128"/>
    </row>
    <row r="89" spans="1:11" ht="25.5" customHeight="1" thickBot="1">
      <c r="A89" s="72"/>
      <c r="B89" s="67" t="s">
        <v>85</v>
      </c>
      <c r="C89" s="67" t="s">
        <v>86</v>
      </c>
      <c r="D89" s="87"/>
      <c r="E89" s="141">
        <v>1454198768</v>
      </c>
      <c r="F89" s="128"/>
      <c r="G89" s="141">
        <v>1454198768</v>
      </c>
      <c r="H89" s="43"/>
      <c r="I89" s="141">
        <v>1454198768</v>
      </c>
      <c r="J89" s="43"/>
      <c r="K89" s="141">
        <v>1454198768</v>
      </c>
    </row>
    <row r="90" spans="1:11" ht="25.5" customHeight="1" thickTop="1">
      <c r="A90" s="72" t="s">
        <v>87</v>
      </c>
      <c r="B90" s="67"/>
      <c r="C90" s="67"/>
      <c r="D90" s="87"/>
      <c r="E90" s="36"/>
      <c r="F90" s="128"/>
      <c r="G90" s="36"/>
      <c r="H90" s="36"/>
      <c r="I90" s="36"/>
      <c r="J90" s="36"/>
      <c r="K90" s="36"/>
    </row>
    <row r="91" spans="1:11" ht="25.5" customHeight="1">
      <c r="A91" s="72"/>
      <c r="B91" s="72" t="s">
        <v>84</v>
      </c>
      <c r="C91" s="67"/>
      <c r="D91" s="87"/>
      <c r="E91" s="36"/>
      <c r="F91" s="128"/>
      <c r="G91" s="36"/>
      <c r="H91" s="36"/>
      <c r="I91" s="36"/>
      <c r="J91" s="36"/>
      <c r="K91" s="36"/>
    </row>
    <row r="92" spans="1:11" ht="25.5" customHeight="1">
      <c r="A92" s="67"/>
      <c r="B92" s="67" t="s">
        <v>85</v>
      </c>
      <c r="C92" s="67" t="s">
        <v>86</v>
      </c>
      <c r="D92" s="87"/>
      <c r="E92" s="2">
        <v>1454198768</v>
      </c>
      <c r="F92" s="128"/>
      <c r="G92" s="2">
        <v>1454198768</v>
      </c>
      <c r="H92" s="2"/>
      <c r="I92" s="2">
        <v>1454198768</v>
      </c>
      <c r="J92" s="2"/>
      <c r="K92" s="2">
        <v>1454198768</v>
      </c>
    </row>
    <row r="93" spans="1:11" ht="25.5" customHeight="1">
      <c r="A93" s="142" t="s">
        <v>88</v>
      </c>
      <c r="B93" s="67"/>
      <c r="C93" s="67"/>
      <c r="D93" s="73" t="s">
        <v>89</v>
      </c>
      <c r="E93" s="2">
        <v>-67267292.290000007</v>
      </c>
      <c r="F93" s="128"/>
      <c r="G93" s="8">
        <v>0</v>
      </c>
      <c r="H93" s="2"/>
      <c r="I93" s="2">
        <v>-67267292.290000007</v>
      </c>
      <c r="J93" s="2"/>
      <c r="K93" s="8">
        <v>0</v>
      </c>
    </row>
    <row r="94" spans="1:11" ht="25.5" customHeight="1">
      <c r="A94" s="72" t="s">
        <v>90</v>
      </c>
      <c r="B94" s="67"/>
      <c r="C94" s="67"/>
      <c r="D94" s="87"/>
      <c r="E94" s="77">
        <v>441807166</v>
      </c>
      <c r="F94" s="128"/>
      <c r="G94" s="77">
        <v>441807166</v>
      </c>
      <c r="H94" s="77"/>
      <c r="I94" s="77">
        <v>441807166</v>
      </c>
      <c r="J94" s="77"/>
      <c r="K94" s="77">
        <v>441807166</v>
      </c>
    </row>
    <row r="95" spans="1:11" ht="25.5" customHeight="1">
      <c r="A95" s="72" t="s">
        <v>91</v>
      </c>
      <c r="B95" s="67"/>
      <c r="C95" s="67"/>
      <c r="D95" s="87"/>
      <c r="E95" s="77"/>
      <c r="F95" s="128"/>
      <c r="G95" s="77"/>
      <c r="H95" s="77"/>
      <c r="I95" s="77"/>
      <c r="J95" s="77"/>
      <c r="K95" s="77"/>
    </row>
    <row r="96" spans="1:11" ht="25.5" customHeight="1">
      <c r="A96" s="72" t="s">
        <v>92</v>
      </c>
      <c r="C96" s="67"/>
      <c r="D96" s="143"/>
      <c r="E96" s="8">
        <v>-1052991.2399999993</v>
      </c>
      <c r="F96" s="62"/>
      <c r="G96" s="8">
        <v>-1052991.2399999993</v>
      </c>
      <c r="H96" s="8"/>
      <c r="I96" s="8">
        <v>0</v>
      </c>
      <c r="J96" s="8"/>
      <c r="K96" s="8">
        <v>0</v>
      </c>
    </row>
    <row r="97" spans="1:11" ht="25.5" customHeight="1">
      <c r="A97" s="72" t="s">
        <v>93</v>
      </c>
      <c r="B97" s="67"/>
      <c r="C97" s="67"/>
      <c r="D97" s="87"/>
      <c r="E97" s="32"/>
      <c r="F97" s="128"/>
      <c r="G97" s="32"/>
      <c r="H97" s="32"/>
      <c r="I97" s="32"/>
      <c r="J97" s="32"/>
      <c r="K97" s="32"/>
    </row>
    <row r="98" spans="1:11" ht="25.5" customHeight="1">
      <c r="A98" s="72" t="s">
        <v>94</v>
      </c>
      <c r="B98" s="67"/>
      <c r="C98" s="67"/>
      <c r="D98" s="87"/>
      <c r="E98" s="32"/>
      <c r="F98" s="128"/>
      <c r="G98" s="32"/>
      <c r="H98" s="32"/>
      <c r="I98" s="32"/>
      <c r="J98" s="32"/>
      <c r="K98" s="32"/>
    </row>
    <row r="99" spans="1:11" ht="25.5" customHeight="1">
      <c r="A99" s="72" t="s">
        <v>95</v>
      </c>
      <c r="B99" s="67"/>
      <c r="C99" s="67"/>
      <c r="D99" s="143"/>
      <c r="E99" s="1">
        <v>148000000</v>
      </c>
      <c r="F99" s="65"/>
      <c r="G99" s="1">
        <v>148000000</v>
      </c>
      <c r="H99" s="1"/>
      <c r="I99" s="1">
        <v>148000000</v>
      </c>
      <c r="J99" s="1"/>
      <c r="K99" s="1">
        <v>148000000</v>
      </c>
    </row>
    <row r="100" spans="1:11" ht="25.5" customHeight="1">
      <c r="A100" s="142" t="s">
        <v>96</v>
      </c>
      <c r="B100" s="142"/>
      <c r="C100" s="142"/>
      <c r="D100" s="143" t="s">
        <v>97</v>
      </c>
      <c r="E100" s="1">
        <v>67267292.290000007</v>
      </c>
      <c r="F100" s="65"/>
      <c r="G100" s="7">
        <v>0</v>
      </c>
      <c r="H100" s="1"/>
      <c r="I100" s="1">
        <v>67267292.290000007</v>
      </c>
      <c r="J100" s="1"/>
      <c r="K100" s="7">
        <v>0</v>
      </c>
    </row>
    <row r="101" spans="1:11" ht="25.5" customHeight="1">
      <c r="A101" s="72" t="s">
        <v>98</v>
      </c>
      <c r="B101" s="67"/>
      <c r="C101" s="67"/>
      <c r="D101" s="87"/>
      <c r="E101" s="64">
        <f>+'CE-CONSO'!S26</f>
        <v>9817837741.2999992</v>
      </c>
      <c r="F101" s="62"/>
      <c r="G101" s="64">
        <v>9864686704.9300003</v>
      </c>
      <c r="H101" s="2"/>
      <c r="I101" s="64">
        <f>+'CE-SEPARATED'!Q23</f>
        <v>9231892796.4799995</v>
      </c>
      <c r="J101" s="2"/>
      <c r="K101" s="64">
        <v>9270486025.9200001</v>
      </c>
    </row>
    <row r="102" spans="1:11" ht="25.5" customHeight="1">
      <c r="A102" s="70" t="s">
        <v>99</v>
      </c>
      <c r="D102" s="87"/>
      <c r="E102" s="8">
        <f>ROUND(SUM(E91:E101),2)</f>
        <v>11860790684.059999</v>
      </c>
      <c r="F102" s="128"/>
      <c r="G102" s="8">
        <f>ROUND(SUM(G91:G101),2)</f>
        <v>11907639647.690001</v>
      </c>
      <c r="H102" s="8"/>
      <c r="I102" s="8">
        <f>ROUND(SUM(I91:I101),2)</f>
        <v>11275898730.48</v>
      </c>
      <c r="J102" s="8"/>
      <c r="K102" s="8">
        <f>ROUND(SUM(K91:K101),2)</f>
        <v>11314491959.92</v>
      </c>
    </row>
    <row r="103" spans="1:11" ht="25.5" customHeight="1">
      <c r="A103" s="72" t="s">
        <v>100</v>
      </c>
      <c r="B103" s="67"/>
      <c r="C103" s="67"/>
      <c r="D103" s="87"/>
      <c r="E103" s="64">
        <f>+'CE-CONSO'!W26</f>
        <v>15884104.16</v>
      </c>
      <c r="F103" s="87"/>
      <c r="G103" s="64">
        <v>18398910.07</v>
      </c>
      <c r="H103" s="2"/>
      <c r="I103" s="34">
        <v>0</v>
      </c>
      <c r="J103" s="8"/>
      <c r="K103" s="34">
        <v>0</v>
      </c>
    </row>
    <row r="104" spans="1:11" ht="25.5" customHeight="1">
      <c r="A104" s="67"/>
      <c r="B104" s="67"/>
      <c r="C104" s="70" t="s">
        <v>101</v>
      </c>
      <c r="D104" s="87"/>
      <c r="E104" s="34">
        <f>ROUND(SUM(E102:E103),2)</f>
        <v>11876674788.219999</v>
      </c>
      <c r="F104" s="87"/>
      <c r="G104" s="34">
        <f>ROUND(SUM(G102:G103),2)</f>
        <v>11926038557.76</v>
      </c>
      <c r="H104" s="32"/>
      <c r="I104" s="34">
        <f>ROUND(SUM(I102:I103),2)</f>
        <v>11275898730.48</v>
      </c>
      <c r="J104" s="32"/>
      <c r="K104" s="34">
        <f>ROUND(SUM(K102:K103),2)</f>
        <v>11314491959.92</v>
      </c>
    </row>
    <row r="105" spans="1:11" ht="25.5" customHeight="1" thickBot="1">
      <c r="A105" s="70" t="s">
        <v>102</v>
      </c>
      <c r="B105" s="67"/>
      <c r="C105" s="67"/>
      <c r="D105" s="87"/>
      <c r="E105" s="133">
        <f>ROUND(SUM(E70,E104),2)</f>
        <v>24095917980.119999</v>
      </c>
      <c r="F105" s="87"/>
      <c r="G105" s="133">
        <f>ROUND(SUM(G70,G104),2)</f>
        <v>24183828097.279999</v>
      </c>
      <c r="H105" s="32"/>
      <c r="I105" s="133">
        <f>ROUND(SUM(I70,I104),2)</f>
        <v>20870393403.049999</v>
      </c>
      <c r="J105" s="32"/>
      <c r="K105" s="133">
        <f>ROUND(SUM(K70,K104),2)</f>
        <v>20876324973.049999</v>
      </c>
    </row>
    <row r="106" spans="1:11" ht="25.5" customHeight="1" thickTop="1">
      <c r="A106" s="70"/>
      <c r="B106" s="67"/>
      <c r="C106" s="67"/>
      <c r="D106" s="87"/>
      <c r="E106" s="8"/>
      <c r="F106" s="8"/>
      <c r="G106" s="8"/>
      <c r="H106" s="8"/>
      <c r="I106" s="8"/>
      <c r="J106" s="8"/>
      <c r="K106" s="8"/>
    </row>
    <row r="107" spans="1:11" ht="25.5" customHeight="1">
      <c r="A107" s="70"/>
      <c r="B107" s="67"/>
      <c r="C107" s="67"/>
      <c r="D107" s="87"/>
      <c r="E107" s="8"/>
      <c r="F107" s="87"/>
      <c r="G107" s="8"/>
      <c r="H107" s="32"/>
      <c r="I107" s="8"/>
      <c r="J107" s="32"/>
      <c r="K107" s="8"/>
    </row>
    <row r="108" spans="1:11" ht="25.5" customHeight="1">
      <c r="B108" s="67"/>
      <c r="C108" s="67"/>
      <c r="D108" s="87"/>
      <c r="E108" s="144"/>
      <c r="F108" s="144"/>
      <c r="G108" s="144"/>
      <c r="H108" s="144"/>
      <c r="I108" s="144"/>
      <c r="J108" s="144"/>
      <c r="K108" s="144"/>
    </row>
    <row r="109" spans="1:11" ht="25.15" customHeight="1">
      <c r="E109" s="145"/>
      <c r="F109" s="145"/>
      <c r="G109" s="145"/>
      <c r="H109" s="145"/>
      <c r="I109" s="145"/>
      <c r="J109" s="145"/>
      <c r="K109" s="145"/>
    </row>
    <row r="110" spans="1:11" ht="25.5" customHeight="1">
      <c r="A110" s="72" t="s">
        <v>47</v>
      </c>
      <c r="B110" s="67"/>
      <c r="C110" s="67"/>
      <c r="D110" s="67"/>
      <c r="E110" s="39"/>
      <c r="F110" s="67"/>
      <c r="G110" s="39"/>
      <c r="H110" s="39"/>
      <c r="I110" s="39"/>
      <c r="J110" s="39"/>
      <c r="K110" s="39"/>
    </row>
    <row r="111" spans="1:11" ht="25.5" customHeight="1"/>
  </sheetData>
  <mergeCells count="12">
    <mergeCell ref="A78:K78"/>
    <mergeCell ref="A75:K75"/>
    <mergeCell ref="A76:K76"/>
    <mergeCell ref="A77:K77"/>
    <mergeCell ref="A1:K1"/>
    <mergeCell ref="A2:K2"/>
    <mergeCell ref="A3:K3"/>
    <mergeCell ref="A41:K41"/>
    <mergeCell ref="A40:K40"/>
    <mergeCell ref="A9:C9"/>
    <mergeCell ref="A38:K38"/>
    <mergeCell ref="A39:K39"/>
  </mergeCells>
  <phoneticPr fontId="5" type="noConversion"/>
  <pageMargins left="0.59055118110236227" right="0.23622047244094491" top="0.59055118110236227" bottom="0.39370078740157483" header="0.37" footer="0.19685039370078741"/>
  <pageSetup paperSize="9" scale="80" fitToHeight="4" orientation="portrait" r:id="rId1"/>
  <headerFooter scaleWithDoc="0"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tabSelected="1" topLeftCell="A27" zoomScale="90" zoomScaleNormal="90" zoomScaleSheetLayoutView="90" workbookViewId="0">
      <selection activeCell="H38" sqref="H38"/>
    </sheetView>
  </sheetViews>
  <sheetFormatPr defaultColWidth="9.33203125" defaultRowHeight="21.75" customHeight="1"/>
  <cols>
    <col min="1" max="1" width="6.6640625" style="95" customWidth="1"/>
    <col min="2" max="2" width="5.5" style="95" customWidth="1"/>
    <col min="3" max="6" width="9.33203125" style="95" customWidth="1"/>
    <col min="7" max="7" width="5.83203125" style="95" customWidth="1"/>
    <col min="8" max="8" width="9.6640625" style="95" customWidth="1"/>
    <col min="9" max="9" width="18.83203125" style="95" customWidth="1"/>
    <col min="10" max="10" width="1.83203125" style="95" customWidth="1"/>
    <col min="11" max="11" width="18.83203125" style="95" customWidth="1"/>
    <col min="12" max="12" width="1.83203125" style="95" customWidth="1"/>
    <col min="13" max="13" width="18.83203125" style="95" customWidth="1"/>
    <col min="14" max="14" width="1.83203125" style="95" customWidth="1"/>
    <col min="15" max="15" width="18.83203125" style="95" customWidth="1"/>
    <col min="16" max="16" width="1" style="95" customWidth="1"/>
    <col min="17" max="16384" width="9.33203125" style="95"/>
  </cols>
  <sheetData>
    <row r="1" spans="1:15" ht="23.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ht="23.1" customHeight="1">
      <c r="A2" s="149" t="s">
        <v>103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ht="23.1" customHeight="1">
      <c r="A3" s="149" t="s">
        <v>104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ht="23.1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23.1" customHeight="1">
      <c r="A5" s="97"/>
      <c r="B5" s="97"/>
      <c r="C5" s="97"/>
      <c r="D5" s="97"/>
      <c r="E5" s="97"/>
      <c r="F5" s="97"/>
      <c r="G5" s="97"/>
      <c r="H5" s="97"/>
      <c r="I5" s="9"/>
      <c r="J5" s="9" t="s">
        <v>3</v>
      </c>
      <c r="K5" s="9"/>
      <c r="L5" s="10"/>
      <c r="M5" s="9"/>
      <c r="N5" s="9" t="s">
        <v>4</v>
      </c>
      <c r="O5" s="9"/>
    </row>
    <row r="6" spans="1:15" ht="23.1" customHeight="1">
      <c r="A6" s="97"/>
      <c r="B6" s="97"/>
      <c r="C6" s="97"/>
      <c r="D6" s="97"/>
      <c r="E6" s="97"/>
      <c r="F6" s="97"/>
      <c r="G6" s="97"/>
      <c r="H6" s="98" t="s">
        <v>5</v>
      </c>
      <c r="I6" s="99">
        <v>2025</v>
      </c>
      <c r="J6" s="100"/>
      <c r="K6" s="99">
        <v>2024</v>
      </c>
      <c r="L6" s="101"/>
      <c r="M6" s="99">
        <f>I6</f>
        <v>2025</v>
      </c>
      <c r="N6" s="100"/>
      <c r="O6" s="99">
        <f>K6</f>
        <v>2024</v>
      </c>
    </row>
    <row r="7" spans="1:15" ht="23.1" customHeight="1">
      <c r="A7" s="102" t="s">
        <v>105</v>
      </c>
      <c r="B7" s="97"/>
      <c r="C7" s="97"/>
      <c r="D7" s="97"/>
      <c r="E7" s="97"/>
      <c r="F7" s="97"/>
      <c r="G7" s="97"/>
      <c r="H7" s="103"/>
      <c r="I7" s="97"/>
      <c r="J7" s="97"/>
      <c r="K7" s="97"/>
      <c r="L7" s="97"/>
      <c r="M7" s="97"/>
      <c r="N7" s="97"/>
      <c r="O7" s="97"/>
    </row>
    <row r="8" spans="1:15" ht="23.1" customHeight="1">
      <c r="A8" s="97"/>
      <c r="B8" s="97" t="s">
        <v>106</v>
      </c>
      <c r="C8" s="97"/>
      <c r="D8" s="97"/>
      <c r="E8" s="97"/>
      <c r="F8" s="97"/>
      <c r="G8" s="97"/>
      <c r="H8" s="103"/>
      <c r="I8" s="13">
        <v>895495162.54999995</v>
      </c>
      <c r="J8" s="14"/>
      <c r="K8" s="13">
        <v>792734522.21000004</v>
      </c>
      <c r="L8" s="13"/>
      <c r="M8" s="13">
        <v>719440697.85000002</v>
      </c>
      <c r="N8" s="14"/>
      <c r="O8" s="13">
        <v>643823679.13</v>
      </c>
    </row>
    <row r="9" spans="1:15" ht="23.1" customHeight="1">
      <c r="A9" s="97"/>
      <c r="B9" s="97" t="s">
        <v>107</v>
      </c>
      <c r="C9" s="97"/>
      <c r="D9" s="97"/>
      <c r="E9" s="97"/>
      <c r="F9" s="97"/>
      <c r="G9" s="97"/>
      <c r="H9" s="103"/>
      <c r="I9" s="13">
        <v>88336948.059999987</v>
      </c>
      <c r="J9" s="14"/>
      <c r="K9" s="13">
        <v>96179348.650000021</v>
      </c>
      <c r="L9" s="13"/>
      <c r="M9" s="13">
        <v>71563721.229999989</v>
      </c>
      <c r="N9" s="14"/>
      <c r="O9" s="13">
        <v>82031564.510000005</v>
      </c>
    </row>
    <row r="10" spans="1:15" ht="23.1" customHeight="1">
      <c r="A10" s="97"/>
      <c r="B10" s="97" t="s">
        <v>108</v>
      </c>
      <c r="C10" s="97"/>
      <c r="D10" s="97"/>
      <c r="E10" s="97"/>
      <c r="F10" s="97"/>
      <c r="G10" s="97"/>
      <c r="H10" s="103"/>
      <c r="I10" s="47">
        <v>545243683.64999986</v>
      </c>
      <c r="J10" s="14"/>
      <c r="K10" s="47">
        <v>518117733.65000004</v>
      </c>
      <c r="L10" s="13"/>
      <c r="M10" s="47">
        <v>0</v>
      </c>
      <c r="N10" s="14"/>
      <c r="O10" s="47">
        <v>0</v>
      </c>
    </row>
    <row r="11" spans="1:15" ht="23.1" customHeight="1">
      <c r="A11" s="97"/>
      <c r="B11" s="97"/>
      <c r="C11" s="97" t="s">
        <v>109</v>
      </c>
      <c r="D11" s="97"/>
      <c r="E11" s="97"/>
      <c r="F11" s="97"/>
      <c r="G11" s="97"/>
      <c r="H11" s="103"/>
      <c r="I11" s="48">
        <f>ROUND(SUM(I8:I10),2)</f>
        <v>1529075794.26</v>
      </c>
      <c r="J11" s="14"/>
      <c r="K11" s="48">
        <f>ROUND(SUM(K8:K10),2)</f>
        <v>1407031604.51</v>
      </c>
      <c r="L11" s="13"/>
      <c r="M11" s="48">
        <f>ROUND(SUM(M8:M10),2)</f>
        <v>791004419.08000004</v>
      </c>
      <c r="N11" s="14"/>
      <c r="O11" s="48">
        <f>ROUND(SUM(O8:O10),2)</f>
        <v>725855243.63999999</v>
      </c>
    </row>
    <row r="12" spans="1:15" ht="23.1" customHeight="1">
      <c r="A12" s="102" t="s">
        <v>110</v>
      </c>
      <c r="B12" s="97"/>
      <c r="C12" s="97"/>
      <c r="D12" s="97"/>
      <c r="E12" s="97"/>
      <c r="F12" s="97"/>
      <c r="G12" s="97"/>
      <c r="H12" s="103"/>
      <c r="I12" s="49"/>
      <c r="J12" s="15"/>
      <c r="K12" s="49"/>
      <c r="L12" s="104"/>
      <c r="M12" s="13"/>
      <c r="N12" s="15"/>
      <c r="O12" s="13"/>
    </row>
    <row r="13" spans="1:15" ht="23.1" customHeight="1">
      <c r="A13" s="97"/>
      <c r="B13" s="105" t="s">
        <v>111</v>
      </c>
      <c r="C13" s="97"/>
      <c r="D13" s="97"/>
      <c r="E13" s="97"/>
      <c r="F13" s="97"/>
      <c r="G13" s="97"/>
      <c r="H13" s="103"/>
      <c r="I13" s="11">
        <v>-705696172.02999997</v>
      </c>
      <c r="J13" s="12"/>
      <c r="K13" s="11">
        <v>-583495905.48000002</v>
      </c>
      <c r="L13" s="11"/>
      <c r="M13" s="11">
        <v>-551765520.90999997</v>
      </c>
      <c r="N13" s="12"/>
      <c r="O13" s="11">
        <v>-463183073.69999999</v>
      </c>
    </row>
    <row r="14" spans="1:15" ht="23.1" customHeight="1">
      <c r="A14" s="97"/>
      <c r="B14" s="97" t="s">
        <v>112</v>
      </c>
      <c r="C14" s="97"/>
      <c r="D14" s="97"/>
      <c r="E14" s="97"/>
      <c r="F14" s="97"/>
      <c r="G14" s="97"/>
      <c r="H14" s="103"/>
      <c r="I14" s="11">
        <v>-58771326.335249998</v>
      </c>
      <c r="J14" s="12"/>
      <c r="K14" s="11">
        <v>-62184071.545249999</v>
      </c>
      <c r="L14" s="11"/>
      <c r="M14" s="11">
        <v>-48212335.640000001</v>
      </c>
      <c r="N14" s="12"/>
      <c r="O14" s="11">
        <v>-50272721.439999998</v>
      </c>
    </row>
    <row r="15" spans="1:15" ht="23.1" customHeight="1">
      <c r="A15" s="97"/>
      <c r="B15" s="97" t="s">
        <v>113</v>
      </c>
      <c r="C15" s="97"/>
      <c r="D15" s="97"/>
      <c r="E15" s="97"/>
      <c r="F15" s="97"/>
      <c r="G15" s="97"/>
      <c r="H15" s="103"/>
      <c r="I15" s="50">
        <v>-437490439.43000001</v>
      </c>
      <c r="J15" s="12"/>
      <c r="K15" s="50">
        <v>-398393781.92000002</v>
      </c>
      <c r="L15" s="13"/>
      <c r="M15" s="47">
        <v>0</v>
      </c>
      <c r="N15" s="12"/>
      <c r="O15" s="47">
        <v>0</v>
      </c>
    </row>
    <row r="16" spans="1:15" ht="23.1" customHeight="1">
      <c r="A16" s="97"/>
      <c r="B16" s="97"/>
      <c r="C16" s="97" t="s">
        <v>114</v>
      </c>
      <c r="D16" s="97"/>
      <c r="E16" s="97"/>
      <c r="F16" s="97"/>
      <c r="G16" s="97"/>
      <c r="H16" s="103"/>
      <c r="I16" s="51">
        <f>ROUND(SUM(I13:I15),2)</f>
        <v>-1201957937.8</v>
      </c>
      <c r="J16" s="15"/>
      <c r="K16" s="51">
        <f>ROUND(SUM(K13:K15),2)</f>
        <v>-1044073758.95</v>
      </c>
      <c r="L16" s="104"/>
      <c r="M16" s="51">
        <f>ROUND(SUM(M13:M15),2)</f>
        <v>-599977856.54999995</v>
      </c>
      <c r="N16" s="15"/>
      <c r="O16" s="51">
        <f>ROUND(SUM(O13:O15),2)</f>
        <v>-513455795.13999999</v>
      </c>
    </row>
    <row r="17" spans="1:15" ht="23.1" customHeight="1">
      <c r="A17" s="97" t="s">
        <v>115</v>
      </c>
      <c r="B17" s="97"/>
      <c r="H17" s="103"/>
      <c r="I17" s="48">
        <f>ROUND(SUM(I11,I16),2)</f>
        <v>327117856.45999998</v>
      </c>
      <c r="J17" s="14"/>
      <c r="K17" s="48">
        <f>ROUND(SUM(K11,K16),2)</f>
        <v>362957845.56</v>
      </c>
      <c r="L17" s="13"/>
      <c r="M17" s="48">
        <f>ROUND(SUM(M11,M16),2)</f>
        <v>191026562.53</v>
      </c>
      <c r="N17" s="14"/>
      <c r="O17" s="48">
        <f>ROUND(SUM(O11,O16),2)</f>
        <v>212399448.5</v>
      </c>
    </row>
    <row r="18" spans="1:15" ht="23.1" customHeight="1">
      <c r="A18" s="102" t="s">
        <v>116</v>
      </c>
      <c r="B18" s="97"/>
      <c r="C18" s="97"/>
      <c r="D18" s="97"/>
      <c r="E18" s="97"/>
      <c r="F18" s="97"/>
      <c r="G18" s="97"/>
      <c r="H18" s="103"/>
      <c r="I18" s="49"/>
      <c r="J18" s="15"/>
      <c r="K18" s="49"/>
      <c r="L18" s="104"/>
      <c r="M18" s="13"/>
      <c r="N18" s="15"/>
      <c r="O18" s="13"/>
    </row>
    <row r="19" spans="1:15" ht="23.1" customHeight="1">
      <c r="A19" s="97"/>
      <c r="B19" s="97" t="s">
        <v>117</v>
      </c>
      <c r="C19" s="97"/>
      <c r="D19" s="97"/>
      <c r="E19" s="97"/>
      <c r="F19" s="97"/>
      <c r="G19" s="97"/>
      <c r="H19" s="103"/>
      <c r="I19" s="13">
        <v>1397282.9400000013</v>
      </c>
      <c r="J19" s="14"/>
      <c r="K19" s="13">
        <v>3840281.6100000073</v>
      </c>
      <c r="L19" s="13"/>
      <c r="M19" s="13">
        <v>19210179.420000002</v>
      </c>
      <c r="N19" s="14"/>
      <c r="O19" s="13">
        <v>24706463.300000001</v>
      </c>
    </row>
    <row r="20" spans="1:15" ht="23.1" customHeight="1">
      <c r="A20" s="97"/>
      <c r="B20" s="97" t="s">
        <v>118</v>
      </c>
      <c r="C20" s="97"/>
      <c r="D20" s="97"/>
      <c r="E20" s="97"/>
      <c r="F20" s="97"/>
      <c r="G20" s="97"/>
      <c r="H20" s="103"/>
      <c r="I20" s="14">
        <v>0</v>
      </c>
      <c r="J20" s="14"/>
      <c r="K20" s="13">
        <v>0</v>
      </c>
      <c r="L20" s="13"/>
      <c r="M20" s="13">
        <v>40004706.630000003</v>
      </c>
      <c r="N20" s="14"/>
      <c r="O20" s="13">
        <v>100004266.63</v>
      </c>
    </row>
    <row r="21" spans="1:15" ht="23.1" customHeight="1">
      <c r="A21" s="97"/>
      <c r="B21" s="105" t="s">
        <v>119</v>
      </c>
      <c r="C21" s="97"/>
      <c r="D21" s="97"/>
      <c r="E21" s="97"/>
      <c r="F21" s="97"/>
      <c r="G21" s="97"/>
      <c r="H21" s="103"/>
      <c r="I21" s="14">
        <v>1112894.67</v>
      </c>
      <c r="J21" s="14"/>
      <c r="K21" s="14">
        <v>1309361.44</v>
      </c>
      <c r="L21" s="13"/>
      <c r="M21" s="14">
        <v>1104696.67</v>
      </c>
      <c r="N21" s="14"/>
      <c r="O21" s="14">
        <v>1027361.44</v>
      </c>
    </row>
    <row r="22" spans="1:15" ht="23.1" customHeight="1">
      <c r="A22" s="97"/>
      <c r="B22" s="97" t="s">
        <v>120</v>
      </c>
      <c r="C22" s="97"/>
      <c r="D22" s="97"/>
      <c r="E22" s="97"/>
      <c r="F22" s="97"/>
      <c r="G22" s="97"/>
      <c r="H22" s="103"/>
      <c r="I22" s="47">
        <v>1026143.7999999998</v>
      </c>
      <c r="J22" s="14"/>
      <c r="K22" s="47">
        <v>1036884.9400000047</v>
      </c>
      <c r="L22" s="13"/>
      <c r="M22" s="47">
        <v>531800.72</v>
      </c>
      <c r="N22" s="14"/>
      <c r="O22" s="47">
        <v>688005.37000000477</v>
      </c>
    </row>
    <row r="23" spans="1:15" ht="23.1" customHeight="1">
      <c r="A23" s="97"/>
      <c r="B23" s="97"/>
      <c r="C23" s="97" t="s">
        <v>121</v>
      </c>
      <c r="D23" s="97"/>
      <c r="E23" s="97"/>
      <c r="F23" s="97"/>
      <c r="G23" s="97"/>
      <c r="H23" s="103"/>
      <c r="I23" s="48">
        <f>ROUND(SUM(I19:I22),2)</f>
        <v>3536321.41</v>
      </c>
      <c r="J23" s="14"/>
      <c r="K23" s="48">
        <f>ROUND(SUM(K19:K22),2)</f>
        <v>6186527.9900000002</v>
      </c>
      <c r="L23" s="13"/>
      <c r="M23" s="48">
        <f>ROUND(SUM(M19:M22),2)</f>
        <v>60851383.439999998</v>
      </c>
      <c r="N23" s="14"/>
      <c r="O23" s="48">
        <f>ROUND(SUM(O19:O22),2)</f>
        <v>126426096.73999999</v>
      </c>
    </row>
    <row r="24" spans="1:15" ht="23.1" customHeight="1">
      <c r="A24" s="97" t="s">
        <v>122</v>
      </c>
      <c r="B24" s="97"/>
      <c r="C24" s="97"/>
      <c r="D24" s="97"/>
      <c r="E24" s="97"/>
      <c r="F24" s="97"/>
      <c r="G24" s="97"/>
      <c r="H24" s="103"/>
      <c r="I24" s="12">
        <v>-112639094.36</v>
      </c>
      <c r="J24" s="12"/>
      <c r="K24" s="12">
        <v>-73580991.569999993</v>
      </c>
      <c r="L24" s="11"/>
      <c r="M24" s="12">
        <v>-97975797.040000007</v>
      </c>
      <c r="N24" s="12"/>
      <c r="O24" s="12">
        <v>-56912948.210000001</v>
      </c>
    </row>
    <row r="25" spans="1:15" ht="23.1" customHeight="1">
      <c r="A25" s="97" t="s">
        <v>123</v>
      </c>
      <c r="B25" s="97"/>
      <c r="C25" s="97"/>
      <c r="D25" s="97"/>
      <c r="E25" s="97"/>
      <c r="F25" s="97"/>
      <c r="G25" s="97"/>
      <c r="H25" s="103"/>
      <c r="I25" s="13">
        <v>-149435988.56</v>
      </c>
      <c r="J25" s="14"/>
      <c r="K25" s="13">
        <v>-157562680</v>
      </c>
      <c r="L25" s="13"/>
      <c r="M25" s="7">
        <v>-80175298.689999998</v>
      </c>
      <c r="N25" s="14"/>
      <c r="O25" s="13">
        <v>-85480685.209999993</v>
      </c>
    </row>
    <row r="26" spans="1:15" ht="23.1" customHeight="1">
      <c r="A26" s="97" t="s">
        <v>124</v>
      </c>
      <c r="B26" s="97"/>
      <c r="C26" s="97"/>
      <c r="D26" s="97"/>
      <c r="E26" s="97"/>
      <c r="F26" s="97"/>
      <c r="G26" s="97"/>
      <c r="H26" s="103"/>
      <c r="I26" s="14">
        <v>-30862659.09</v>
      </c>
      <c r="J26" s="14"/>
      <c r="K26" s="14">
        <v>-14997061.65</v>
      </c>
      <c r="L26" s="13"/>
      <c r="M26" s="14">
        <v>-43217036.710000001</v>
      </c>
      <c r="N26" s="14"/>
      <c r="O26" s="14">
        <v>-33176969.780000001</v>
      </c>
    </row>
    <row r="27" spans="1:15" ht="23.1" customHeight="1">
      <c r="A27" s="97" t="s">
        <v>125</v>
      </c>
      <c r="B27" s="97"/>
      <c r="C27" s="97"/>
      <c r="D27" s="97"/>
      <c r="E27" s="97"/>
      <c r="F27" s="97"/>
      <c r="G27" s="97"/>
      <c r="H27" s="106" t="s">
        <v>26</v>
      </c>
      <c r="I27" s="47">
        <v>-5882052.2300000004</v>
      </c>
      <c r="J27" s="14"/>
      <c r="K27" s="47">
        <v>-12817901.859999999</v>
      </c>
      <c r="L27" s="14"/>
      <c r="M27" s="47">
        <v>0</v>
      </c>
      <c r="N27" s="14"/>
      <c r="O27" s="47">
        <v>0</v>
      </c>
    </row>
    <row r="28" spans="1:15" ht="23.1" customHeight="1">
      <c r="A28" s="97" t="s">
        <v>238</v>
      </c>
      <c r="B28" s="97"/>
      <c r="C28" s="97"/>
      <c r="D28" s="97"/>
      <c r="E28" s="97"/>
      <c r="F28" s="97"/>
      <c r="G28" s="97"/>
      <c r="H28" s="103"/>
      <c r="I28" s="14">
        <f>ROUND(SUM(I23:I27,I17),2)</f>
        <v>31834383.629999999</v>
      </c>
      <c r="J28" s="14"/>
      <c r="K28" s="14">
        <f>ROUND(SUM(K23:K27,K17),2)</f>
        <v>110185738.47</v>
      </c>
      <c r="L28" s="13"/>
      <c r="M28" s="14">
        <f>ROUND(SUM(M23:M27,M17),2)</f>
        <v>30509813.530000001</v>
      </c>
      <c r="N28" s="14"/>
      <c r="O28" s="14">
        <f>ROUND(SUM(O23:O27,O17),2)</f>
        <v>163254942.03999999</v>
      </c>
    </row>
    <row r="29" spans="1:15" ht="23.1" customHeight="1">
      <c r="A29" s="97" t="s">
        <v>126</v>
      </c>
      <c r="B29" s="97"/>
      <c r="C29" s="97"/>
      <c r="D29" s="97"/>
      <c r="E29" s="97"/>
      <c r="F29" s="97"/>
      <c r="G29" s="97"/>
      <c r="H29" s="107">
        <v>13</v>
      </c>
      <c r="I29" s="47">
        <v>-9937528.8399999999</v>
      </c>
      <c r="J29" s="14"/>
      <c r="K29" s="47">
        <v>-24633958.699999999</v>
      </c>
      <c r="L29" s="13"/>
      <c r="M29" s="47">
        <v>-1835750.68</v>
      </c>
      <c r="N29" s="14"/>
      <c r="O29" s="47">
        <v>-14830864.109999999</v>
      </c>
    </row>
    <row r="30" spans="1:15" ht="23.1" customHeight="1">
      <c r="A30" s="97" t="s">
        <v>127</v>
      </c>
      <c r="B30" s="97"/>
      <c r="C30" s="97"/>
      <c r="D30" s="97"/>
      <c r="E30" s="97"/>
      <c r="F30" s="97"/>
      <c r="G30" s="97"/>
      <c r="H30" s="108"/>
      <c r="I30" s="14">
        <f>ROUND(SUM(I28:I29),2)</f>
        <v>21896854.789999999</v>
      </c>
      <c r="J30" s="14"/>
      <c r="K30" s="14">
        <f>ROUND(SUM(K28:K29),2)</f>
        <v>85551779.769999996</v>
      </c>
      <c r="L30" s="13"/>
      <c r="M30" s="14">
        <f>ROUND(SUM(M28:M29),2)</f>
        <v>28674062.850000001</v>
      </c>
      <c r="N30" s="14"/>
      <c r="O30" s="14">
        <f>ROUND(SUM(O28:O29),2)</f>
        <v>148424077.93000001</v>
      </c>
    </row>
    <row r="31" spans="1:15" ht="23.1" customHeight="1">
      <c r="A31" s="97" t="s">
        <v>128</v>
      </c>
      <c r="B31" s="97"/>
      <c r="C31" s="97"/>
      <c r="D31" s="97"/>
      <c r="E31" s="97"/>
      <c r="F31" s="97"/>
      <c r="G31" s="97"/>
      <c r="H31" s="108"/>
      <c r="I31" s="47">
        <v>0</v>
      </c>
      <c r="J31" s="14"/>
      <c r="K31" s="47">
        <v>0</v>
      </c>
      <c r="L31" s="13"/>
      <c r="M31" s="47">
        <v>0</v>
      </c>
      <c r="N31" s="14"/>
      <c r="O31" s="47">
        <v>0</v>
      </c>
    </row>
    <row r="32" spans="1:15" ht="23.1" customHeight="1" thickBot="1">
      <c r="A32" s="97" t="s">
        <v>129</v>
      </c>
      <c r="B32" s="97"/>
      <c r="H32" s="103"/>
      <c r="I32" s="52">
        <f>ROUND(SUM(I30,I31),2)</f>
        <v>21896854.789999999</v>
      </c>
      <c r="J32" s="14"/>
      <c r="K32" s="52">
        <f>ROUND(SUM(K30,K31),2)</f>
        <v>85551779.769999996</v>
      </c>
      <c r="L32" s="14"/>
      <c r="M32" s="52">
        <f>ROUND(SUM(M30,M31),2)</f>
        <v>28674062.850000001</v>
      </c>
      <c r="N32" s="14"/>
      <c r="O32" s="52">
        <f>ROUND(SUM(O30,O31),2)</f>
        <v>148424077.93000001</v>
      </c>
    </row>
    <row r="33" spans="1:15" ht="23.1" customHeight="1" thickTop="1">
      <c r="A33" s="109" t="s">
        <v>130</v>
      </c>
      <c r="B33" s="110"/>
      <c r="C33" s="111"/>
      <c r="D33" s="111"/>
      <c r="E33" s="111"/>
      <c r="F33" s="111"/>
      <c r="G33" s="111"/>
      <c r="H33" s="111"/>
      <c r="I33" s="111"/>
      <c r="J33" s="111"/>
      <c r="K33" s="15"/>
      <c r="L33" s="104"/>
      <c r="M33" s="12"/>
      <c r="N33" s="12"/>
      <c r="O33" s="12"/>
    </row>
    <row r="34" spans="1:15" ht="23.1" customHeight="1">
      <c r="A34" s="109"/>
      <c r="B34" s="109" t="s">
        <v>131</v>
      </c>
      <c r="C34" s="111"/>
      <c r="D34" s="111"/>
      <c r="E34" s="111"/>
      <c r="F34" s="111"/>
      <c r="G34" s="111"/>
      <c r="H34" s="111"/>
      <c r="I34" s="14">
        <v>20418328.664749768</v>
      </c>
      <c r="J34" s="14"/>
      <c r="K34" s="14">
        <v>83554716.390000001</v>
      </c>
      <c r="L34" s="14"/>
      <c r="M34" s="14">
        <f>+M32</f>
        <v>28674062.850000001</v>
      </c>
      <c r="N34" s="14"/>
      <c r="O34" s="14">
        <v>148424077.93000001</v>
      </c>
    </row>
    <row r="35" spans="1:15" ht="23.1" customHeight="1">
      <c r="A35" s="111"/>
      <c r="B35" s="109" t="s">
        <v>132</v>
      </c>
      <c r="C35" s="111"/>
      <c r="D35" s="111"/>
      <c r="E35" s="111"/>
      <c r="F35" s="111"/>
      <c r="G35" s="111"/>
      <c r="H35" s="111"/>
      <c r="I35" s="47">
        <v>1478526.1299999992</v>
      </c>
      <c r="J35" s="14"/>
      <c r="K35" s="47">
        <v>1997063.38</v>
      </c>
      <c r="L35" s="13"/>
      <c r="M35" s="47">
        <v>0</v>
      </c>
      <c r="N35" s="14"/>
      <c r="O35" s="47">
        <v>0</v>
      </c>
    </row>
    <row r="36" spans="1:15" ht="23.1" customHeight="1" thickBot="1">
      <c r="A36" s="97"/>
      <c r="B36" s="97"/>
      <c r="C36" s="97"/>
      <c r="D36" s="97"/>
      <c r="E36" s="97"/>
      <c r="F36" s="97"/>
      <c r="G36" s="97"/>
      <c r="H36" s="103"/>
      <c r="I36" s="52">
        <f>ROUND(SUM(I34:I35),2)</f>
        <v>21896854.789999999</v>
      </c>
      <c r="J36" s="14"/>
      <c r="K36" s="52">
        <f>ROUND(SUM(K34:K35),2)</f>
        <v>85551779.769999996</v>
      </c>
      <c r="L36" s="13"/>
      <c r="M36" s="52">
        <f>ROUND(SUM(M34:M35),2)</f>
        <v>28674062.850000001</v>
      </c>
      <c r="N36" s="14"/>
      <c r="O36" s="52">
        <f>ROUND(SUM(O34:O35),2)</f>
        <v>148424077.93000001</v>
      </c>
    </row>
    <row r="37" spans="1:15" ht="23.1" customHeight="1" thickTop="1">
      <c r="A37" s="109" t="s">
        <v>133</v>
      </c>
      <c r="B37" s="110"/>
      <c r="C37" s="111"/>
      <c r="D37" s="111"/>
      <c r="E37" s="111"/>
      <c r="F37" s="111"/>
      <c r="G37" s="111"/>
      <c r="H37" s="111"/>
      <c r="I37" s="111"/>
      <c r="J37" s="111"/>
      <c r="K37" s="15"/>
      <c r="L37" s="104"/>
      <c r="M37" s="12"/>
      <c r="N37" s="12"/>
      <c r="O37" s="12"/>
    </row>
    <row r="38" spans="1:15" ht="23.1" customHeight="1">
      <c r="A38" s="109"/>
      <c r="B38" s="109" t="s">
        <v>131</v>
      </c>
      <c r="C38" s="111"/>
      <c r="D38" s="111"/>
      <c r="E38" s="111"/>
      <c r="F38" s="111"/>
      <c r="G38" s="111"/>
      <c r="H38" s="111"/>
      <c r="I38" s="14">
        <v>20418328.664749768</v>
      </c>
      <c r="J38" s="14"/>
      <c r="K38" s="14">
        <v>83554716.390000001</v>
      </c>
      <c r="L38" s="14"/>
      <c r="M38" s="14">
        <f>+M32</f>
        <v>28674062.850000001</v>
      </c>
      <c r="N38" s="14"/>
      <c r="O38" s="14">
        <v>148424077.93000001</v>
      </c>
    </row>
    <row r="39" spans="1:15" ht="23.1" customHeight="1">
      <c r="A39" s="111"/>
      <c r="B39" s="109" t="s">
        <v>132</v>
      </c>
      <c r="C39" s="111"/>
      <c r="D39" s="111"/>
      <c r="E39" s="111"/>
      <c r="F39" s="111"/>
      <c r="G39" s="111"/>
      <c r="H39" s="111"/>
      <c r="I39" s="14">
        <v>1478526.1299999992</v>
      </c>
      <c r="J39" s="14"/>
      <c r="K39" s="14">
        <v>1997063.38</v>
      </c>
      <c r="L39" s="14"/>
      <c r="M39" s="14">
        <v>0</v>
      </c>
      <c r="N39" s="14"/>
      <c r="O39" s="14">
        <v>0</v>
      </c>
    </row>
    <row r="40" spans="1:15" ht="23.1" customHeight="1" thickBot="1">
      <c r="A40" s="97"/>
      <c r="B40" s="97"/>
      <c r="C40" s="97"/>
      <c r="D40" s="97"/>
      <c r="E40" s="97"/>
      <c r="F40" s="97"/>
      <c r="G40" s="97"/>
      <c r="H40" s="103"/>
      <c r="I40" s="52">
        <f>ROUND(SUM(I38:I39),2)</f>
        <v>21896854.789999999</v>
      </c>
      <c r="J40" s="14"/>
      <c r="K40" s="52">
        <f>ROUND(SUM(K38:K39),2)</f>
        <v>85551779.769999996</v>
      </c>
      <c r="L40" s="13"/>
      <c r="M40" s="52">
        <f>ROUND(SUM(M38:M39),2)</f>
        <v>28674062.850000001</v>
      </c>
      <c r="N40" s="14"/>
      <c r="O40" s="52">
        <f>ROUND(SUM(O38:O39),2)</f>
        <v>148424077.93000001</v>
      </c>
    </row>
    <row r="41" spans="1:15" ht="23.1" customHeight="1" thickTop="1">
      <c r="A41" s="112" t="s">
        <v>134</v>
      </c>
      <c r="C41" s="97"/>
      <c r="D41" s="97"/>
      <c r="E41" s="97"/>
      <c r="F41" s="97"/>
      <c r="G41" s="97"/>
      <c r="H41" s="103"/>
      <c r="I41" s="15"/>
      <c r="J41" s="15"/>
      <c r="K41" s="15"/>
      <c r="L41" s="15"/>
      <c r="M41" s="15"/>
      <c r="N41" s="15"/>
      <c r="O41" s="15"/>
    </row>
    <row r="42" spans="1:15" ht="23.1" customHeight="1">
      <c r="B42" s="112" t="s">
        <v>135</v>
      </c>
      <c r="C42" s="97"/>
      <c r="D42" s="97"/>
      <c r="E42" s="97"/>
      <c r="F42" s="97"/>
      <c r="G42" s="97"/>
      <c r="H42" s="113"/>
      <c r="I42" s="15">
        <f>ROUND((I34/I43),2)</f>
        <v>0.01</v>
      </c>
      <c r="J42" s="15"/>
      <c r="K42" s="15">
        <f>ROUND((K34/K43),2)</f>
        <v>0.06</v>
      </c>
      <c r="L42" s="15"/>
      <c r="M42" s="15">
        <f>ROUND((M34/M43),2)</f>
        <v>0.02</v>
      </c>
      <c r="N42" s="15"/>
      <c r="O42" s="15">
        <f>ROUND((O34/O43),2)</f>
        <v>0.1</v>
      </c>
    </row>
    <row r="43" spans="1:15" ht="23.1" customHeight="1">
      <c r="B43" s="97" t="s">
        <v>136</v>
      </c>
      <c r="C43" s="97"/>
      <c r="D43" s="97"/>
      <c r="E43" s="97"/>
      <c r="F43" s="97"/>
      <c r="G43" s="97"/>
      <c r="H43" s="114"/>
      <c r="I43" s="40">
        <v>1445874621</v>
      </c>
      <c r="J43" s="40"/>
      <c r="K43" s="40">
        <v>1454198768</v>
      </c>
      <c r="L43" s="40"/>
      <c r="M43" s="40">
        <v>1445874621</v>
      </c>
      <c r="N43" s="40"/>
      <c r="O43" s="53">
        <v>1454198768</v>
      </c>
    </row>
    <row r="44" spans="1:15" ht="23.1" customHeight="1">
      <c r="A44" s="97"/>
      <c r="B44" s="97"/>
      <c r="C44" s="97"/>
      <c r="D44" s="97"/>
      <c r="E44" s="97"/>
      <c r="F44" s="97"/>
      <c r="G44" s="97"/>
      <c r="H44" s="114"/>
      <c r="I44" s="16"/>
      <c r="J44" s="16"/>
      <c r="K44" s="16"/>
      <c r="L44" s="16"/>
      <c r="M44" s="16"/>
      <c r="N44" s="16"/>
      <c r="O44" s="16"/>
    </row>
    <row r="45" spans="1:15" s="54" customFormat="1" ht="25.5" customHeight="1">
      <c r="A45" s="57" t="s">
        <v>47</v>
      </c>
      <c r="B45" s="55"/>
      <c r="C45" s="55"/>
      <c r="D45" s="55"/>
      <c r="E45" s="6"/>
      <c r="F45" s="55"/>
      <c r="G45" s="6"/>
      <c r="H45" s="6"/>
      <c r="I45" s="6"/>
      <c r="J45" s="6"/>
      <c r="K45" s="6"/>
    </row>
  </sheetData>
  <mergeCells count="3">
    <mergeCell ref="A1:O1"/>
    <mergeCell ref="A2:O2"/>
    <mergeCell ref="A3:O3"/>
  </mergeCells>
  <phoneticPr fontId="5" type="noConversion"/>
  <pageMargins left="0.72" right="0.27559055118110237" top="0.59055118110236227" bottom="0.39370078740157483" header="0.23622047244094491" footer="0.19685039370078741"/>
  <pageSetup paperSize="9" scale="75" fitToHeight="2" orientation="portrait" r:id="rId1"/>
  <headerFooter alignWithMargins="0"/>
  <ignoredErrors>
    <ignoredError sqref="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zoomScale="80" zoomScaleNormal="80" zoomScaleSheetLayoutView="100" workbookViewId="0">
      <selection activeCell="K28" sqref="K28"/>
    </sheetView>
  </sheetViews>
  <sheetFormatPr defaultColWidth="9.33203125" defaultRowHeight="30" customHeight="1"/>
  <cols>
    <col min="1" max="4" width="9.6640625" style="67" customWidth="1"/>
    <col min="5" max="5" width="1.83203125" style="67" customWidth="1"/>
    <col min="6" max="6" width="9.6640625" style="67" customWidth="1"/>
    <col min="7" max="7" width="18.83203125" style="67" customWidth="1"/>
    <col min="8" max="8" width="1.83203125" style="67" customWidth="1"/>
    <col min="9" max="9" width="18.83203125" style="67" customWidth="1"/>
    <col min="10" max="10" width="1.83203125" style="67" customWidth="1"/>
    <col min="11" max="11" width="19.6640625" style="67" customWidth="1"/>
    <col min="12" max="12" width="1.83203125" style="67" customWidth="1"/>
    <col min="13" max="13" width="18.83203125" style="67" customWidth="1"/>
    <col min="14" max="14" width="1.83203125" style="67" customWidth="1"/>
    <col min="15" max="15" width="18.83203125" style="67" customWidth="1"/>
    <col min="16" max="16" width="1.83203125" style="67" customWidth="1"/>
    <col min="17" max="17" width="18.83203125" style="67" customWidth="1"/>
    <col min="18" max="18" width="1.83203125" style="67" customWidth="1"/>
    <col min="19" max="19" width="18.83203125" style="67" customWidth="1"/>
    <col min="20" max="20" width="1.83203125" style="67" customWidth="1"/>
    <col min="21" max="21" width="19.5" style="67" customWidth="1"/>
    <col min="22" max="22" width="1.83203125" style="67" customWidth="1"/>
    <col min="23" max="23" width="18.83203125" style="67" customWidth="1"/>
    <col min="24" max="24" width="1.83203125" style="67" customWidth="1"/>
    <col min="25" max="25" width="19.5" style="67" customWidth="1"/>
    <col min="26" max="26" width="1.5" style="67" customWidth="1"/>
    <col min="27" max="27" width="20" style="67" bestFit="1" customWidth="1"/>
    <col min="28" max="16384" width="9.33203125" style="67"/>
  </cols>
  <sheetData>
    <row r="1" spans="1:26" ht="25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1:26" ht="25.5" customHeight="1">
      <c r="A2" s="147" t="s">
        <v>137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1:26" ht="25.5" customHeight="1">
      <c r="A3" s="147" t="str">
        <f>+PL!A3</f>
        <v>FOR THE THREE-MONTH PERIODS ENDED MARCH 31, 2025  (UNAUDITED /REVIEWED ONLY)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1:26" ht="25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</row>
    <row r="5" spans="1:26" ht="25.5" customHeight="1">
      <c r="A5" s="66"/>
      <c r="B5" s="66"/>
      <c r="C5" s="66"/>
      <c r="D5" s="66"/>
      <c r="E5" s="66"/>
      <c r="F5" s="66"/>
      <c r="G5" s="152" t="s">
        <v>138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3"/>
    </row>
    <row r="6" spans="1:26" ht="25.5" customHeight="1">
      <c r="B6" s="66"/>
      <c r="C6" s="66"/>
      <c r="D6" s="66"/>
      <c r="E6" s="66"/>
      <c r="F6" s="66"/>
      <c r="G6" s="88"/>
      <c r="H6" s="88"/>
      <c r="I6" s="88"/>
      <c r="J6" s="88"/>
      <c r="K6" s="88"/>
      <c r="L6" s="88"/>
      <c r="M6" s="88"/>
      <c r="N6" s="88" t="s">
        <v>139</v>
      </c>
      <c r="O6" s="88"/>
      <c r="P6" s="88"/>
      <c r="Q6" s="88"/>
      <c r="R6" s="88"/>
      <c r="S6" s="88"/>
      <c r="T6" s="88"/>
      <c r="U6" s="88"/>
      <c r="V6" s="94"/>
      <c r="W6" s="94"/>
      <c r="X6" s="94"/>
      <c r="Y6" s="94"/>
    </row>
    <row r="7" spans="1:26" ht="25.5" customHeight="1">
      <c r="B7" s="66"/>
      <c r="C7" s="66"/>
      <c r="D7" s="66"/>
      <c r="E7" s="66"/>
      <c r="F7" s="66"/>
      <c r="G7" s="87"/>
      <c r="H7" s="87"/>
      <c r="I7" s="87"/>
      <c r="J7" s="87"/>
      <c r="K7" s="87"/>
      <c r="L7" s="87"/>
      <c r="M7" s="87" t="s">
        <v>140</v>
      </c>
      <c r="N7" s="87"/>
      <c r="O7" s="154" t="s">
        <v>141</v>
      </c>
      <c r="P7" s="154"/>
      <c r="Q7" s="154"/>
      <c r="R7" s="154"/>
      <c r="S7" s="154"/>
      <c r="T7" s="87"/>
      <c r="U7" s="94"/>
      <c r="V7" s="87"/>
      <c r="W7" s="87"/>
      <c r="X7" s="87"/>
      <c r="Y7" s="87"/>
    </row>
    <row r="8" spans="1:26" ht="25.5" customHeight="1">
      <c r="B8" s="66"/>
      <c r="C8" s="66"/>
      <c r="D8" s="66"/>
      <c r="E8" s="66"/>
      <c r="F8" s="66"/>
      <c r="G8" s="87"/>
      <c r="H8" s="87"/>
      <c r="I8" s="87"/>
      <c r="J8" s="87"/>
      <c r="K8" s="87"/>
      <c r="L8" s="87"/>
      <c r="M8" s="87" t="s">
        <v>142</v>
      </c>
      <c r="N8" s="87"/>
      <c r="O8" s="87"/>
      <c r="P8" s="87" t="s">
        <v>143</v>
      </c>
      <c r="Q8" s="87"/>
      <c r="R8" s="87"/>
      <c r="S8" s="87"/>
      <c r="T8" s="87"/>
      <c r="U8" s="87" t="s">
        <v>144</v>
      </c>
      <c r="V8" s="87"/>
      <c r="W8" s="87"/>
      <c r="X8" s="87"/>
      <c r="Y8" s="87"/>
    </row>
    <row r="9" spans="1:26" ht="25.5" customHeight="1">
      <c r="F9" s="80"/>
      <c r="G9" s="87" t="s">
        <v>145</v>
      </c>
      <c r="H9" s="87"/>
      <c r="I9" s="87" t="s">
        <v>146</v>
      </c>
      <c r="J9" s="87"/>
      <c r="K9" s="87" t="s">
        <v>147</v>
      </c>
      <c r="L9" s="87"/>
      <c r="M9" s="87" t="s">
        <v>148</v>
      </c>
      <c r="N9" s="87"/>
      <c r="O9" s="87" t="s">
        <v>143</v>
      </c>
      <c r="P9" s="89"/>
      <c r="Q9" s="87" t="s">
        <v>149</v>
      </c>
      <c r="R9" s="87"/>
      <c r="S9" s="87" t="s">
        <v>150</v>
      </c>
      <c r="T9" s="87"/>
      <c r="U9" s="89" t="s">
        <v>151</v>
      </c>
      <c r="V9" s="89"/>
      <c r="W9" s="89" t="s">
        <v>152</v>
      </c>
      <c r="X9" s="89"/>
      <c r="Y9" s="150" t="s">
        <v>144</v>
      </c>
    </row>
    <row r="10" spans="1:26" ht="25.5" customHeight="1">
      <c r="A10" s="69"/>
      <c r="B10" s="69"/>
      <c r="C10" s="66"/>
      <c r="D10" s="66"/>
      <c r="E10" s="66"/>
      <c r="F10" s="56" t="s">
        <v>5</v>
      </c>
      <c r="G10" s="85"/>
      <c r="H10" s="85"/>
      <c r="I10" s="85" t="s">
        <v>153</v>
      </c>
      <c r="J10" s="85"/>
      <c r="K10" s="85"/>
      <c r="L10" s="85"/>
      <c r="M10" s="85" t="s">
        <v>154</v>
      </c>
      <c r="N10" s="85"/>
      <c r="O10" s="85" t="s">
        <v>155</v>
      </c>
      <c r="P10" s="90"/>
      <c r="Q10" s="85" t="s">
        <v>156</v>
      </c>
      <c r="R10" s="85"/>
      <c r="S10" s="85"/>
      <c r="T10" s="85"/>
      <c r="U10" s="90" t="s">
        <v>157</v>
      </c>
      <c r="V10" s="90"/>
      <c r="W10" s="90" t="s">
        <v>158</v>
      </c>
      <c r="X10" s="90"/>
      <c r="Y10" s="151"/>
    </row>
    <row r="11" spans="1:26" ht="25.5" customHeight="1">
      <c r="A11" s="71" t="s">
        <v>159</v>
      </c>
      <c r="B11" s="66"/>
      <c r="C11" s="66"/>
      <c r="D11" s="66"/>
      <c r="E11" s="66"/>
      <c r="F11" s="18"/>
      <c r="G11" s="18">
        <v>1454198768</v>
      </c>
      <c r="H11" s="19"/>
      <c r="I11" s="18">
        <v>441807166</v>
      </c>
      <c r="J11" s="19"/>
      <c r="K11" s="18">
        <v>0</v>
      </c>
      <c r="L11" s="19"/>
      <c r="M11" s="18">
        <v>-1052991.24</v>
      </c>
      <c r="N11" s="19"/>
      <c r="O11" s="18">
        <v>148000000</v>
      </c>
      <c r="P11" s="19"/>
      <c r="Q11" s="18">
        <v>0</v>
      </c>
      <c r="R11" s="19"/>
      <c r="S11" s="18">
        <v>9899545144.7099991</v>
      </c>
      <c r="T11" s="19"/>
      <c r="U11" s="18">
        <v>11942498087.469999</v>
      </c>
      <c r="V11" s="19"/>
      <c r="W11" s="18">
        <v>16392949.5</v>
      </c>
      <c r="X11" s="19"/>
      <c r="Y11" s="18">
        <v>11958891036.969999</v>
      </c>
      <c r="Z11" s="23"/>
    </row>
    <row r="12" spans="1:26" ht="25.5" customHeight="1">
      <c r="A12" s="71" t="s">
        <v>160</v>
      </c>
      <c r="B12" s="66"/>
      <c r="C12" s="66"/>
      <c r="D12" s="66"/>
      <c r="E12" s="66"/>
      <c r="F12" s="92"/>
      <c r="G12" s="18">
        <v>0</v>
      </c>
      <c r="H12" s="19"/>
      <c r="I12" s="18">
        <v>0</v>
      </c>
      <c r="J12" s="19"/>
      <c r="K12" s="18">
        <v>0</v>
      </c>
      <c r="L12" s="19"/>
      <c r="M12" s="18">
        <v>0</v>
      </c>
      <c r="N12" s="19"/>
      <c r="O12" s="18">
        <v>0</v>
      </c>
      <c r="P12" s="19"/>
      <c r="Q12" s="18">
        <v>0</v>
      </c>
      <c r="R12" s="19"/>
      <c r="S12" s="18">
        <v>0</v>
      </c>
      <c r="T12" s="19"/>
      <c r="U12" s="18">
        <v>0</v>
      </c>
      <c r="V12" s="19"/>
      <c r="W12" s="18">
        <v>-3677316</v>
      </c>
      <c r="X12" s="19"/>
      <c r="Y12" s="18">
        <v>-3677316</v>
      </c>
      <c r="Z12" s="23"/>
    </row>
    <row r="13" spans="1:26" ht="25.5" customHeight="1">
      <c r="A13" s="71" t="s">
        <v>161</v>
      </c>
      <c r="B13" s="66"/>
      <c r="C13" s="66"/>
      <c r="D13" s="66"/>
      <c r="E13" s="66"/>
      <c r="F13" s="18"/>
      <c r="G13" s="18">
        <v>0</v>
      </c>
      <c r="H13" s="19"/>
      <c r="I13" s="18">
        <v>0</v>
      </c>
      <c r="J13" s="19"/>
      <c r="K13" s="18">
        <v>0</v>
      </c>
      <c r="L13" s="19"/>
      <c r="M13" s="18">
        <v>0</v>
      </c>
      <c r="N13" s="19"/>
      <c r="O13" s="18">
        <v>0</v>
      </c>
      <c r="P13" s="19"/>
      <c r="Q13" s="18">
        <v>0</v>
      </c>
      <c r="R13" s="19"/>
      <c r="S13" s="18">
        <v>-72709323.400000006</v>
      </c>
      <c r="T13" s="19"/>
      <c r="U13" s="18">
        <v>-72709323.400000006</v>
      </c>
      <c r="V13" s="19"/>
      <c r="W13" s="18">
        <v>0</v>
      </c>
      <c r="X13" s="19"/>
      <c r="Y13" s="18">
        <f>ROUND(SUM(U13:W13),2)</f>
        <v>-72709323.400000006</v>
      </c>
      <c r="Z13" s="23"/>
    </row>
    <row r="14" spans="1:26" ht="25.5" customHeight="1">
      <c r="A14" s="71" t="s">
        <v>162</v>
      </c>
      <c r="B14" s="66"/>
      <c r="C14" s="66"/>
      <c r="D14" s="66"/>
      <c r="E14" s="66"/>
      <c r="F14" s="18"/>
      <c r="G14" s="18">
        <v>0</v>
      </c>
      <c r="H14" s="19"/>
      <c r="I14" s="18">
        <v>0</v>
      </c>
      <c r="J14" s="19"/>
      <c r="K14" s="18">
        <v>0</v>
      </c>
      <c r="L14" s="19"/>
      <c r="M14" s="18">
        <v>0</v>
      </c>
      <c r="N14" s="19"/>
      <c r="O14" s="18">
        <v>0</v>
      </c>
      <c r="P14" s="19"/>
      <c r="Q14" s="18">
        <v>0</v>
      </c>
      <c r="R14" s="19"/>
      <c r="S14" s="18">
        <v>83554716.390000001</v>
      </c>
      <c r="T14" s="19"/>
      <c r="U14" s="18">
        <v>83554716.390000001</v>
      </c>
      <c r="V14" s="19"/>
      <c r="W14" s="18">
        <v>1997063.38</v>
      </c>
      <c r="X14" s="19"/>
      <c r="Y14" s="18">
        <v>85551779.769999996</v>
      </c>
      <c r="Z14" s="23"/>
    </row>
    <row r="15" spans="1:26" ht="25.5" customHeight="1">
      <c r="A15" s="71" t="s">
        <v>163</v>
      </c>
      <c r="B15" s="66"/>
      <c r="C15" s="66"/>
      <c r="D15" s="66"/>
      <c r="E15" s="66"/>
      <c r="F15" s="18"/>
      <c r="G15" s="18">
        <v>0</v>
      </c>
      <c r="H15" s="19"/>
      <c r="I15" s="18">
        <v>0</v>
      </c>
      <c r="J15" s="19"/>
      <c r="K15" s="18">
        <v>0</v>
      </c>
      <c r="L15" s="19"/>
      <c r="M15" s="18">
        <v>0</v>
      </c>
      <c r="N15" s="19"/>
      <c r="O15" s="18">
        <v>0</v>
      </c>
      <c r="P15" s="19"/>
      <c r="Q15" s="18">
        <v>0</v>
      </c>
      <c r="R15" s="19"/>
      <c r="S15" s="18">
        <v>0</v>
      </c>
      <c r="T15" s="19"/>
      <c r="U15" s="18">
        <f>ROUND(SUM(G15:T15),2)</f>
        <v>0</v>
      </c>
      <c r="V15" s="19"/>
      <c r="W15" s="18">
        <v>0</v>
      </c>
      <c r="X15" s="19"/>
      <c r="Y15" s="18">
        <f t="shared" ref="Y15" si="0">ROUND(SUM(U15:W15),2)</f>
        <v>0</v>
      </c>
      <c r="Z15" s="23"/>
    </row>
    <row r="16" spans="1:26" ht="25.5" customHeight="1">
      <c r="A16" s="71" t="s">
        <v>129</v>
      </c>
      <c r="B16" s="71"/>
      <c r="F16" s="92"/>
      <c r="G16" s="27">
        <f>ROUND(SUM(G14:G15),2)</f>
        <v>0</v>
      </c>
      <c r="H16" s="26"/>
      <c r="I16" s="27">
        <f>ROUND(SUM(I14:I15),2)</f>
        <v>0</v>
      </c>
      <c r="J16" s="24"/>
      <c r="K16" s="27">
        <f>ROUND(SUM(K14:K15),2)</f>
        <v>0</v>
      </c>
      <c r="L16" s="24"/>
      <c r="M16" s="27">
        <f>ROUND(SUM(M14:M15),2)</f>
        <v>0</v>
      </c>
      <c r="N16" s="24"/>
      <c r="O16" s="27">
        <f>ROUND(SUM(O14:O15),2)</f>
        <v>0</v>
      </c>
      <c r="P16" s="24"/>
      <c r="Q16" s="27">
        <f>ROUND(SUM(Q14:Q15),2)</f>
        <v>0</v>
      </c>
      <c r="R16" s="24"/>
      <c r="S16" s="27">
        <f>ROUND(SUM(S14:S15),2)</f>
        <v>83554716.390000001</v>
      </c>
      <c r="T16" s="24"/>
      <c r="U16" s="27">
        <f>ROUND(SUM(U14:U15),2)</f>
        <v>83554716.390000001</v>
      </c>
      <c r="V16" s="24"/>
      <c r="W16" s="27">
        <f>ROUND(SUM(W14:W15),2)</f>
        <v>1997063.38</v>
      </c>
      <c r="X16" s="24"/>
      <c r="Y16" s="27">
        <f>ROUND(SUM(Y14:Y15),2)</f>
        <v>85551779.769999996</v>
      </c>
      <c r="Z16" s="18"/>
    </row>
    <row r="17" spans="1:27" ht="25.5" customHeight="1" thickBot="1">
      <c r="A17" s="71" t="s">
        <v>164</v>
      </c>
      <c r="B17" s="66"/>
      <c r="C17" s="66"/>
      <c r="D17" s="66"/>
      <c r="E17" s="66"/>
      <c r="F17" s="18"/>
      <c r="G17" s="45">
        <f>ROUND(SUM(G11:G13,G16),2)</f>
        <v>1454198768</v>
      </c>
      <c r="H17" s="19"/>
      <c r="I17" s="45">
        <f>ROUND(SUM(I11:I13,I16),2)</f>
        <v>441807166</v>
      </c>
      <c r="J17" s="19"/>
      <c r="K17" s="45">
        <f>ROUND(SUM(K11:K13,K16),2)</f>
        <v>0</v>
      </c>
      <c r="L17" s="19"/>
      <c r="M17" s="45">
        <f>ROUND(SUM(M11:M13,M16),2)</f>
        <v>-1052991.24</v>
      </c>
      <c r="N17" s="19"/>
      <c r="O17" s="45">
        <f>ROUND(SUM(O11:O13,O16),2)</f>
        <v>148000000</v>
      </c>
      <c r="P17" s="19"/>
      <c r="Q17" s="45">
        <f>ROUND(SUM(Q11:Q13,Q16),2)</f>
        <v>0</v>
      </c>
      <c r="R17" s="19"/>
      <c r="S17" s="45">
        <f>ROUND(SUM(S11:S13,S16),2)</f>
        <v>9910390537.7000008</v>
      </c>
      <c r="T17" s="19"/>
      <c r="U17" s="45">
        <f>ROUND(SUM(U11:U13,U16),2)</f>
        <v>11953343480.459999</v>
      </c>
      <c r="V17" s="19"/>
      <c r="W17" s="45">
        <f>ROUND(SUM(W11:W13,W16),2)</f>
        <v>14712696.880000001</v>
      </c>
      <c r="X17" s="19"/>
      <c r="Y17" s="45">
        <f>ROUND(SUM(Y11:Y13,Y16),2)</f>
        <v>11968056177.34</v>
      </c>
      <c r="Z17" s="23"/>
    </row>
    <row r="18" spans="1:27" ht="25.5" customHeight="1" thickTop="1">
      <c r="A18" s="71"/>
      <c r="B18" s="66"/>
      <c r="C18" s="66"/>
      <c r="D18" s="66"/>
      <c r="E18" s="66"/>
      <c r="F18" s="18"/>
      <c r="G18" s="18"/>
      <c r="H18" s="19"/>
      <c r="I18" s="18"/>
      <c r="J18" s="19"/>
      <c r="K18" s="19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/>
      <c r="Y18" s="18"/>
      <c r="Z18" s="23"/>
    </row>
    <row r="19" spans="1:27" ht="25.5" customHeight="1">
      <c r="A19" s="71" t="s">
        <v>165</v>
      </c>
      <c r="B19" s="66"/>
      <c r="C19" s="66"/>
      <c r="D19" s="66"/>
      <c r="E19" s="66"/>
      <c r="F19" s="18"/>
      <c r="G19" s="18">
        <v>1454198768</v>
      </c>
      <c r="H19" s="19"/>
      <c r="I19" s="18">
        <v>441807166</v>
      </c>
      <c r="J19" s="19"/>
      <c r="K19" s="18">
        <v>0</v>
      </c>
      <c r="L19" s="19"/>
      <c r="M19" s="18">
        <v>-1052991.24</v>
      </c>
      <c r="N19" s="19"/>
      <c r="O19" s="18">
        <v>148000000</v>
      </c>
      <c r="P19" s="19"/>
      <c r="Q19" s="18">
        <v>0</v>
      </c>
      <c r="R19" s="19"/>
      <c r="S19" s="18">
        <v>9864686704.9300003</v>
      </c>
      <c r="T19" s="19"/>
      <c r="U19" s="18">
        <v>11907639647.690001</v>
      </c>
      <c r="V19" s="19"/>
      <c r="W19" s="18">
        <v>18398910.07</v>
      </c>
      <c r="X19" s="19"/>
      <c r="Y19" s="18">
        <v>11926038557.76</v>
      </c>
      <c r="Z19" s="23"/>
    </row>
    <row r="20" spans="1:27" ht="25.5" customHeight="1">
      <c r="A20" s="71" t="s">
        <v>166</v>
      </c>
      <c r="B20" s="66"/>
      <c r="C20" s="66"/>
      <c r="E20" s="66"/>
      <c r="F20" s="58">
        <v>23</v>
      </c>
      <c r="G20" s="18">
        <v>0</v>
      </c>
      <c r="H20" s="19"/>
      <c r="I20" s="18">
        <v>0</v>
      </c>
      <c r="J20" s="19"/>
      <c r="K20" s="19">
        <v>-67267292.290000007</v>
      </c>
      <c r="L20" s="19"/>
      <c r="M20" s="18">
        <v>0</v>
      </c>
      <c r="N20" s="19"/>
      <c r="O20" s="18">
        <v>0</v>
      </c>
      <c r="P20" s="19"/>
      <c r="Q20" s="18">
        <v>0</v>
      </c>
      <c r="R20" s="19"/>
      <c r="S20" s="18">
        <v>0</v>
      </c>
      <c r="T20" s="19"/>
      <c r="U20" s="18">
        <f>ROUND(SUM(G20:T20),2)</f>
        <v>-67267292.290000007</v>
      </c>
      <c r="V20" s="19"/>
      <c r="W20" s="18">
        <v>0</v>
      </c>
      <c r="X20" s="19"/>
      <c r="Y20" s="18">
        <f t="shared" ref="Y20:Y24" si="1">ROUND(SUM(U20:W20),2)</f>
        <v>-67267292.290000007</v>
      </c>
      <c r="Z20" s="23"/>
    </row>
    <row r="21" spans="1:27" ht="25.5" customHeight="1">
      <c r="A21" s="71" t="s">
        <v>167</v>
      </c>
      <c r="B21" s="66"/>
      <c r="C21" s="66"/>
      <c r="E21" s="66"/>
      <c r="F21" s="58" t="s">
        <v>97</v>
      </c>
      <c r="G21" s="18">
        <v>0</v>
      </c>
      <c r="H21" s="19"/>
      <c r="I21" s="18">
        <v>0</v>
      </c>
      <c r="J21" s="19"/>
      <c r="K21" s="18">
        <v>0</v>
      </c>
      <c r="L21" s="19"/>
      <c r="M21" s="18">
        <v>0</v>
      </c>
      <c r="N21" s="19"/>
      <c r="O21" s="18">
        <v>0</v>
      </c>
      <c r="P21" s="19"/>
      <c r="Q21" s="18">
        <f>-K20</f>
        <v>67267292.290000007</v>
      </c>
      <c r="R21" s="19"/>
      <c r="S21" s="18">
        <f>-Q21</f>
        <v>-67267292.290000007</v>
      </c>
      <c r="T21" s="19"/>
      <c r="U21" s="18">
        <f>ROUND(SUM(C21:T21),2)</f>
        <v>0</v>
      </c>
      <c r="V21" s="19"/>
      <c r="W21" s="18">
        <v>0</v>
      </c>
      <c r="X21" s="19"/>
      <c r="Y21" s="18">
        <f t="shared" si="1"/>
        <v>0</v>
      </c>
      <c r="Z21" s="23"/>
    </row>
    <row r="22" spans="1:27" ht="25.5" customHeight="1">
      <c r="A22" s="71" t="s">
        <v>160</v>
      </c>
      <c r="B22" s="66"/>
      <c r="C22" s="66"/>
      <c r="D22" s="66"/>
      <c r="E22" s="66"/>
      <c r="F22" s="18"/>
      <c r="G22" s="18">
        <v>0</v>
      </c>
      <c r="H22" s="19"/>
      <c r="I22" s="18">
        <v>0</v>
      </c>
      <c r="J22" s="19"/>
      <c r="K22" s="18">
        <v>0</v>
      </c>
      <c r="L22" s="19"/>
      <c r="M22" s="18">
        <v>0</v>
      </c>
      <c r="N22" s="19"/>
      <c r="O22" s="18">
        <v>0</v>
      </c>
      <c r="P22" s="19"/>
      <c r="Q22" s="18">
        <v>0</v>
      </c>
      <c r="R22" s="19"/>
      <c r="S22" s="18">
        <v>0</v>
      </c>
      <c r="T22" s="19"/>
      <c r="U22" s="18">
        <f>ROUND(SUM(C22:T22),2)</f>
        <v>0</v>
      </c>
      <c r="V22" s="19"/>
      <c r="W22" s="46">
        <v>-3993332.04</v>
      </c>
      <c r="X22" s="19"/>
      <c r="Y22" s="18">
        <f t="shared" si="1"/>
        <v>-3993332.04</v>
      </c>
      <c r="Z22" s="23"/>
    </row>
    <row r="23" spans="1:27" ht="25.5" customHeight="1">
      <c r="A23" s="71" t="s">
        <v>162</v>
      </c>
      <c r="B23" s="66"/>
      <c r="C23" s="66"/>
      <c r="D23" s="66"/>
      <c r="E23" s="66"/>
      <c r="F23" s="18"/>
      <c r="G23" s="18">
        <v>0</v>
      </c>
      <c r="H23" s="19"/>
      <c r="I23" s="18">
        <v>0</v>
      </c>
      <c r="J23" s="19"/>
      <c r="K23" s="18">
        <v>0</v>
      </c>
      <c r="L23" s="19"/>
      <c r="M23" s="18">
        <v>0</v>
      </c>
      <c r="N23" s="19"/>
      <c r="O23" s="18">
        <v>0</v>
      </c>
      <c r="P23" s="19"/>
      <c r="Q23" s="18">
        <v>0</v>
      </c>
      <c r="R23" s="19"/>
      <c r="S23" s="18">
        <f>+PL!I34</f>
        <v>20418328.664749768</v>
      </c>
      <c r="T23" s="19"/>
      <c r="U23" s="18">
        <f>ROUND(SUM(C23:T23),2)</f>
        <v>20418328.66</v>
      </c>
      <c r="V23" s="19"/>
      <c r="W23" s="18">
        <f>+PL!I35</f>
        <v>1478526.1299999992</v>
      </c>
      <c r="X23" s="19"/>
      <c r="Y23" s="18">
        <f t="shared" si="1"/>
        <v>21896854.789999999</v>
      </c>
      <c r="Z23" s="23"/>
    </row>
    <row r="24" spans="1:27" ht="25.5" customHeight="1">
      <c r="A24" s="71" t="s">
        <v>163</v>
      </c>
      <c r="B24" s="66"/>
      <c r="C24" s="66"/>
      <c r="D24" s="66"/>
      <c r="E24" s="66"/>
      <c r="F24" s="18"/>
      <c r="G24" s="18">
        <v>0</v>
      </c>
      <c r="H24" s="19"/>
      <c r="I24" s="18">
        <v>0</v>
      </c>
      <c r="J24" s="19"/>
      <c r="K24" s="18">
        <v>0</v>
      </c>
      <c r="L24" s="19"/>
      <c r="M24" s="18">
        <v>0</v>
      </c>
      <c r="N24" s="19"/>
      <c r="O24" s="18">
        <v>0</v>
      </c>
      <c r="P24" s="19"/>
      <c r="Q24" s="18">
        <v>0</v>
      </c>
      <c r="R24" s="19"/>
      <c r="S24" s="18">
        <v>0</v>
      </c>
      <c r="T24" s="19"/>
      <c r="U24" s="18">
        <f>ROUND(SUM(C24:T24),2)</f>
        <v>0</v>
      </c>
      <c r="V24" s="19"/>
      <c r="W24" s="18">
        <v>0</v>
      </c>
      <c r="X24" s="19"/>
      <c r="Y24" s="18">
        <f t="shared" si="1"/>
        <v>0</v>
      </c>
      <c r="Z24" s="23"/>
    </row>
    <row r="25" spans="1:27" ht="25.5" customHeight="1">
      <c r="A25" s="71" t="s">
        <v>129</v>
      </c>
      <c r="G25" s="27">
        <f>ROUND(SUM(G23:G24),2)</f>
        <v>0</v>
      </c>
      <c r="I25" s="27">
        <f>ROUND(SUM(I23:I24),2)</f>
        <v>0</v>
      </c>
      <c r="K25" s="27">
        <f>ROUND(SUM(K23:K24),2)</f>
        <v>0</v>
      </c>
      <c r="M25" s="27">
        <f>ROUND(SUM(M23:M24),2)</f>
        <v>0</v>
      </c>
      <c r="O25" s="27">
        <f>ROUND(SUM(O23:O24),2)</f>
        <v>0</v>
      </c>
      <c r="Q25" s="27">
        <f>ROUND(SUM(Q23:Q24),2)</f>
        <v>0</v>
      </c>
      <c r="S25" s="27">
        <f>ROUND(SUM(S23:S24),2)</f>
        <v>20418328.66</v>
      </c>
      <c r="U25" s="27">
        <f>ROUND(SUM(U23:U24),2)</f>
        <v>20418328.66</v>
      </c>
      <c r="W25" s="27">
        <f>ROUND(SUM(W23:W24),2)</f>
        <v>1478526.13</v>
      </c>
      <c r="Y25" s="27">
        <f>ROUND(SUM(Y23:Y24),2)</f>
        <v>21896854.789999999</v>
      </c>
    </row>
    <row r="26" spans="1:27" ht="25.5" customHeight="1" thickBot="1">
      <c r="A26" s="71" t="s">
        <v>168</v>
      </c>
      <c r="G26" s="44">
        <f>ROUND(SUM(G18:G22,G25),2)</f>
        <v>1454198768</v>
      </c>
      <c r="I26" s="44">
        <f>ROUND(SUM(I18:I22,I25),2)</f>
        <v>441807166</v>
      </c>
      <c r="K26" s="44">
        <f>ROUND(SUM(K18:K22,K25),2)</f>
        <v>-67267292.290000007</v>
      </c>
      <c r="M26" s="44">
        <f>ROUND(SUM(M18:M22,M25),2)</f>
        <v>-1052991.24</v>
      </c>
      <c r="O26" s="44">
        <f>ROUND(SUM(O18:O22,O25),2)</f>
        <v>148000000</v>
      </c>
      <c r="Q26" s="44">
        <f>ROUND(SUM(Q18:Q22,Q25),2)</f>
        <v>67267292.290000007</v>
      </c>
      <c r="S26" s="44">
        <f>ROUND(SUM(S18:S22,S25),2)</f>
        <v>9817837741.2999992</v>
      </c>
      <c r="U26" s="44">
        <f>ROUND(SUM(U18:U22,U25),2)</f>
        <v>11860790684.059999</v>
      </c>
      <c r="W26" s="44">
        <f>ROUND(SUM(W18:W22,W25),2)</f>
        <v>15884104.16</v>
      </c>
      <c r="Y26" s="44">
        <f>ROUND(SUM(Y18:Y22,Y25),2)</f>
        <v>11876674788.219999</v>
      </c>
      <c r="AA26" s="25"/>
    </row>
    <row r="27" spans="1:27" ht="25.5" customHeight="1" thickTop="1">
      <c r="A27" s="71"/>
      <c r="B27" s="66"/>
      <c r="C27" s="66"/>
      <c r="D27" s="66"/>
      <c r="E27" s="66"/>
      <c r="F27" s="18"/>
      <c r="G27" s="19"/>
      <c r="H27" s="19"/>
      <c r="I27" s="19"/>
      <c r="J27" s="19"/>
      <c r="K27" s="19"/>
      <c r="L27" s="19"/>
      <c r="M27" s="18"/>
      <c r="N27" s="19"/>
      <c r="O27" s="19"/>
      <c r="P27" s="19"/>
      <c r="Q27" s="19"/>
      <c r="R27" s="19"/>
      <c r="S27" s="19"/>
      <c r="T27" s="19"/>
      <c r="U27" s="20"/>
      <c r="V27" s="19"/>
      <c r="W27" s="21"/>
      <c r="X27" s="19"/>
      <c r="Y27" s="22"/>
      <c r="Z27" s="23"/>
    </row>
    <row r="28" spans="1:27" ht="25.5" customHeight="1">
      <c r="A28" s="71"/>
      <c r="B28" s="66"/>
      <c r="C28" s="66"/>
      <c r="D28" s="66"/>
      <c r="E28" s="66"/>
      <c r="F28" s="18"/>
      <c r="G28" s="19"/>
      <c r="H28" s="19"/>
      <c r="I28" s="19"/>
      <c r="J28" s="19"/>
      <c r="K28" s="19"/>
      <c r="L28" s="19"/>
      <c r="M28" s="18"/>
      <c r="N28" s="19"/>
      <c r="O28" s="19"/>
      <c r="P28" s="19"/>
      <c r="Q28" s="19"/>
      <c r="R28" s="19"/>
      <c r="S28" s="19"/>
      <c r="T28" s="19"/>
      <c r="U28" s="20"/>
      <c r="V28" s="19"/>
      <c r="W28" s="21"/>
      <c r="X28" s="19"/>
      <c r="Y28" s="22"/>
      <c r="Z28" s="23"/>
    </row>
    <row r="29" spans="1:27" ht="25.5" customHeight="1">
      <c r="A29" s="71"/>
      <c r="B29" s="66"/>
      <c r="C29" s="66"/>
      <c r="D29" s="66"/>
      <c r="E29" s="66"/>
      <c r="F29" s="18"/>
      <c r="G29" s="19"/>
      <c r="H29" s="19"/>
      <c r="I29" s="19"/>
      <c r="J29" s="19"/>
      <c r="K29" s="19"/>
      <c r="L29" s="19"/>
      <c r="M29" s="18"/>
      <c r="N29" s="19"/>
      <c r="O29" s="19"/>
      <c r="P29" s="19"/>
      <c r="Q29" s="19"/>
      <c r="R29" s="19"/>
      <c r="S29" s="19"/>
      <c r="T29" s="19"/>
      <c r="U29" s="20"/>
      <c r="V29" s="19"/>
      <c r="W29" s="21"/>
      <c r="X29" s="19"/>
      <c r="Y29" s="22"/>
      <c r="Z29" s="23"/>
    </row>
    <row r="30" spans="1:27" s="54" customFormat="1" ht="25.5" customHeight="1">
      <c r="A30" s="57" t="s">
        <v>47</v>
      </c>
      <c r="B30" s="55"/>
      <c r="C30" s="55"/>
      <c r="D30" s="55"/>
      <c r="E30" s="6"/>
      <c r="F30" s="55"/>
      <c r="G30" s="6"/>
      <c r="H30" s="6"/>
      <c r="I30" s="6"/>
      <c r="J30" s="6"/>
      <c r="K30" s="6"/>
    </row>
    <row r="31" spans="1:27" ht="30" customHeight="1">
      <c r="A31" s="71"/>
    </row>
    <row r="32" spans="1:27" ht="30" customHeight="1">
      <c r="G32" s="25"/>
      <c r="H32" s="18"/>
      <c r="I32" s="25"/>
      <c r="J32" s="18"/>
      <c r="K32" s="18"/>
      <c r="L32" s="18"/>
      <c r="M32" s="18"/>
      <c r="N32" s="18"/>
      <c r="O32" s="25"/>
      <c r="P32" s="18"/>
      <c r="Q32" s="25"/>
      <c r="R32" s="25"/>
      <c r="S32" s="25"/>
      <c r="T32" s="25"/>
      <c r="U32" s="25"/>
      <c r="V32" s="18"/>
      <c r="W32" s="25"/>
      <c r="X32" s="18"/>
      <c r="Y32" s="25"/>
    </row>
    <row r="33" spans="7:25" ht="30" customHeight="1">
      <c r="G33" s="25"/>
      <c r="H33" s="18"/>
      <c r="I33" s="25"/>
      <c r="J33" s="18"/>
      <c r="K33" s="18"/>
      <c r="L33" s="18"/>
      <c r="M33" s="18"/>
      <c r="N33" s="18"/>
      <c r="O33" s="25"/>
      <c r="P33" s="18"/>
      <c r="Q33" s="25"/>
      <c r="R33" s="25"/>
      <c r="S33" s="25"/>
      <c r="U33" s="25"/>
      <c r="V33" s="18"/>
      <c r="W33" s="25"/>
      <c r="X33" s="18"/>
      <c r="Y33" s="25"/>
    </row>
    <row r="34" spans="7:25" ht="30" customHeight="1"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</sheetData>
  <mergeCells count="6">
    <mergeCell ref="Y9:Y10"/>
    <mergeCell ref="G5:Y5"/>
    <mergeCell ref="A1:Y1"/>
    <mergeCell ref="A2:Y2"/>
    <mergeCell ref="A3:Y3"/>
    <mergeCell ref="O7:S7"/>
  </mergeCells>
  <phoneticPr fontId="5" type="noConversion"/>
  <pageMargins left="0.70866141732283472" right="0.39370078740157483" top="0.64" bottom="0.19685039370078741" header="0.39370078740157483" footer="0.15748031496062992"/>
  <pageSetup paperSize="9" scale="60" orientation="landscape" r:id="rId1"/>
  <headerFooter scaleWithDoc="0" alignWithMargins="0"/>
  <ignoredErrors>
    <ignoredError sqref="G4:J10 V23 M4:P6 M23:P23 M14:P16 S4:Y6 S25:Y25 M20:P20 S15:Y15 X20:Y20 M9:N10 P9:P10 S24:T24 V24:X24 T12 M11:P12 H17 J17 N17 P17 T17 V17 X17 S16:X16 G12:J12 J11 G20:J20 G14:J16 G23:J25 M24:P24 M25:P25 M8:P8 M7:N7 S8:Y10 T7:Y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topLeftCell="A3" zoomScaleNormal="100" zoomScaleSheetLayoutView="70" workbookViewId="0">
      <selection activeCell="O11" sqref="O11"/>
    </sheetView>
  </sheetViews>
  <sheetFormatPr defaultColWidth="9.33203125" defaultRowHeight="25.15" customHeight="1"/>
  <cols>
    <col min="1" max="4" width="9.6640625" style="67" customWidth="1"/>
    <col min="5" max="5" width="1.83203125" style="67" customWidth="1"/>
    <col min="6" max="6" width="9.6640625" style="67" customWidth="1"/>
    <col min="7" max="7" width="18.83203125" style="67" customWidth="1"/>
    <col min="8" max="8" width="2.33203125" style="67" customWidth="1"/>
    <col min="9" max="9" width="18.83203125" style="67" customWidth="1"/>
    <col min="10" max="10" width="2.33203125" style="67" customWidth="1"/>
    <col min="11" max="11" width="18.83203125" style="67" customWidth="1"/>
    <col min="12" max="12" width="2.33203125" style="67" customWidth="1"/>
    <col min="13" max="13" width="18.83203125" style="67" customWidth="1"/>
    <col min="14" max="14" width="2.33203125" style="67" customWidth="1"/>
    <col min="15" max="15" width="18.83203125" style="67" customWidth="1"/>
    <col min="16" max="16" width="2.33203125" style="67" customWidth="1"/>
    <col min="17" max="17" width="18.83203125" style="67" customWidth="1"/>
    <col min="18" max="18" width="2.33203125" style="67" customWidth="1"/>
    <col min="19" max="19" width="18.83203125" style="67" customWidth="1"/>
    <col min="20" max="20" width="3.6640625" style="82" customWidth="1"/>
    <col min="21" max="21" width="15.1640625" style="67" bestFit="1" customWidth="1"/>
    <col min="22" max="16384" width="9.33203125" style="67"/>
  </cols>
  <sheetData>
    <row r="1" spans="1:21" ht="24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21" ht="24" customHeight="1">
      <c r="A2" s="147" t="s">
        <v>169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21" ht="24" customHeight="1">
      <c r="A3" s="147" t="str">
        <f>+PL!A3</f>
        <v>FOR THE THREE-MONTH PERIODS ENDED MARCH 31, 2025  (UNAUDITED /REVIEWED ONLY)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21" ht="24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17"/>
      <c r="T4" s="83"/>
    </row>
    <row r="5" spans="1:21" ht="24" customHeight="1">
      <c r="A5" s="66"/>
      <c r="B5" s="66"/>
      <c r="C5" s="66"/>
      <c r="D5" s="66"/>
      <c r="E5" s="66"/>
      <c r="F5" s="66"/>
      <c r="G5" s="84"/>
      <c r="H5" s="84"/>
      <c r="I5" s="84"/>
      <c r="J5" s="84"/>
      <c r="K5" s="84"/>
      <c r="L5" s="84"/>
      <c r="M5" s="84" t="s">
        <v>170</v>
      </c>
      <c r="N5" s="84"/>
      <c r="O5" s="84"/>
      <c r="P5" s="84"/>
      <c r="Q5" s="84"/>
      <c r="R5" s="84"/>
      <c r="S5" s="28"/>
      <c r="T5" s="83"/>
    </row>
    <row r="6" spans="1:21" ht="24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84"/>
      <c r="N6" s="84"/>
      <c r="O6" s="85" t="s">
        <v>141</v>
      </c>
      <c r="P6" s="86"/>
      <c r="Q6" s="86"/>
      <c r="R6" s="66"/>
      <c r="S6" s="17"/>
      <c r="T6" s="83"/>
    </row>
    <row r="7" spans="1:21" ht="24" customHeight="1">
      <c r="G7" s="87"/>
      <c r="H7" s="87"/>
      <c r="I7" s="87"/>
      <c r="J7" s="87"/>
      <c r="K7" s="87"/>
      <c r="L7" s="87"/>
      <c r="M7" s="88"/>
      <c r="N7" s="88" t="s">
        <v>143</v>
      </c>
      <c r="O7" s="88"/>
      <c r="P7" s="87"/>
      <c r="Q7" s="87"/>
      <c r="R7" s="87"/>
    </row>
    <row r="8" spans="1:21" ht="24" customHeight="1">
      <c r="G8" s="87" t="s">
        <v>145</v>
      </c>
      <c r="H8" s="87"/>
      <c r="I8" s="87" t="s">
        <v>146</v>
      </c>
      <c r="J8" s="87"/>
      <c r="K8" s="87" t="s">
        <v>147</v>
      </c>
      <c r="L8" s="87"/>
      <c r="M8" s="87" t="s">
        <v>143</v>
      </c>
      <c r="N8" s="87"/>
      <c r="O8" s="87" t="s">
        <v>150</v>
      </c>
      <c r="P8" s="87"/>
      <c r="Q8" s="87" t="s">
        <v>150</v>
      </c>
      <c r="R8" s="87"/>
      <c r="S8" s="89" t="s">
        <v>144</v>
      </c>
    </row>
    <row r="9" spans="1:21" ht="24" customHeight="1">
      <c r="A9" s="69"/>
      <c r="B9" s="69"/>
      <c r="C9" s="69"/>
      <c r="D9" s="69"/>
      <c r="E9" s="69"/>
      <c r="F9" s="56" t="s">
        <v>5</v>
      </c>
      <c r="G9" s="85"/>
      <c r="H9" s="85"/>
      <c r="I9" s="85" t="s">
        <v>153</v>
      </c>
      <c r="J9" s="85"/>
      <c r="K9" s="85"/>
      <c r="L9" s="85"/>
      <c r="M9" s="85" t="s">
        <v>155</v>
      </c>
      <c r="N9" s="85"/>
      <c r="O9" s="85"/>
      <c r="P9" s="85"/>
      <c r="Q9" s="85"/>
      <c r="R9" s="85"/>
      <c r="S9" s="90"/>
    </row>
    <row r="10" spans="1:21" ht="24" customHeight="1">
      <c r="A10" s="91" t="s">
        <v>159</v>
      </c>
      <c r="F10" s="87"/>
      <c r="G10" s="24">
        <v>1454198768</v>
      </c>
      <c r="H10" s="21"/>
      <c r="I10" s="24">
        <v>441807166</v>
      </c>
      <c r="J10" s="21"/>
      <c r="K10" s="24">
        <v>0</v>
      </c>
      <c r="L10" s="21"/>
      <c r="M10" s="24">
        <v>148000000</v>
      </c>
      <c r="N10" s="21"/>
      <c r="O10" s="24">
        <v>0</v>
      </c>
      <c r="P10" s="21"/>
      <c r="Q10" s="24">
        <v>9174145597.2999992</v>
      </c>
      <c r="R10" s="21"/>
      <c r="S10" s="24">
        <v>11218151531.299999</v>
      </c>
      <c r="T10" s="29"/>
      <c r="U10" s="25"/>
    </row>
    <row r="11" spans="1:21" ht="24" customHeight="1">
      <c r="A11" s="91" t="s">
        <v>171</v>
      </c>
      <c r="F11" s="92"/>
      <c r="G11" s="24">
        <v>0</v>
      </c>
      <c r="H11" s="24"/>
      <c r="I11" s="24">
        <v>0</v>
      </c>
      <c r="J11" s="24"/>
      <c r="K11" s="24">
        <v>0</v>
      </c>
      <c r="L11" s="24"/>
      <c r="M11" s="24">
        <v>0</v>
      </c>
      <c r="N11" s="26"/>
      <c r="O11" s="24">
        <v>0</v>
      </c>
      <c r="P11" s="24"/>
      <c r="Q11" s="24">
        <v>-72709323.400000006</v>
      </c>
      <c r="R11" s="24"/>
      <c r="S11" s="24">
        <f>ROUND(SUM(G11:R11),2)</f>
        <v>-72709323.400000006</v>
      </c>
      <c r="T11" s="29"/>
      <c r="U11" s="25"/>
    </row>
    <row r="12" spans="1:21" ht="24" customHeight="1">
      <c r="A12" s="93" t="s">
        <v>162</v>
      </c>
      <c r="F12" s="92"/>
      <c r="G12" s="24">
        <v>0</v>
      </c>
      <c r="H12" s="24"/>
      <c r="I12" s="24">
        <v>0</v>
      </c>
      <c r="J12" s="24"/>
      <c r="K12" s="24">
        <v>0</v>
      </c>
      <c r="L12" s="24"/>
      <c r="M12" s="24">
        <v>0</v>
      </c>
      <c r="N12" s="26"/>
      <c r="O12" s="24">
        <v>0</v>
      </c>
      <c r="P12" s="24"/>
      <c r="Q12" s="24">
        <v>148424077.93000001</v>
      </c>
      <c r="R12" s="24"/>
      <c r="S12" s="24">
        <f>ROUND(SUM(G12:R12),2)</f>
        <v>148424077.93000001</v>
      </c>
      <c r="T12" s="29"/>
      <c r="U12" s="25"/>
    </row>
    <row r="13" spans="1:21" ht="24" customHeight="1">
      <c r="A13" s="91" t="s">
        <v>163</v>
      </c>
      <c r="F13" s="92"/>
      <c r="G13" s="24">
        <v>0</v>
      </c>
      <c r="H13" s="24"/>
      <c r="I13" s="24">
        <v>0</v>
      </c>
      <c r="J13" s="24"/>
      <c r="K13" s="24">
        <v>0</v>
      </c>
      <c r="L13" s="24"/>
      <c r="M13" s="24">
        <v>0</v>
      </c>
      <c r="N13" s="26"/>
      <c r="O13" s="24">
        <v>0</v>
      </c>
      <c r="P13" s="24"/>
      <c r="Q13" s="24">
        <v>0</v>
      </c>
      <c r="R13" s="24"/>
      <c r="S13" s="24">
        <f>ROUND(SUM(G13:R13),2)</f>
        <v>0</v>
      </c>
      <c r="T13" s="29"/>
      <c r="U13" s="25"/>
    </row>
    <row r="14" spans="1:21" ht="24" customHeight="1">
      <c r="A14" s="91" t="s">
        <v>129</v>
      </c>
      <c r="F14" s="92"/>
      <c r="G14" s="27">
        <f>ROUND(SUM(G12:G13),2)</f>
        <v>0</v>
      </c>
      <c r="H14" s="24"/>
      <c r="I14" s="27">
        <f>ROUND(SUM(I12:I13),2)</f>
        <v>0</v>
      </c>
      <c r="J14" s="24"/>
      <c r="K14" s="27">
        <f>ROUND(SUM(K12:K13),2)</f>
        <v>0</v>
      </c>
      <c r="L14" s="24"/>
      <c r="M14" s="27">
        <f>ROUND(SUM(M12:M13),2)</f>
        <v>0</v>
      </c>
      <c r="N14" s="26"/>
      <c r="O14" s="27">
        <f>ROUND(SUM(O12:O13),2)</f>
        <v>0</v>
      </c>
      <c r="P14" s="24"/>
      <c r="Q14" s="27">
        <f>ROUND(SUM(Q12:Q13),2)</f>
        <v>148424077.93000001</v>
      </c>
      <c r="R14" s="24"/>
      <c r="S14" s="27">
        <f>ROUND(SUM(S12:S13),2)</f>
        <v>148424077.93000001</v>
      </c>
      <c r="T14" s="29"/>
      <c r="U14" s="25"/>
    </row>
    <row r="15" spans="1:21" ht="24" customHeight="1" thickBot="1">
      <c r="A15" s="71" t="s">
        <v>164</v>
      </c>
      <c r="F15" s="92"/>
      <c r="G15" s="44">
        <f>ROUND(SUM(G10:G11,G14),2)</f>
        <v>1454198768</v>
      </c>
      <c r="H15" s="24"/>
      <c r="I15" s="44">
        <f>ROUND(SUM(I10:I11,I14),2)</f>
        <v>441807166</v>
      </c>
      <c r="J15" s="24"/>
      <c r="K15" s="44">
        <f>ROUND(SUM(K10:K11,K14),2)</f>
        <v>0</v>
      </c>
      <c r="L15" s="24"/>
      <c r="M15" s="44">
        <f>ROUND(SUM(M10:M11,M14),2)</f>
        <v>148000000</v>
      </c>
      <c r="N15" s="26"/>
      <c r="O15" s="44">
        <f>ROUND(SUM(O10:O11,O14),2)</f>
        <v>0</v>
      </c>
      <c r="P15" s="24"/>
      <c r="Q15" s="44">
        <f>ROUND(SUM(Q10:Q11,Q14),2)</f>
        <v>9249860351.8299999</v>
      </c>
      <c r="R15" s="24"/>
      <c r="S15" s="44">
        <f>ROUND(SUM(S10:S11,S14),2)</f>
        <v>11293866285.83</v>
      </c>
      <c r="T15" s="29"/>
      <c r="U15" s="25"/>
    </row>
    <row r="16" spans="1:21" ht="24" customHeight="1" thickTop="1">
      <c r="A16" s="71"/>
      <c r="F16" s="9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ht="24" customHeight="1">
      <c r="A17" s="71" t="s">
        <v>165</v>
      </c>
      <c r="F17" s="92"/>
      <c r="G17" s="24">
        <v>1454198768</v>
      </c>
      <c r="H17" s="24"/>
      <c r="I17" s="24">
        <v>441807166</v>
      </c>
      <c r="J17" s="24"/>
      <c r="K17" s="24">
        <v>0</v>
      </c>
      <c r="L17" s="24"/>
      <c r="M17" s="24">
        <v>148000000</v>
      </c>
      <c r="N17" s="24"/>
      <c r="O17" s="24">
        <v>0</v>
      </c>
      <c r="P17" s="24"/>
      <c r="Q17" s="24">
        <v>9270486025.9200001</v>
      </c>
      <c r="R17" s="24"/>
      <c r="S17" s="24">
        <v>11314491959.92</v>
      </c>
    </row>
    <row r="18" spans="1:19" ht="24" customHeight="1">
      <c r="A18" s="91" t="s">
        <v>166</v>
      </c>
      <c r="F18" s="58">
        <v>23</v>
      </c>
      <c r="G18" s="24">
        <v>0</v>
      </c>
      <c r="H18" s="24"/>
      <c r="I18" s="24">
        <v>0</v>
      </c>
      <c r="J18" s="24"/>
      <c r="K18" s="24">
        <v>-67267292.290000007</v>
      </c>
      <c r="L18" s="24"/>
      <c r="M18" s="24">
        <v>0</v>
      </c>
      <c r="N18" s="24"/>
      <c r="O18" s="24">
        <v>0</v>
      </c>
      <c r="P18" s="24"/>
      <c r="Q18" s="24">
        <v>0</v>
      </c>
      <c r="R18" s="24"/>
      <c r="S18" s="24">
        <f>ROUND(SUM(G18:R18),2)</f>
        <v>-67267292.290000007</v>
      </c>
    </row>
    <row r="19" spans="1:19" ht="24" customHeight="1">
      <c r="A19" s="91" t="s">
        <v>167</v>
      </c>
      <c r="F19" s="58" t="s">
        <v>97</v>
      </c>
      <c r="G19" s="24">
        <v>0</v>
      </c>
      <c r="H19" s="24"/>
      <c r="I19" s="24">
        <v>0</v>
      </c>
      <c r="J19" s="24"/>
      <c r="K19" s="24">
        <v>0</v>
      </c>
      <c r="L19" s="24"/>
      <c r="M19" s="24">
        <v>0</v>
      </c>
      <c r="N19" s="24"/>
      <c r="O19" s="24">
        <f>-K18</f>
        <v>67267292.290000007</v>
      </c>
      <c r="P19" s="24"/>
      <c r="Q19" s="24">
        <f>-O19</f>
        <v>-67267292.290000007</v>
      </c>
      <c r="R19" s="24"/>
      <c r="S19" s="24">
        <f>ROUND(SUM(G19:R19),2)</f>
        <v>0</v>
      </c>
    </row>
    <row r="20" spans="1:19" ht="24" customHeight="1">
      <c r="A20" s="71" t="s">
        <v>162</v>
      </c>
      <c r="F20" s="92"/>
      <c r="G20" s="24">
        <v>0</v>
      </c>
      <c r="H20" s="24"/>
      <c r="I20" s="24">
        <v>0</v>
      </c>
      <c r="J20" s="24"/>
      <c r="K20" s="24">
        <v>0</v>
      </c>
      <c r="L20" s="24"/>
      <c r="M20" s="24">
        <v>0</v>
      </c>
      <c r="N20" s="24"/>
      <c r="O20" s="24">
        <v>0</v>
      </c>
      <c r="P20" s="24"/>
      <c r="Q20" s="24">
        <f>+PL!M32</f>
        <v>28674062.850000001</v>
      </c>
      <c r="R20" s="24"/>
      <c r="S20" s="24">
        <f t="shared" ref="S20:S21" si="0">ROUND(SUM(G20:R20),2)</f>
        <v>28674062.850000001</v>
      </c>
    </row>
    <row r="21" spans="1:19" ht="24" customHeight="1">
      <c r="A21" s="93" t="s">
        <v>163</v>
      </c>
      <c r="G21" s="41">
        <v>0</v>
      </c>
      <c r="H21" s="24"/>
      <c r="I21" s="41">
        <v>0</v>
      </c>
      <c r="J21" s="24"/>
      <c r="K21" s="41">
        <v>0</v>
      </c>
      <c r="L21" s="24"/>
      <c r="M21" s="41">
        <v>0</v>
      </c>
      <c r="N21" s="24"/>
      <c r="O21" s="41">
        <v>0</v>
      </c>
      <c r="P21" s="24"/>
      <c r="Q21" s="41">
        <v>0</v>
      </c>
      <c r="R21" s="24"/>
      <c r="S21" s="41">
        <f t="shared" si="0"/>
        <v>0</v>
      </c>
    </row>
    <row r="22" spans="1:19" ht="24" customHeight="1">
      <c r="A22" s="91" t="s">
        <v>129</v>
      </c>
      <c r="G22" s="27">
        <f>ROUND(SUM(G20:G21),2)</f>
        <v>0</v>
      </c>
      <c r="I22" s="27">
        <f>ROUND(SUM(I20:I21),2)</f>
        <v>0</v>
      </c>
      <c r="K22" s="27">
        <f>ROUND(SUM(K20:K21),2)</f>
        <v>0</v>
      </c>
      <c r="M22" s="27">
        <f>ROUND(SUM(M20:M21),2)</f>
        <v>0</v>
      </c>
      <c r="O22" s="27">
        <f>ROUND(SUM(O20:O21),2)</f>
        <v>0</v>
      </c>
      <c r="Q22" s="27">
        <f>ROUND(SUM(Q20:Q21),2)</f>
        <v>28674062.850000001</v>
      </c>
      <c r="S22" s="27">
        <f>ROUND(SUM(S20:S21),2)</f>
        <v>28674062.850000001</v>
      </c>
    </row>
    <row r="23" spans="1:19" ht="24" customHeight="1" thickBot="1">
      <c r="A23" s="91" t="s">
        <v>168</v>
      </c>
      <c r="G23" s="44">
        <f>ROUND(SUM(G16:G18,G22),2)</f>
        <v>1454198768</v>
      </c>
      <c r="I23" s="44">
        <f>ROUND(SUM(I16:I18,I22),2)</f>
        <v>441807166</v>
      </c>
      <c r="K23" s="44">
        <f>ROUND(SUM(K16:K18,K22),2)</f>
        <v>-67267292.290000007</v>
      </c>
      <c r="M23" s="44">
        <f>ROUND(SUM(M16:M18,M22),2)</f>
        <v>148000000</v>
      </c>
      <c r="O23" s="44">
        <f>ROUND(SUM(O16:O19,O22),2)</f>
        <v>67267292.290000007</v>
      </c>
      <c r="Q23" s="44">
        <f>ROUND(SUM(Q16:Q19,Q22),2)</f>
        <v>9231892796.4799995</v>
      </c>
      <c r="S23" s="44">
        <f>ROUND(SUM(S16:S18,S22),2)</f>
        <v>11275898730.48</v>
      </c>
    </row>
    <row r="24" spans="1:19" ht="24" customHeight="1" thickTop="1"/>
    <row r="25" spans="1:19" ht="24" customHeight="1"/>
    <row r="26" spans="1:19" s="54" customFormat="1" ht="25.5" customHeight="1">
      <c r="A26" s="57" t="s">
        <v>47</v>
      </c>
      <c r="B26" s="55"/>
      <c r="C26" s="55"/>
      <c r="D26" s="55"/>
      <c r="E26" s="6"/>
      <c r="F26" s="55"/>
      <c r="G26" s="6"/>
      <c r="H26" s="6"/>
      <c r="I26" s="6"/>
      <c r="J26" s="6"/>
      <c r="K26" s="6"/>
    </row>
    <row r="28" spans="1:19" ht="25.15" customHeight="1"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</sheetData>
  <mergeCells count="3">
    <mergeCell ref="A1:S1"/>
    <mergeCell ref="A2:S2"/>
    <mergeCell ref="A3:S3"/>
  </mergeCells>
  <pageMargins left="0.83" right="0.23622047244094491" top="0.51181102362204722" bottom="0.39370078740157483" header="0.23622047244094491" footer="0.15748031496062992"/>
  <pageSetup paperSize="9" scale="75" orientation="landscape" r:id="rId1"/>
  <headerFooter alignWithMargins="0"/>
  <ignoredErrors>
    <ignoredError sqref="H23 R20 R21 J23 N23 R23 R22 N22 J22 H22 S14 Q14 M14 R13:S13 I14 R12:S12 I9:J9 N15 J15 J14 N14 R14 R15 G14 H15 H14 G5:J5 G13:J13 G9:H9 G12:J12 N9 M5:N5 M13:N13 M12:N12 Q9:S9 Q5:S5 Q13 G7:J8 M7:N7 Q7:S8 N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7"/>
  <sheetViews>
    <sheetView topLeftCell="A69" zoomScale="80" zoomScaleNormal="80" zoomScaleSheetLayoutView="85" workbookViewId="0">
      <selection activeCell="C80" sqref="C80"/>
    </sheetView>
  </sheetViews>
  <sheetFormatPr defaultColWidth="9.33203125" defaultRowHeight="21.6" customHeight="1"/>
  <cols>
    <col min="1" max="1" width="4.5" style="67" customWidth="1"/>
    <col min="2" max="2" width="3.6640625" style="67" customWidth="1"/>
    <col min="3" max="3" width="46" style="67" customWidth="1"/>
    <col min="4" max="4" width="9.6640625" style="67" customWidth="1"/>
    <col min="5" max="5" width="20.5" style="39" bestFit="1" customWidth="1"/>
    <col min="6" max="6" width="1" style="39" customWidth="1"/>
    <col min="7" max="7" width="20.5" style="39" bestFit="1" customWidth="1"/>
    <col min="8" max="8" width="1" style="39" customWidth="1"/>
    <col min="9" max="9" width="20.5" style="39" bestFit="1" customWidth="1"/>
    <col min="10" max="10" width="1" style="39" customWidth="1"/>
    <col min="11" max="11" width="20.5" style="39" bestFit="1" customWidth="1"/>
    <col min="12" max="12" width="1" style="67" customWidth="1"/>
    <col min="13" max="16384" width="9.33203125" style="67"/>
  </cols>
  <sheetData>
    <row r="1" spans="1:11" ht="23.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ht="23.1" customHeight="1">
      <c r="A2" s="147" t="s">
        <v>172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3.1" customHeight="1">
      <c r="A3" s="147" t="str">
        <f>+PL!A3</f>
        <v>FOR THE THREE-MONTH PERIODS ENDED MARCH 31, 2025  (UNAUDITED /REVIEWED ONLY)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s="54" customFormat="1" ht="23.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s="54" customFormat="1" ht="23.1" customHeight="1">
      <c r="A5" s="67"/>
      <c r="B5" s="67"/>
      <c r="C5" s="67"/>
      <c r="D5" s="67"/>
      <c r="E5" s="3"/>
      <c r="F5" s="3" t="s">
        <v>3</v>
      </c>
      <c r="G5" s="3"/>
      <c r="H5" s="4"/>
      <c r="I5" s="3"/>
      <c r="J5" s="5" t="s">
        <v>4</v>
      </c>
      <c r="K5" s="5"/>
    </row>
    <row r="6" spans="1:11" ht="23.1" customHeight="1">
      <c r="E6" s="68">
        <v>2025</v>
      </c>
      <c r="F6" s="69"/>
      <c r="G6" s="68">
        <v>2024</v>
      </c>
      <c r="H6" s="66"/>
      <c r="I6" s="68">
        <f>E6</f>
        <v>2025</v>
      </c>
      <c r="J6" s="69"/>
      <c r="K6" s="68">
        <f>G6</f>
        <v>2024</v>
      </c>
    </row>
    <row r="7" spans="1:11" ht="23.1" customHeight="1">
      <c r="A7" s="70" t="s">
        <v>173</v>
      </c>
      <c r="E7" s="67"/>
      <c r="F7" s="67"/>
      <c r="G7" s="67"/>
      <c r="H7" s="67"/>
      <c r="I7" s="67"/>
      <c r="J7" s="67"/>
      <c r="K7" s="67"/>
    </row>
    <row r="8" spans="1:11" ht="23.1" customHeight="1">
      <c r="B8" s="67" t="s">
        <v>174</v>
      </c>
      <c r="E8" s="30">
        <f>+PL!I32</f>
        <v>21896854.789999999</v>
      </c>
      <c r="F8" s="31"/>
      <c r="G8" s="30">
        <f>+PL!K32</f>
        <v>85551779.769999996</v>
      </c>
      <c r="H8" s="31"/>
      <c r="I8" s="30">
        <f>+PL!M32</f>
        <v>28674062.850000001</v>
      </c>
      <c r="J8" s="31"/>
      <c r="K8" s="30">
        <f>+PL!O32</f>
        <v>148424077.93000001</v>
      </c>
    </row>
    <row r="9" spans="1:11" ht="23.1" customHeight="1">
      <c r="B9" s="67" t="s">
        <v>175</v>
      </c>
      <c r="E9" s="30"/>
      <c r="F9" s="31"/>
      <c r="G9" s="30"/>
      <c r="H9" s="31"/>
      <c r="I9" s="30"/>
      <c r="J9" s="31"/>
      <c r="K9" s="30"/>
    </row>
    <row r="10" spans="1:11" ht="23.1" customHeight="1">
      <c r="C10" s="67" t="s">
        <v>176</v>
      </c>
      <c r="E10" s="30"/>
      <c r="F10" s="31"/>
      <c r="G10" s="30"/>
      <c r="H10" s="31"/>
      <c r="I10" s="30"/>
      <c r="J10" s="31"/>
      <c r="K10" s="30"/>
    </row>
    <row r="11" spans="1:11" ht="23.1" customHeight="1">
      <c r="C11" s="67" t="s">
        <v>126</v>
      </c>
      <c r="E11" s="30">
        <v>9937528.8399999999</v>
      </c>
      <c r="F11" s="31"/>
      <c r="G11" s="30">
        <v>24633958.699999999</v>
      </c>
      <c r="H11" s="31"/>
      <c r="I11" s="30">
        <f>-PL!M29</f>
        <v>1835750.68</v>
      </c>
      <c r="J11" s="31"/>
      <c r="K11" s="30">
        <f>-PL!O29</f>
        <v>14830864.109999999</v>
      </c>
    </row>
    <row r="12" spans="1:11" ht="23.1" customHeight="1">
      <c r="C12" s="67" t="s">
        <v>124</v>
      </c>
      <c r="E12" s="7">
        <v>30862659.09</v>
      </c>
      <c r="F12" s="31"/>
      <c r="G12" s="30">
        <v>14997061.65</v>
      </c>
      <c r="H12" s="31"/>
      <c r="I12" s="7">
        <v>43217036.710000001</v>
      </c>
      <c r="J12" s="31"/>
      <c r="K12" s="30">
        <v>33176969.780000001</v>
      </c>
    </row>
    <row r="13" spans="1:11" ht="23.1" customHeight="1">
      <c r="C13" s="67" t="s">
        <v>177</v>
      </c>
      <c r="E13" s="42">
        <v>13665518.550000001</v>
      </c>
      <c r="F13" s="31"/>
      <c r="G13" s="30">
        <v>13094274.5</v>
      </c>
      <c r="H13" s="31"/>
      <c r="I13" s="30">
        <v>3113502.25</v>
      </c>
      <c r="J13" s="31"/>
      <c r="K13" s="30">
        <v>3087353.5</v>
      </c>
    </row>
    <row r="14" spans="1:11" ht="23.1" customHeight="1">
      <c r="C14" s="67" t="s">
        <v>178</v>
      </c>
      <c r="E14" s="7">
        <v>-5104.7399999999907</v>
      </c>
      <c r="F14" s="31"/>
      <c r="G14" s="7">
        <v>-8144.5000000000009</v>
      </c>
      <c r="H14" s="7"/>
      <c r="I14" s="7">
        <v>0</v>
      </c>
      <c r="J14" s="7"/>
      <c r="K14" s="7">
        <v>0</v>
      </c>
    </row>
    <row r="15" spans="1:11" ht="23.1" customHeight="1">
      <c r="C15" s="67" t="s">
        <v>179</v>
      </c>
      <c r="E15" s="30"/>
      <c r="F15" s="31"/>
      <c r="G15" s="30"/>
      <c r="H15" s="31"/>
      <c r="I15" s="30"/>
      <c r="J15" s="31"/>
      <c r="K15" s="30"/>
    </row>
    <row r="16" spans="1:11" ht="23.1" customHeight="1">
      <c r="C16" s="67" t="s">
        <v>180</v>
      </c>
      <c r="E16" s="30"/>
      <c r="F16" s="31"/>
      <c r="G16" s="30"/>
      <c r="H16" s="31"/>
      <c r="I16" s="30"/>
      <c r="J16" s="31"/>
      <c r="K16" s="30"/>
    </row>
    <row r="17" spans="2:11" ht="23.1" customHeight="1">
      <c r="C17" s="67" t="s">
        <v>181</v>
      </c>
      <c r="E17" s="30">
        <v>28685894.079999998</v>
      </c>
      <c r="F17" s="31"/>
      <c r="G17" s="30">
        <v>32284432.82</v>
      </c>
      <c r="H17" s="31"/>
      <c r="I17" s="7">
        <v>19403119.689999998</v>
      </c>
      <c r="J17" s="31"/>
      <c r="K17" s="30">
        <v>23643171.550000001</v>
      </c>
    </row>
    <row r="18" spans="2:11" ht="23.1" customHeight="1">
      <c r="C18" s="67" t="s">
        <v>117</v>
      </c>
      <c r="E18" s="30">
        <v>-1397282.9399999969</v>
      </c>
      <c r="F18" s="31"/>
      <c r="G18" s="7">
        <v>-3840281.6100000017</v>
      </c>
      <c r="H18" s="31"/>
      <c r="I18" s="7">
        <v>-19210179.420000002</v>
      </c>
      <c r="J18" s="31"/>
      <c r="K18" s="7">
        <v>-24706463.300000001</v>
      </c>
    </row>
    <row r="19" spans="2:11" ht="23.1" customHeight="1">
      <c r="C19" s="67" t="s">
        <v>118</v>
      </c>
      <c r="E19" s="7">
        <v>0</v>
      </c>
      <c r="F19" s="31"/>
      <c r="G19" s="7">
        <v>0</v>
      </c>
      <c r="H19" s="31"/>
      <c r="I19" s="7">
        <v>-40004706.630000003</v>
      </c>
      <c r="J19" s="31"/>
      <c r="K19" s="7">
        <v>-100004266.63</v>
      </c>
    </row>
    <row r="20" spans="2:11" ht="23.1" customHeight="1">
      <c r="C20" s="67" t="s">
        <v>182</v>
      </c>
      <c r="E20" s="7">
        <v>-7157061.5799999991</v>
      </c>
      <c r="F20" s="31"/>
      <c r="G20" s="7">
        <v>0</v>
      </c>
      <c r="H20" s="31"/>
      <c r="I20" s="7">
        <v>-7157061.5800000001</v>
      </c>
      <c r="J20" s="31"/>
      <c r="K20" s="7">
        <v>0</v>
      </c>
    </row>
    <row r="21" spans="2:11" ht="23.1" customHeight="1">
      <c r="C21" s="71" t="s">
        <v>183</v>
      </c>
      <c r="E21" s="7">
        <v>134092.35999999999</v>
      </c>
      <c r="F21" s="8"/>
      <c r="G21" s="7">
        <v>288401.40000000002</v>
      </c>
      <c r="H21" s="8"/>
      <c r="I21" s="39">
        <v>113678.63999999998</v>
      </c>
      <c r="J21" s="8"/>
      <c r="K21" s="7">
        <v>265751.29999999981</v>
      </c>
    </row>
    <row r="22" spans="2:11" ht="23.1" customHeight="1">
      <c r="C22" s="67" t="s">
        <v>184</v>
      </c>
      <c r="E22" s="34">
        <v>5882052.2300000004</v>
      </c>
      <c r="F22" s="8"/>
      <c r="G22" s="34">
        <v>12817901.859999999</v>
      </c>
      <c r="H22" s="8"/>
      <c r="I22" s="34">
        <v>0</v>
      </c>
      <c r="J22" s="8"/>
      <c r="K22" s="34">
        <v>0</v>
      </c>
    </row>
    <row r="23" spans="2:11" ht="23.1" customHeight="1">
      <c r="C23" s="72" t="s">
        <v>185</v>
      </c>
      <c r="E23" s="7"/>
      <c r="F23" s="31"/>
      <c r="G23" s="30"/>
      <c r="H23" s="31"/>
      <c r="I23" s="7"/>
      <c r="J23" s="31"/>
      <c r="K23" s="7"/>
    </row>
    <row r="24" spans="2:11" ht="23.1" customHeight="1">
      <c r="C24" s="72" t="s">
        <v>186</v>
      </c>
      <c r="E24" s="34">
        <f>ROUND(SUM(E8:E22),2)</f>
        <v>102505150.68000001</v>
      </c>
      <c r="F24" s="8"/>
      <c r="G24" s="34">
        <f>ROUND(SUM(G8:G22),2)</f>
        <v>179819384.59</v>
      </c>
      <c r="H24" s="8"/>
      <c r="I24" s="34">
        <f>ROUND(SUM(I8:I22),2)</f>
        <v>29985203.190000001</v>
      </c>
      <c r="J24" s="8"/>
      <c r="K24" s="34">
        <f>ROUND(SUM(K8:K22),2)</f>
        <v>98717458.239999995</v>
      </c>
    </row>
    <row r="25" spans="2:11" ht="23.1" customHeight="1">
      <c r="B25" s="67" t="s">
        <v>187</v>
      </c>
      <c r="E25" s="7"/>
      <c r="F25" s="31"/>
      <c r="G25" s="30"/>
      <c r="H25" s="31"/>
      <c r="I25" s="7"/>
      <c r="J25" s="31"/>
      <c r="K25" s="7"/>
    </row>
    <row r="26" spans="2:11" ht="23.1" customHeight="1">
      <c r="C26" s="71" t="s">
        <v>188</v>
      </c>
      <c r="E26" s="146">
        <v>-22760963.510000002</v>
      </c>
      <c r="F26" s="8"/>
      <c r="G26" s="7">
        <v>-38364100.859999999</v>
      </c>
      <c r="H26" s="8"/>
      <c r="I26" s="7">
        <v>-4552294.1799999923</v>
      </c>
      <c r="J26" s="8"/>
      <c r="K26" s="7">
        <v>83378769.900000006</v>
      </c>
    </row>
    <row r="27" spans="2:11" ht="23.1" customHeight="1">
      <c r="C27" s="67" t="s">
        <v>189</v>
      </c>
      <c r="E27" s="146">
        <v>-2508227.6</v>
      </c>
      <c r="F27" s="8"/>
      <c r="G27" s="7">
        <v>-3849263.52</v>
      </c>
      <c r="H27" s="8"/>
      <c r="I27" s="7">
        <v>-111588.39999999851</v>
      </c>
      <c r="J27" s="8"/>
      <c r="K27" s="7">
        <v>-97528288</v>
      </c>
    </row>
    <row r="28" spans="2:11" ht="23.1" customHeight="1">
      <c r="C28" s="71" t="s">
        <v>190</v>
      </c>
      <c r="E28" s="7">
        <v>440381519.87000006</v>
      </c>
      <c r="F28" s="8"/>
      <c r="G28" s="7">
        <v>313273116.02999997</v>
      </c>
      <c r="H28" s="8"/>
      <c r="I28" s="8">
        <v>542197944.0200001</v>
      </c>
      <c r="J28" s="8"/>
      <c r="K28" s="8">
        <v>299999829.17000008</v>
      </c>
    </row>
    <row r="29" spans="2:11" ht="23.1" customHeight="1">
      <c r="C29" s="71" t="s">
        <v>191</v>
      </c>
      <c r="E29" s="7">
        <v>-262857931.73999995</v>
      </c>
      <c r="F29" s="8"/>
      <c r="G29" s="7">
        <v>-561412938.13</v>
      </c>
      <c r="H29" s="8"/>
      <c r="I29" s="7">
        <v>-424142074.59000015</v>
      </c>
      <c r="J29" s="8"/>
      <c r="K29" s="7">
        <v>-355436189.93000001</v>
      </c>
    </row>
    <row r="30" spans="2:11" ht="23.1" customHeight="1">
      <c r="C30" s="67" t="s">
        <v>192</v>
      </c>
      <c r="E30" s="34">
        <v>42931848.489999995</v>
      </c>
      <c r="F30" s="8"/>
      <c r="G30" s="34">
        <v>-18783999.580000002</v>
      </c>
      <c r="H30" s="8"/>
      <c r="I30" s="34">
        <v>23305554.039999999</v>
      </c>
      <c r="J30" s="8"/>
      <c r="K30" s="34">
        <v>27911830.5</v>
      </c>
    </row>
    <row r="31" spans="2:11" ht="23.1" customHeight="1">
      <c r="C31" s="67" t="s">
        <v>193</v>
      </c>
      <c r="E31" s="34">
        <f>ROUND(SUM(E26:E30),2)</f>
        <v>195186245.50999999</v>
      </c>
      <c r="F31" s="8"/>
      <c r="G31" s="34">
        <f>ROUND(SUM(G26:G30),2)</f>
        <v>-309137186.06</v>
      </c>
      <c r="H31" s="8"/>
      <c r="I31" s="34">
        <f>ROUND(SUM(I26:I30),2)</f>
        <v>136697540.88999999</v>
      </c>
      <c r="J31" s="8"/>
      <c r="K31" s="34">
        <f>ROUND(SUM(K26:K30),2)</f>
        <v>-41674048.359999999</v>
      </c>
    </row>
    <row r="32" spans="2:11" ht="23.1" customHeight="1">
      <c r="B32" s="67" t="s">
        <v>194</v>
      </c>
      <c r="E32" s="30"/>
      <c r="F32" s="31"/>
      <c r="G32" s="30"/>
      <c r="H32" s="31"/>
      <c r="I32" s="30"/>
      <c r="J32" s="31"/>
      <c r="K32" s="30"/>
    </row>
    <row r="33" spans="1:12" ht="23.1" customHeight="1">
      <c r="C33" s="67" t="s">
        <v>195</v>
      </c>
      <c r="E33" s="146">
        <v>74822503.590000004</v>
      </c>
      <c r="F33" s="8"/>
      <c r="G33" s="7">
        <v>296893427.88</v>
      </c>
      <c r="H33" s="8"/>
      <c r="I33" s="7">
        <v>79816650.400000006</v>
      </c>
      <c r="J33" s="8"/>
      <c r="K33" s="7">
        <v>217950473.90000001</v>
      </c>
    </row>
    <row r="34" spans="1:12" ht="23.1" customHeight="1">
      <c r="C34" s="67" t="s">
        <v>196</v>
      </c>
      <c r="E34" s="7">
        <v>0</v>
      </c>
      <c r="F34" s="8"/>
      <c r="G34" s="7">
        <v>0</v>
      </c>
      <c r="H34" s="8"/>
      <c r="I34" s="7">
        <v>9599183.8699999992</v>
      </c>
      <c r="J34" s="8"/>
      <c r="K34" s="7">
        <v>-789424.04</v>
      </c>
    </row>
    <row r="35" spans="1:12" ht="23.1" customHeight="1">
      <c r="C35" s="67" t="s">
        <v>197</v>
      </c>
      <c r="E35" s="7">
        <v>-2574003.5099999905</v>
      </c>
      <c r="F35" s="8"/>
      <c r="G35" s="7">
        <v>-2602603.5499999821</v>
      </c>
      <c r="H35" s="8"/>
      <c r="I35" s="7">
        <v>-2574003.5099999998</v>
      </c>
      <c r="J35" s="8"/>
      <c r="K35" s="7">
        <v>-2602603.5499999998</v>
      </c>
    </row>
    <row r="36" spans="1:12" ht="23.1" customHeight="1">
      <c r="C36" s="67" t="s">
        <v>198</v>
      </c>
      <c r="E36" s="8">
        <v>-3900651.5499999672</v>
      </c>
      <c r="F36" s="8"/>
      <c r="G36" s="8">
        <v>-400696.23</v>
      </c>
      <c r="H36" s="8"/>
      <c r="I36" s="8">
        <v>-3744040.58</v>
      </c>
      <c r="J36" s="8"/>
      <c r="K36" s="8">
        <v>-610348.64</v>
      </c>
    </row>
    <row r="37" spans="1:12" ht="23.1" customHeight="1">
      <c r="C37" s="67" t="s">
        <v>199</v>
      </c>
      <c r="E37" s="34">
        <v>-14804145.879999999</v>
      </c>
      <c r="F37" s="8"/>
      <c r="G37" s="34">
        <v>-10373082.27</v>
      </c>
      <c r="H37" s="8"/>
      <c r="I37" s="34">
        <v>-5193791.370000001</v>
      </c>
      <c r="J37" s="8"/>
      <c r="K37" s="34">
        <v>-922914.78</v>
      </c>
    </row>
    <row r="38" spans="1:12" ht="23.1" customHeight="1">
      <c r="C38" s="72" t="s">
        <v>200</v>
      </c>
      <c r="E38" s="34">
        <f>ROUND(SUM(E33:E37),2)</f>
        <v>53543702.649999999</v>
      </c>
      <c r="F38" s="8"/>
      <c r="G38" s="34">
        <f>ROUND(SUM(G33:G37),2)</f>
        <v>283517045.82999998</v>
      </c>
      <c r="H38" s="8"/>
      <c r="I38" s="34">
        <f>ROUND(SUM(I33:I37),2)</f>
        <v>77903998.810000002</v>
      </c>
      <c r="J38" s="8"/>
      <c r="K38" s="34">
        <f>ROUND(SUM(K33:K37),2)</f>
        <v>213025182.88999999</v>
      </c>
    </row>
    <row r="39" spans="1:12" ht="23.1" customHeight="1">
      <c r="C39" s="71" t="s">
        <v>201</v>
      </c>
      <c r="E39" s="8">
        <f>ROUND(SUM(E24,E31,E38),2)</f>
        <v>351235098.83999997</v>
      </c>
      <c r="F39" s="8"/>
      <c r="G39" s="8">
        <f>ROUND(SUM(G24,G31,G38),2)</f>
        <v>154199244.36000001</v>
      </c>
      <c r="H39" s="8"/>
      <c r="I39" s="8">
        <f>ROUND(SUM(I24,I31,I38),2)</f>
        <v>244586742.88999999</v>
      </c>
      <c r="J39" s="8"/>
      <c r="K39" s="8">
        <f>ROUND(SUM(K24,K31,K38),2)</f>
        <v>270068592.76999998</v>
      </c>
    </row>
    <row r="40" spans="1:12" ht="23.1" customHeight="1">
      <c r="C40" s="72" t="s">
        <v>202</v>
      </c>
      <c r="E40" s="8">
        <v>-122286086.65999997</v>
      </c>
      <c r="F40" s="8"/>
      <c r="G40" s="8">
        <v>-129841222.66</v>
      </c>
      <c r="H40" s="8"/>
      <c r="I40" s="7">
        <v>-98251514.519999996</v>
      </c>
      <c r="J40" s="8"/>
      <c r="K40" s="7">
        <v>-103586599</v>
      </c>
    </row>
    <row r="41" spans="1:12" ht="23.1" customHeight="1">
      <c r="C41" s="72" t="s">
        <v>203</v>
      </c>
      <c r="E41" s="8">
        <v>9911799.0899999999</v>
      </c>
      <c r="F41" s="8"/>
      <c r="G41" s="8">
        <v>0</v>
      </c>
      <c r="H41" s="8"/>
      <c r="I41" s="7">
        <v>0</v>
      </c>
      <c r="J41" s="8"/>
      <c r="K41" s="7">
        <v>0</v>
      </c>
    </row>
    <row r="42" spans="1:12" ht="23.1" customHeight="1">
      <c r="C42" s="72" t="s">
        <v>204</v>
      </c>
      <c r="E42" s="34">
        <v>-22299493.680000007</v>
      </c>
      <c r="F42" s="8"/>
      <c r="G42" s="34">
        <v>-21244902.760000002</v>
      </c>
      <c r="H42" s="8"/>
      <c r="I42" s="34">
        <v>-9693663.2699999996</v>
      </c>
      <c r="J42" s="8"/>
      <c r="K42" s="34">
        <v>-9605887.3900000006</v>
      </c>
    </row>
    <row r="43" spans="1:12" ht="23.1" customHeight="1">
      <c r="C43" s="71" t="s">
        <v>205</v>
      </c>
      <c r="E43" s="34">
        <f>ROUND(SUM(E39:E42),2)</f>
        <v>216561317.59</v>
      </c>
      <c r="F43" s="8"/>
      <c r="G43" s="34">
        <f>ROUND(SUM(G39:G42),2)</f>
        <v>3113118.94</v>
      </c>
      <c r="H43" s="8"/>
      <c r="I43" s="34">
        <f>ROUND(SUM(I39:I42),2)</f>
        <v>136641565.09999999</v>
      </c>
      <c r="J43" s="8"/>
      <c r="K43" s="34">
        <f>ROUND(SUM(K39:K42),2)</f>
        <v>156876106.38</v>
      </c>
    </row>
    <row r="44" spans="1:12" ht="23.1" customHeight="1">
      <c r="D44" s="71"/>
      <c r="E44" s="36"/>
      <c r="F44" s="36"/>
      <c r="G44" s="36"/>
      <c r="H44" s="67"/>
      <c r="I44" s="36"/>
      <c r="J44" s="36"/>
      <c r="K44" s="36"/>
    </row>
    <row r="45" spans="1:12" s="54" customFormat="1" ht="25.5" customHeight="1">
      <c r="A45" s="57" t="s">
        <v>47</v>
      </c>
      <c r="B45" s="55"/>
      <c r="C45" s="55"/>
      <c r="D45" s="55"/>
      <c r="E45" s="6"/>
      <c r="F45" s="55"/>
      <c r="G45" s="6"/>
      <c r="H45" s="6"/>
      <c r="I45" s="6"/>
      <c r="J45" s="6"/>
      <c r="K45" s="6"/>
    </row>
    <row r="46" spans="1:12" ht="24.95" customHeight="1">
      <c r="A46" s="155" t="s">
        <v>206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</row>
    <row r="47" spans="1:12" ht="24.95" customHeight="1">
      <c r="A47" s="147" t="s">
        <v>0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66"/>
    </row>
    <row r="48" spans="1:12" ht="24.95" customHeight="1">
      <c r="A48" s="147" t="s">
        <v>207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</row>
    <row r="49" spans="1:12" ht="24.95" customHeight="1">
      <c r="A49" s="147" t="str">
        <f>A3</f>
        <v>FOR THE THREE-MONTH PERIODS ENDED MARCH 31, 2025  (UNAUDITED /REVIEWED ONLY)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</row>
    <row r="50" spans="1:12" ht="24.95" customHeight="1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</row>
    <row r="51" spans="1:12" s="54" customFormat="1" ht="24.95" customHeight="1">
      <c r="A51" s="67"/>
      <c r="B51" s="67"/>
      <c r="C51" s="67"/>
      <c r="D51" s="67"/>
      <c r="E51" s="3"/>
      <c r="F51" s="3" t="s">
        <v>3</v>
      </c>
      <c r="G51" s="3"/>
      <c r="H51" s="4"/>
      <c r="I51" s="3"/>
      <c r="J51" s="5" t="s">
        <v>4</v>
      </c>
      <c r="K51" s="5"/>
    </row>
    <row r="52" spans="1:12" ht="24.95" customHeight="1">
      <c r="E52" s="74">
        <v>2025</v>
      </c>
      <c r="F52" s="75"/>
      <c r="G52" s="74">
        <v>2024</v>
      </c>
      <c r="H52" s="76"/>
      <c r="I52" s="74">
        <v>2025</v>
      </c>
      <c r="J52" s="75"/>
      <c r="K52" s="74">
        <v>2024</v>
      </c>
    </row>
    <row r="53" spans="1:12" ht="24.95" customHeight="1">
      <c r="A53" s="70" t="s">
        <v>208</v>
      </c>
      <c r="E53" s="67"/>
      <c r="F53" s="67"/>
      <c r="G53" s="67"/>
      <c r="H53" s="67"/>
      <c r="I53" s="67"/>
      <c r="J53" s="67"/>
      <c r="K53" s="67"/>
    </row>
    <row r="54" spans="1:12" ht="24.95" customHeight="1">
      <c r="A54" s="70"/>
      <c r="B54" s="67" t="s">
        <v>209</v>
      </c>
      <c r="E54" s="25">
        <v>-6000000</v>
      </c>
      <c r="F54" s="77"/>
      <c r="G54" s="25">
        <v>254875000</v>
      </c>
      <c r="H54" s="77"/>
      <c r="I54" s="25">
        <v>-36000000</v>
      </c>
      <c r="J54" s="77"/>
      <c r="K54" s="25">
        <v>164875000</v>
      </c>
    </row>
    <row r="55" spans="1:12" ht="24.95" customHeight="1">
      <c r="A55" s="70"/>
      <c r="B55" s="67" t="s">
        <v>210</v>
      </c>
      <c r="E55" s="25">
        <v>0</v>
      </c>
      <c r="F55" s="77"/>
      <c r="G55" s="25">
        <v>-300000000</v>
      </c>
      <c r="H55" s="77"/>
      <c r="I55" s="25">
        <v>0</v>
      </c>
      <c r="J55" s="77"/>
      <c r="K55" s="25">
        <v>-300000000</v>
      </c>
    </row>
    <row r="56" spans="1:12" ht="24.95" customHeight="1">
      <c r="B56" s="72" t="s">
        <v>211</v>
      </c>
      <c r="E56" s="7">
        <v>-6958804.6699999999</v>
      </c>
      <c r="F56" s="8"/>
      <c r="G56" s="7">
        <v>-4975206.63</v>
      </c>
      <c r="H56" s="8"/>
      <c r="I56" s="7">
        <v>-6292247.5499999998</v>
      </c>
      <c r="J56" s="8"/>
      <c r="K56" s="7">
        <v>-3805902.46</v>
      </c>
    </row>
    <row r="57" spans="1:12" ht="24.95" customHeight="1">
      <c r="B57" s="72" t="s">
        <v>212</v>
      </c>
      <c r="E57" s="7">
        <v>-2165135.5</v>
      </c>
      <c r="F57" s="8"/>
      <c r="G57" s="7">
        <v>-523694.5</v>
      </c>
      <c r="H57" s="8"/>
      <c r="I57" s="7">
        <v>-369845.5</v>
      </c>
      <c r="J57" s="8"/>
      <c r="K57" s="7">
        <v>-170876</v>
      </c>
    </row>
    <row r="58" spans="1:12" ht="24.95" customHeight="1">
      <c r="B58" s="72" t="s">
        <v>213</v>
      </c>
      <c r="E58" s="34">
        <v>386837.67999999691</v>
      </c>
      <c r="F58" s="8"/>
      <c r="G58" s="34">
        <v>30485608.260000002</v>
      </c>
      <c r="H58" s="8"/>
      <c r="I58" s="34">
        <v>18199734.16</v>
      </c>
      <c r="J58" s="8"/>
      <c r="K58" s="34">
        <v>51351789.950000003</v>
      </c>
    </row>
    <row r="59" spans="1:12" ht="24.95" customHeight="1">
      <c r="C59" s="72" t="s">
        <v>214</v>
      </c>
      <c r="E59" s="34">
        <f>ROUND(SUM(E54:E58),2)</f>
        <v>-14737102.49</v>
      </c>
      <c r="F59" s="8"/>
      <c r="G59" s="34">
        <f>ROUND(SUM(G54:G58),2)</f>
        <v>-20138292.870000001</v>
      </c>
      <c r="H59" s="8"/>
      <c r="I59" s="34">
        <f>ROUND(SUM(I54:I58),2)</f>
        <v>-24462358.890000001</v>
      </c>
      <c r="J59" s="8"/>
      <c r="K59" s="34">
        <f>ROUND(SUM(K54:K58),2)</f>
        <v>-87749988.510000005</v>
      </c>
    </row>
    <row r="60" spans="1:12" ht="24.95" customHeight="1">
      <c r="A60" s="70" t="s">
        <v>215</v>
      </c>
      <c r="E60" s="35"/>
      <c r="F60" s="35"/>
      <c r="G60" s="35"/>
      <c r="H60" s="78"/>
      <c r="I60" s="35"/>
      <c r="J60" s="35"/>
      <c r="K60" s="37"/>
    </row>
    <row r="61" spans="1:12" ht="24.95" customHeight="1">
      <c r="A61" s="70"/>
      <c r="B61" s="67" t="s">
        <v>216</v>
      </c>
      <c r="E61" s="35">
        <v>108876.35000005722</v>
      </c>
      <c r="F61" s="35"/>
      <c r="G61" s="8">
        <v>0</v>
      </c>
      <c r="H61" s="78"/>
      <c r="I61" s="35">
        <v>108876.35000005722</v>
      </c>
      <c r="J61" s="35"/>
      <c r="K61" s="7">
        <v>0</v>
      </c>
    </row>
    <row r="62" spans="1:12" ht="24.95" customHeight="1">
      <c r="B62" s="67" t="s">
        <v>217</v>
      </c>
      <c r="E62" s="7">
        <v>0</v>
      </c>
      <c r="F62" s="8"/>
      <c r="G62" s="7">
        <v>0</v>
      </c>
      <c r="H62" s="8"/>
      <c r="I62" s="7">
        <v>2500000</v>
      </c>
      <c r="J62" s="8"/>
      <c r="K62" s="7">
        <v>-38611822</v>
      </c>
    </row>
    <row r="63" spans="1:12" ht="24.95" customHeight="1">
      <c r="B63" s="71" t="s">
        <v>218</v>
      </c>
      <c r="E63" s="7">
        <v>350000000</v>
      </c>
      <c r="F63" s="8"/>
      <c r="G63" s="7">
        <v>2286000000</v>
      </c>
      <c r="H63" s="8"/>
      <c r="I63" s="7">
        <v>350000000</v>
      </c>
      <c r="J63" s="8"/>
      <c r="K63" s="7">
        <v>2286000000</v>
      </c>
    </row>
    <row r="64" spans="1:12" ht="24.95" customHeight="1">
      <c r="B64" s="67" t="s">
        <v>219</v>
      </c>
      <c r="E64" s="7">
        <v>-1019296460</v>
      </c>
      <c r="F64" s="8"/>
      <c r="G64" s="7">
        <v>-4262180978</v>
      </c>
      <c r="H64" s="8"/>
      <c r="I64" s="7">
        <v>-988000000</v>
      </c>
      <c r="J64" s="8"/>
      <c r="K64" s="7">
        <v>-3765159868</v>
      </c>
    </row>
    <row r="65" spans="1:11" ht="24.95" customHeight="1">
      <c r="B65" s="67" t="s">
        <v>220</v>
      </c>
      <c r="E65" s="7">
        <v>0</v>
      </c>
      <c r="F65" s="8"/>
      <c r="G65" s="7">
        <v>-12569872.1</v>
      </c>
      <c r="H65" s="8"/>
      <c r="I65" s="7">
        <v>0</v>
      </c>
      <c r="J65" s="8"/>
      <c r="K65" s="7">
        <v>-12569872.1</v>
      </c>
    </row>
    <row r="66" spans="1:11" ht="24.95" customHeight="1">
      <c r="B66" s="67" t="s">
        <v>221</v>
      </c>
      <c r="E66" s="7">
        <v>912240000</v>
      </c>
      <c r="F66" s="8"/>
      <c r="G66" s="7">
        <v>687688000</v>
      </c>
      <c r="H66" s="8"/>
      <c r="I66" s="7">
        <v>834800000</v>
      </c>
      <c r="J66" s="8"/>
      <c r="K66" s="7">
        <v>100000000</v>
      </c>
    </row>
    <row r="67" spans="1:11" ht="24.95" customHeight="1">
      <c r="B67" s="67" t="s">
        <v>222</v>
      </c>
      <c r="E67" s="7">
        <v>-355135476</v>
      </c>
      <c r="F67" s="8"/>
      <c r="G67" s="7">
        <v>-71661472</v>
      </c>
      <c r="H67" s="8"/>
      <c r="I67" s="7">
        <v>-246778586</v>
      </c>
      <c r="J67" s="8"/>
      <c r="K67" s="7">
        <v>-27090722</v>
      </c>
    </row>
    <row r="68" spans="1:11" ht="24.95" customHeight="1">
      <c r="B68" s="67" t="s">
        <v>223</v>
      </c>
      <c r="E68" s="7">
        <v>0</v>
      </c>
      <c r="F68" s="8"/>
      <c r="G68" s="7">
        <v>1500000000</v>
      </c>
      <c r="H68" s="8"/>
      <c r="I68" s="7">
        <v>0</v>
      </c>
      <c r="J68" s="8"/>
      <c r="K68" s="7">
        <v>1500000000</v>
      </c>
    </row>
    <row r="69" spans="1:11" ht="24.95" customHeight="1">
      <c r="B69" s="67" t="s">
        <v>224</v>
      </c>
      <c r="E69" s="7">
        <v>-318461.94</v>
      </c>
      <c r="F69" s="8"/>
      <c r="G69" s="7">
        <v>-11173822.720000001</v>
      </c>
      <c r="H69" s="8"/>
      <c r="I69" s="7">
        <v>-318461.94</v>
      </c>
      <c r="J69" s="8"/>
      <c r="K69" s="7">
        <v>-11173822.720000001</v>
      </c>
    </row>
    <row r="70" spans="1:11" ht="24.95" customHeight="1">
      <c r="B70" s="67" t="s">
        <v>225</v>
      </c>
      <c r="E70" s="8">
        <v>-5254875.1600000011</v>
      </c>
      <c r="F70" s="8"/>
      <c r="G70" s="8">
        <v>-4272086.5</v>
      </c>
      <c r="H70" s="8"/>
      <c r="I70" s="8">
        <v>-1035022.9399999948</v>
      </c>
      <c r="J70" s="8"/>
      <c r="K70" s="8">
        <v>-1414735.8</v>
      </c>
    </row>
    <row r="71" spans="1:11" ht="24.95" customHeight="1">
      <c r="B71" s="67" t="s">
        <v>226</v>
      </c>
      <c r="E71" s="8">
        <v>-67267292.290000007</v>
      </c>
      <c r="F71" s="8"/>
      <c r="G71" s="8">
        <v>0</v>
      </c>
      <c r="H71" s="8"/>
      <c r="I71" s="8">
        <v>-67267292.290000007</v>
      </c>
      <c r="J71" s="8"/>
      <c r="K71" s="8">
        <v>0</v>
      </c>
    </row>
    <row r="72" spans="1:11" ht="24.95" customHeight="1">
      <c r="B72" s="67" t="s">
        <v>171</v>
      </c>
      <c r="E72" s="34">
        <v>-24729.029999999329</v>
      </c>
      <c r="F72" s="8"/>
      <c r="G72" s="34">
        <v>-16040.70000000298</v>
      </c>
      <c r="H72" s="8"/>
      <c r="I72" s="34">
        <v>-24729.029999999329</v>
      </c>
      <c r="J72" s="8"/>
      <c r="K72" s="34">
        <v>-16040.7</v>
      </c>
    </row>
    <row r="73" spans="1:11" ht="24.95" customHeight="1">
      <c r="C73" s="72" t="s">
        <v>227</v>
      </c>
      <c r="E73" s="33">
        <f>ROUND(SUM(E61:E72),2)</f>
        <v>-184948418.06999999</v>
      </c>
      <c r="F73" s="31"/>
      <c r="G73" s="33">
        <f>ROUND(SUM(G62:G72),2)</f>
        <v>111813727.98</v>
      </c>
      <c r="H73" s="79"/>
      <c r="I73" s="33">
        <f>ROUND(SUM(I61:I72),2)</f>
        <v>-116015215.84999999</v>
      </c>
      <c r="J73" s="33"/>
      <c r="K73" s="33">
        <f>ROUND(SUM(K62:K72),2)</f>
        <v>29963116.68</v>
      </c>
    </row>
    <row r="74" spans="1:11" ht="24.95" customHeight="1">
      <c r="A74" s="67" t="s">
        <v>228</v>
      </c>
      <c r="E74" s="31">
        <f>ROUND(SUM(E43,E59,E73),2)</f>
        <v>16875797.030000001</v>
      </c>
      <c r="F74" s="31"/>
      <c r="G74" s="31">
        <f>ROUND(SUM(G43,G59,G73),2)</f>
        <v>94788554.049999997</v>
      </c>
      <c r="H74" s="79"/>
      <c r="I74" s="31">
        <f>ROUND(SUM(I43,I59,I73),2)</f>
        <v>-3836009.64</v>
      </c>
      <c r="J74" s="31"/>
      <c r="K74" s="31">
        <f>ROUND(SUM(K43,K59,K73),2)</f>
        <v>99089234.549999997</v>
      </c>
    </row>
    <row r="75" spans="1:11" ht="24.95" customHeight="1">
      <c r="A75" s="67" t="s">
        <v>229</v>
      </c>
      <c r="E75" s="33">
        <f>+BS!G11</f>
        <v>438999166.75999999</v>
      </c>
      <c r="F75" s="31"/>
      <c r="G75" s="33">
        <v>569301402</v>
      </c>
      <c r="H75" s="31"/>
      <c r="I75" s="33">
        <f>+BS!K11</f>
        <v>162925092.19</v>
      </c>
      <c r="J75" s="31"/>
      <c r="K75" s="33">
        <v>267754084.72</v>
      </c>
    </row>
    <row r="76" spans="1:11" ht="24.95" customHeight="1" thickBot="1">
      <c r="A76" s="72" t="s">
        <v>230</v>
      </c>
      <c r="E76" s="38">
        <f>ROUND(SUM(E74:E75),2)</f>
        <v>455874963.79000002</v>
      </c>
      <c r="F76" s="31"/>
      <c r="G76" s="38">
        <f>ROUND(SUM(G74:G75),2)</f>
        <v>664089956.04999995</v>
      </c>
      <c r="H76" s="79"/>
      <c r="I76" s="38">
        <f>ROUND(SUM(I74:I75),2)</f>
        <v>159089082.55000001</v>
      </c>
      <c r="J76" s="31"/>
      <c r="K76" s="38">
        <f>ROUND(SUM(K74:K75),2)</f>
        <v>366843319.26999998</v>
      </c>
    </row>
    <row r="77" spans="1:11" ht="24.95" customHeight="1" thickTop="1">
      <c r="A77" s="72"/>
      <c r="E77" s="31"/>
      <c r="F77" s="31"/>
      <c r="G77" s="31"/>
      <c r="H77" s="79"/>
      <c r="I77" s="31"/>
      <c r="J77" s="31"/>
      <c r="K77" s="31"/>
    </row>
    <row r="78" spans="1:11" ht="26.1" customHeight="1">
      <c r="A78" s="62" t="s">
        <v>231</v>
      </c>
      <c r="B78" s="62"/>
      <c r="C78" s="62"/>
      <c r="D78" s="62"/>
      <c r="E78" s="43"/>
      <c r="F78" s="43"/>
      <c r="G78" s="43"/>
      <c r="H78" s="43"/>
      <c r="I78" s="43"/>
      <c r="J78" s="43"/>
      <c r="K78" s="43"/>
    </row>
    <row r="79" spans="1:11" ht="26.1" customHeight="1">
      <c r="A79" s="62"/>
      <c r="B79" s="62" t="s">
        <v>232</v>
      </c>
      <c r="C79" s="62"/>
      <c r="D79" s="62"/>
      <c r="F79" s="43"/>
      <c r="G79" s="43"/>
      <c r="H79" s="43"/>
      <c r="I79" s="43"/>
      <c r="J79" s="43"/>
      <c r="K79" s="43"/>
    </row>
    <row r="80" spans="1:11" ht="26.1" customHeight="1">
      <c r="A80" s="62"/>
      <c r="B80" s="62"/>
      <c r="C80" s="62" t="s">
        <v>233</v>
      </c>
      <c r="D80" s="62"/>
      <c r="E80" s="25">
        <v>93668291.700000018</v>
      </c>
      <c r="F80" s="7"/>
      <c r="G80" s="25">
        <v>60390175.649999999</v>
      </c>
      <c r="H80" s="7"/>
      <c r="I80" s="25">
        <v>93668291.700000018</v>
      </c>
      <c r="J80" s="25"/>
      <c r="K80" s="25">
        <v>60390175.649999999</v>
      </c>
    </row>
    <row r="81" spans="1:11" ht="26.1" customHeight="1">
      <c r="A81" s="62"/>
      <c r="B81" s="81" t="s">
        <v>234</v>
      </c>
      <c r="C81" s="81"/>
      <c r="D81" s="62"/>
      <c r="E81" s="25">
        <v>3181420.65</v>
      </c>
      <c r="F81" s="7"/>
      <c r="G81" s="25">
        <v>737311.09</v>
      </c>
      <c r="H81" s="7"/>
      <c r="I81" s="25">
        <v>3181420.65</v>
      </c>
      <c r="J81" s="25"/>
      <c r="K81" s="25">
        <v>737311.09</v>
      </c>
    </row>
    <row r="82" spans="1:11" ht="26.1" customHeight="1">
      <c r="A82" s="81"/>
      <c r="B82" s="81" t="s">
        <v>235</v>
      </c>
      <c r="C82" s="81"/>
      <c r="D82" s="81"/>
      <c r="E82" s="25">
        <v>4955960.83</v>
      </c>
      <c r="F82" s="8"/>
      <c r="G82" s="25">
        <v>0</v>
      </c>
      <c r="H82" s="8"/>
      <c r="I82" s="7">
        <v>0</v>
      </c>
      <c r="J82" s="8"/>
      <c r="K82" s="7">
        <v>0</v>
      </c>
    </row>
    <row r="83" spans="1:11" ht="26.1" customHeight="1">
      <c r="A83" s="81"/>
      <c r="B83" s="81" t="s">
        <v>236</v>
      </c>
      <c r="C83" s="81"/>
      <c r="D83" s="81"/>
      <c r="E83" s="25">
        <v>92213593.61999999</v>
      </c>
      <c r="G83" s="39">
        <v>139228558.5</v>
      </c>
      <c r="I83" s="39">
        <v>55426559.75</v>
      </c>
      <c r="K83" s="39">
        <v>95006406.739999995</v>
      </c>
    </row>
    <row r="84" spans="1:11" ht="26.1" customHeight="1">
      <c r="A84" s="81"/>
      <c r="B84" s="81"/>
      <c r="C84" s="81" t="s">
        <v>237</v>
      </c>
      <c r="D84" s="81"/>
      <c r="E84" s="25"/>
      <c r="F84" s="8"/>
      <c r="G84" s="25"/>
      <c r="H84" s="8"/>
      <c r="I84" s="25"/>
      <c r="J84" s="25"/>
      <c r="K84" s="25"/>
    </row>
    <row r="85" spans="1:11" ht="26.1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</row>
    <row r="86" spans="1:11" ht="26.1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</row>
    <row r="87" spans="1:11" s="54" customFormat="1" ht="25.5" customHeight="1">
      <c r="A87" s="57" t="s">
        <v>47</v>
      </c>
      <c r="B87" s="55"/>
      <c r="C87" s="55"/>
      <c r="D87" s="55"/>
      <c r="E87" s="6"/>
      <c r="F87" s="55"/>
      <c r="G87" s="6"/>
      <c r="H87" s="6"/>
      <c r="I87" s="6"/>
      <c r="J87" s="6"/>
      <c r="K87" s="6"/>
    </row>
  </sheetData>
  <mergeCells count="7">
    <mergeCell ref="A49:K49"/>
    <mergeCell ref="A2:K2"/>
    <mergeCell ref="A1:K1"/>
    <mergeCell ref="A48:K48"/>
    <mergeCell ref="A46:K46"/>
    <mergeCell ref="A47:K47"/>
    <mergeCell ref="A3:K3"/>
  </mergeCells>
  <phoneticPr fontId="5" type="noConversion"/>
  <pageMargins left="0.59055118110236227" right="0.3" top="0.59055118110236227" bottom="0.39370078740157483" header="0.23622047244094491" footer="0.15748031496062992"/>
  <pageSetup paperSize="9" scale="75" fitToHeight="2" orientation="portrait" r:id="rId1"/>
  <headerFooter scaleWithDoc="0"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f3593bf8489adbccbed02a3bc64b9532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ea045e0c2dd520370efb6c6f2118eb14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860728E-F377-46D8-90C6-8AFB99C60F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CE-CONSO</vt:lpstr>
      <vt:lpstr>CE-SEPARATED</vt:lpstr>
      <vt:lpstr>CF</vt:lpstr>
      <vt:lpstr>'CE-SEPARATED'!Print_Area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User3 Lastname</cp:lastModifiedBy>
  <cp:revision/>
  <cp:lastPrinted>2025-05-08T04:38:25Z</cp:lastPrinted>
  <dcterms:created xsi:type="dcterms:W3CDTF">2007-10-19T01:35:34Z</dcterms:created>
  <dcterms:modified xsi:type="dcterms:W3CDTF">2025-05-08T04:42:28Z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0x010100CC9FB9D1F8A1F942A89CB0AA1175C82E</vt:lpwstr>
  </property>
</Properties>
</file>