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1'68/FS/FS_Sent to Client/"/>
    </mc:Choice>
  </mc:AlternateContent>
  <xr:revisionPtr revIDLastSave="342" documentId="8_{53F5C3F4-106E-4CEB-B7CA-C9028C5D6205}" xr6:coauthVersionLast="47" xr6:coauthVersionMax="47" xr10:uidLastSave="{04D98B56-44D0-4515-B4BD-98B9750E8B5A}"/>
  <bookViews>
    <workbookView xWindow="-110" yWindow="-110" windowWidth="19420" windowHeight="10300" tabRatio="808" xr2:uid="{5DD309FC-F0C5-41F3-BCFE-B2D2AEB2E17C}"/>
  </bookViews>
  <sheets>
    <sheet name="FP" sheetId="80" r:id="rId1"/>
    <sheet name="CI" sheetId="86" r:id="rId2"/>
    <sheet name="CE (Conso)" sheetId="84" r:id="rId3"/>
    <sheet name="CE (Separate)" sheetId="87" r:id="rId4"/>
    <sheet name="CF " sheetId="89" r:id="rId5"/>
  </sheets>
  <definedNames>
    <definedName name="_xlnm.Print_Area" localSheetId="2">'CE (Conso)'!$A$1:$Y$32</definedName>
    <definedName name="_xlnm.Print_Area" localSheetId="3">'CE (Separate)'!$A$1:$S$31</definedName>
    <definedName name="_xlnm.Print_Area" localSheetId="4">'CF '!$A$1:$I$83</definedName>
    <definedName name="_xlnm.Print_Area" localSheetId="1">CI!$A$1:$I$38</definedName>
    <definedName name="_xlnm.Print_Area" localSheetId="0">FP!$A$1:$I$108</definedName>
    <definedName name="_xlnm.Print_Titles" localSheetId="3">'CE (Separate)'!$A:$D,'CE (Separate)'!$1:$9</definedName>
    <definedName name="_xlnm.Print_Titles" localSheetId="4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" i="84" l="1"/>
  <c r="Q12" i="84" s="1"/>
  <c r="I17" i="84"/>
  <c r="W12" i="84"/>
  <c r="S12" i="84"/>
  <c r="S17" i="84" s="1"/>
  <c r="O12" i="84"/>
  <c r="O17" i="84" s="1"/>
  <c r="M12" i="84"/>
  <c r="M17" i="84" s="1"/>
  <c r="K12" i="84"/>
  <c r="K17" i="84" s="1"/>
  <c r="I12" i="84"/>
  <c r="G12" i="84"/>
  <c r="W14" i="84"/>
  <c r="Q15" i="84"/>
  <c r="U15" i="84" s="1"/>
  <c r="W15" i="84"/>
  <c r="G16" i="84"/>
  <c r="G17" i="84" s="1"/>
  <c r="I16" i="84"/>
  <c r="K16" i="84"/>
  <c r="M16" i="84"/>
  <c r="O16" i="84"/>
  <c r="S16" i="84"/>
  <c r="W16" i="84" l="1"/>
  <c r="W17" i="84" s="1"/>
  <c r="Y15" i="84"/>
  <c r="H30" i="80" l="1"/>
  <c r="F30" i="80"/>
  <c r="I8" i="89"/>
  <c r="G8" i="89"/>
  <c r="S21" i="87"/>
  <c r="Q21" i="87"/>
  <c r="O22" i="87"/>
  <c r="O21" i="87"/>
  <c r="S20" i="87"/>
  <c r="G21" i="87"/>
  <c r="G22" i="87" s="1"/>
  <c r="O20" i="87"/>
  <c r="O19" i="87"/>
  <c r="M21" i="87"/>
  <c r="M22" i="87" s="1"/>
  <c r="K21" i="87"/>
  <c r="K22" i="87" s="1"/>
  <c r="I21" i="87"/>
  <c r="I22" i="87" s="1"/>
  <c r="I14" i="87"/>
  <c r="O13" i="87"/>
  <c r="S13" i="87" s="1"/>
  <c r="S10" i="87"/>
  <c r="S23" i="84"/>
  <c r="S24" i="84" s="1"/>
  <c r="W21" i="84"/>
  <c r="Q22" i="84"/>
  <c r="U22" i="84" s="1"/>
  <c r="Y22" i="84" s="1"/>
  <c r="Q21" i="84"/>
  <c r="O23" i="84"/>
  <c r="O24" i="84" s="1"/>
  <c r="M23" i="84"/>
  <c r="M24" i="84" s="1"/>
  <c r="K23" i="84"/>
  <c r="K24" i="84" s="1"/>
  <c r="I23" i="84"/>
  <c r="I24" i="84" s="1"/>
  <c r="G23" i="84"/>
  <c r="G24" i="84" s="1"/>
  <c r="U10" i="84"/>
  <c r="U12" i="84" s="1"/>
  <c r="Q23" i="84" l="1"/>
  <c r="Q24" i="84" s="1"/>
  <c r="Y10" i="84"/>
  <c r="Y12" i="84" s="1"/>
  <c r="I19" i="86" l="1"/>
  <c r="G31" i="86"/>
  <c r="G33" i="86"/>
  <c r="G26" i="86"/>
  <c r="G28" i="86"/>
  <c r="G16" i="86"/>
  <c r="Q14" i="87" l="1"/>
  <c r="I51" i="89" l="1"/>
  <c r="H51" i="89"/>
  <c r="G51" i="89"/>
  <c r="F51" i="89"/>
  <c r="W23" i="84"/>
  <c r="W24" i="84" s="1"/>
  <c r="U21" i="84"/>
  <c r="U19" i="84"/>
  <c r="Y19" i="84" s="1"/>
  <c r="F11" i="86"/>
  <c r="G11" i="86"/>
  <c r="H11" i="86"/>
  <c r="H16" i="86" s="1"/>
  <c r="H19" i="86" s="1"/>
  <c r="I11" i="86"/>
  <c r="I16" i="86" s="1"/>
  <c r="I95" i="80"/>
  <c r="I97" i="80" s="1"/>
  <c r="G95" i="80"/>
  <c r="G97" i="80" s="1"/>
  <c r="F19" i="80"/>
  <c r="H63" i="89"/>
  <c r="G25" i="89"/>
  <c r="G36" i="89" s="1"/>
  <c r="G41" i="89" s="1"/>
  <c r="I63" i="89"/>
  <c r="G63" i="89"/>
  <c r="F63" i="89"/>
  <c r="I25" i="89"/>
  <c r="I36" i="89" s="1"/>
  <c r="I41" i="89" s="1"/>
  <c r="Q22" i="87"/>
  <c r="Q15" i="87"/>
  <c r="M14" i="87"/>
  <c r="M15" i="87" s="1"/>
  <c r="K14" i="87"/>
  <c r="K15" i="87"/>
  <c r="I15" i="87"/>
  <c r="G14" i="87"/>
  <c r="G15" i="87" s="1"/>
  <c r="A39" i="80"/>
  <c r="A76" i="80" s="1"/>
  <c r="I7" i="86"/>
  <c r="H7" i="86"/>
  <c r="I79" i="80"/>
  <c r="H79" i="80"/>
  <c r="I42" i="80"/>
  <c r="H42" i="80"/>
  <c r="I57" i="80"/>
  <c r="H57" i="80"/>
  <c r="G57" i="80"/>
  <c r="F57" i="80"/>
  <c r="G19" i="80"/>
  <c r="H19" i="80"/>
  <c r="I19" i="80"/>
  <c r="I7" i="80"/>
  <c r="H7" i="80"/>
  <c r="G30" i="80"/>
  <c r="I30" i="80"/>
  <c r="G65" i="80"/>
  <c r="I65" i="80"/>
  <c r="F65" i="80"/>
  <c r="H65" i="80"/>
  <c r="Y21" i="84" l="1"/>
  <c r="Y23" i="84" s="1"/>
  <c r="Y24" i="84" s="1"/>
  <c r="U23" i="84"/>
  <c r="U24" i="84" s="1"/>
  <c r="H21" i="86"/>
  <c r="O12" i="87" s="1"/>
  <c r="H8" i="89"/>
  <c r="I66" i="80"/>
  <c r="I98" i="80" s="1"/>
  <c r="G31" i="80"/>
  <c r="H31" i="80"/>
  <c r="G19" i="86"/>
  <c r="G21" i="86" s="1"/>
  <c r="F31" i="80"/>
  <c r="I65" i="89"/>
  <c r="I68" i="89" s="1"/>
  <c r="S19" i="87"/>
  <c r="S22" i="87" s="1"/>
  <c r="G66" i="80"/>
  <c r="G98" i="80" s="1"/>
  <c r="I31" i="80"/>
  <c r="G65" i="89"/>
  <c r="G68" i="89" s="1"/>
  <c r="I21" i="86"/>
  <c r="I35" i="86" s="1"/>
  <c r="G35" i="86"/>
  <c r="H66" i="80"/>
  <c r="F66" i="80"/>
  <c r="H25" i="89" l="1"/>
  <c r="H36" i="89" s="1"/>
  <c r="H41" i="89" s="1"/>
  <c r="H65" i="89" s="1"/>
  <c r="H68" i="89" s="1"/>
  <c r="G110" i="80"/>
  <c r="H23" i="86"/>
  <c r="H35" i="86"/>
  <c r="S12" i="87"/>
  <c r="S14" i="87" s="1"/>
  <c r="S15" i="87" s="1"/>
  <c r="O14" i="87"/>
  <c r="O15" i="87" s="1"/>
  <c r="H93" i="80" s="1"/>
  <c r="H95" i="80" s="1"/>
  <c r="H97" i="80" s="1"/>
  <c r="H98" i="80" s="1"/>
  <c r="H110" i="80" s="1"/>
  <c r="G23" i="86"/>
  <c r="I110" i="80"/>
  <c r="I23" i="86"/>
  <c r="F16" i="86" l="1"/>
  <c r="F19" i="86" s="1"/>
  <c r="F8" i="89" l="1"/>
  <c r="F25" i="89" s="1"/>
  <c r="F36" i="89" s="1"/>
  <c r="F41" i="89" s="1"/>
  <c r="F65" i="89" s="1"/>
  <c r="F68" i="89" s="1"/>
  <c r="F21" i="86"/>
  <c r="F23" i="86" l="1"/>
  <c r="F33" i="86" s="1"/>
  <c r="F31" i="86"/>
  <c r="F28" i="86"/>
  <c r="F26" i="86"/>
  <c r="Q14" i="84" l="1"/>
  <c r="F35" i="86"/>
  <c r="U14" i="84" l="1"/>
  <c r="Q16" i="84"/>
  <c r="Q17" i="84" s="1"/>
  <c r="F93" i="80" s="1"/>
  <c r="F95" i="80" s="1"/>
  <c r="F97" i="80" s="1"/>
  <c r="F98" i="80" s="1"/>
  <c r="F110" i="80" s="1"/>
  <c r="Y14" i="84" l="1"/>
  <c r="Y16" i="84" s="1"/>
  <c r="Y17" i="84" s="1"/>
  <c r="U16" i="84"/>
  <c r="U17" i="84" s="1"/>
</calcChain>
</file>

<file path=xl/sharedStrings.xml><?xml version="1.0" encoding="utf-8"?>
<sst xmlns="http://schemas.openxmlformats.org/spreadsheetml/2006/main" count="296" uniqueCount="185">
  <si>
    <t>CPL GROUP PUBLIC COMPANY LIMITED AND ITS SUBSIDIARIES</t>
  </si>
  <si>
    <t>(Unit : Baht)</t>
  </si>
  <si>
    <t>Notes</t>
  </si>
  <si>
    <t>Assets</t>
  </si>
  <si>
    <t>Inventories</t>
  </si>
  <si>
    <t>Corporate Income Tax Payable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</si>
  <si>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</si>
  <si>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</si>
  <si>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</si>
  <si>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</si>
  <si>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</si>
  <si>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</si>
  <si>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</si>
  <si>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</si>
  <si>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Balance as at 1 January 2024</t>
  </si>
  <si>
    <t>Depreciation</t>
  </si>
  <si>
    <t>Gain on Changes in Lease Contracts</t>
  </si>
  <si>
    <t>Cash Paid for Long-Term Loan to the Other Company</t>
  </si>
  <si>
    <t>Cash Paid for Dividends</t>
  </si>
  <si>
    <t xml:space="preserve"> </t>
  </si>
  <si>
    <t>STATEMENTS OF FINANCIAL POSITION</t>
  </si>
  <si>
    <t>AS AT 31 MARCH 2025</t>
  </si>
  <si>
    <t>31 March 2025</t>
  </si>
  <si>
    <t>31 December 2024</t>
  </si>
  <si>
    <t>Unaudited</t>
  </si>
  <si>
    <t>Audited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</si>
  <si>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</si>
  <si>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</si>
  <si>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</si>
  <si>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</si>
  <si>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</si>
  <si>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</si>
  <si>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</si>
  <si>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</si>
  <si>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</si>
  <si>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</si>
  <si>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subsidiary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</si>
  <si>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</si>
  <si>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</si>
  <si>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</si>
  <si>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</si>
  <si>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</si>
  <si>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</si>
  <si>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</si>
  <si>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</si>
  <si>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</si>
  <si>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</si>
  <si>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</si>
  <si>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</si>
  <si>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</si>
  <si>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</si>
  <si>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</si>
  <si>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</si>
  <si>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</si>
  <si>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</si>
  <si>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</si>
  <si>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</si>
  <si>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</si>
  <si>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</si>
  <si>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</si>
  <si>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</si>
  <si>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</si>
  <si>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</si>
  <si>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</si>
  <si>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</si>
  <si>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</si>
  <si>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</si>
  <si>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</si>
  <si>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</si>
  <si>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</si>
  <si>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</si>
  <si>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</si>
  <si>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</si>
  <si>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</si>
  <si>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</si>
  <si>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</si>
  <si>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</si>
  <si>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</si>
  <si>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</si>
  <si>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</si>
  <si>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31 MARCH 2025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</si>
  <si>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</si>
  <si>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</si>
  <si>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</si>
  <si>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</si>
  <si>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</si>
  <si>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</si>
  <si>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</si>
  <si>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</si>
  <si>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</si>
  <si>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</si>
  <si>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</si>
  <si>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</si>
  <si>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</si>
  <si>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</si>
  <si>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</si>
  <si>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</t>
  </si>
  <si>
    <t>Other comprehensive income (expense)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</si>
  <si>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</si>
  <si>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</si>
  <si>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</si>
  <si>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</si>
  <si>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</si>
  <si>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</si>
  <si>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</si>
  <si>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</si>
  <si>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</si>
  <si>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</si>
  <si>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</si>
  <si>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</si>
  <si>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income of associates</t>
  </si>
  <si>
    <t>equity holders</t>
  </si>
  <si>
    <t>Non-controlling</t>
  </si>
  <si>
    <t>interests</t>
  </si>
  <si>
    <t>shareholders'</t>
  </si>
  <si>
    <t>equity</t>
  </si>
  <si>
    <t>Changes in shareholder's equity for the period</t>
  </si>
  <si>
    <t>Total changes in shareholder's equity for the period</t>
  </si>
  <si>
    <t>Balance as at 31 March 2025</t>
  </si>
  <si>
    <t>Balance as at 31 March 2024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</si>
  <si>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</si>
  <si>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</si>
  <si>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</si>
  <si>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</si>
  <si>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</si>
  <si>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fair value of derivative instrument</t>
  </si>
  <si>
    <t>(Gain) loss on disposal of property, plant and equipment</t>
  </si>
  <si>
    <t>Loss on write-off of property, plant and equipment</t>
  </si>
  <si>
    <t>Unrealized (gain)loss on exchange rate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</si>
  <si>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</si>
  <si>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</si>
  <si>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</si>
  <si>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</si>
  <si>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</si>
  <si>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</si>
  <si>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</si>
  <si>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</si>
  <si>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</si>
  <si>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</si>
  <si>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</si>
  <si>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</si>
  <si>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</si>
  <si>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</si>
  <si>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paid for investment in associate</t>
  </si>
  <si>
    <t>Cash received from short-term loans to retated parties</t>
  </si>
  <si>
    <t>Cash received from long-term loans to related parties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</si>
  <si>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</si>
  <si>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</si>
  <si>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</si>
  <si>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</si>
  <si>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</si>
  <si>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</si>
  <si>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</si>
  <si>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</si>
  <si>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long-term borrowings from related persons and parties</t>
  </si>
  <si>
    <t>Short-term borrowings from related persons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</si>
  <si>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</si>
  <si>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</si>
  <si>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</si>
  <si>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</si>
  <si>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</si>
  <si>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</si>
  <si>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</si>
  <si>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</si>
  <si>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</si>
  <si>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</si>
  <si>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</si>
  <si>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</si>
  <si>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</si>
  <si>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</si>
  <si>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</si>
  <si>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(Restated)</t>
  </si>
  <si>
    <t>Balance as at 1 January 2025 (restated)</t>
  </si>
  <si>
    <t>Transfer lease liabilities to other current payables</t>
  </si>
  <si>
    <t>Rights-of-use assets and lease liabilities decreased from modification of</t>
  </si>
  <si>
    <t>Rights-of-use assets and lease liabilities increased from the lease agreements</t>
  </si>
  <si>
    <t>Balance as at 1 January 2025 (previously reported)</t>
  </si>
  <si>
    <t xml:space="preserve">Balance as at 1 January 2025 </t>
  </si>
  <si>
    <t>Short-term loans to other company</t>
  </si>
  <si>
    <t>Cash received (used) from operations</t>
  </si>
  <si>
    <t>Cash paid for payables of assets</t>
  </si>
  <si>
    <t>Loss on devaluation of inventories (reversal)</t>
  </si>
  <si>
    <t xml:space="preserve">Adjustment to reconcile profit (loss) before income tax expense </t>
  </si>
  <si>
    <t>for cash received (used) from operations</t>
  </si>
  <si>
    <t>Effect from retrospective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</si>
</sst>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7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</cellStyleXfs>
  <cellXfs count="142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0" xfId="0" applyNumberFormat="1" applyFo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3" xfId="9" applyFont="1" applyBorder="1"/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165" fontId="6" fillId="0" borderId="2" xfId="13" applyNumberFormat="1" applyFont="1" applyFill="1" applyBorder="1" applyAlignment="1"/>
    <xf numFmtId="0" fontId="6" fillId="0" borderId="3" xfId="9" applyFont="1" applyBorder="1"/>
    <xf numFmtId="0" fontId="6" fillId="0" borderId="4" xfId="9" applyFont="1" applyBorder="1"/>
    <xf numFmtId="164" fontId="11" fillId="0" borderId="2" xfId="1" applyFont="1" applyFill="1" applyBorder="1" applyAlignment="1"/>
    <xf numFmtId="164" fontId="11" fillId="0" borderId="3" xfId="1" applyFont="1" applyFill="1" applyBorder="1"/>
    <xf numFmtId="164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164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1" applyFont="1" applyFill="1" applyBorder="1" applyAlignment="1"/>
    <xf numFmtId="0" fontId="6" fillId="0" borderId="0" xfId="0" applyFont="1"/>
    <xf numFmtId="0" fontId="11" fillId="0" borderId="0" xfId="15" applyFont="1" applyAlignment="1">
      <alignment horizontal="left"/>
    </xf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164" fontId="11" fillId="0" borderId="0" xfId="5" applyFont="1" applyFill="1" applyAlignment="1"/>
    <xf numFmtId="167" fontId="11" fillId="0" borderId="0" xfId="9" applyNumberFormat="1" applyFont="1"/>
    <xf numFmtId="43" fontId="11" fillId="0" borderId="0" xfId="9" applyNumberFormat="1" applyFont="1"/>
    <xf numFmtId="165" fontId="11" fillId="0" borderId="2" xfId="6" applyNumberFormat="1" applyFont="1" applyFill="1" applyBorder="1" applyAlignment="1"/>
    <xf numFmtId="164" fontId="11" fillId="0" borderId="0" xfId="1" applyFont="1"/>
    <xf numFmtId="164" fontId="11" fillId="0" borderId="0" xfId="1" applyFont="1" applyAlignment="1">
      <alignment horizontal="right"/>
    </xf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164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164" fontId="11" fillId="0" borderId="3" xfId="5" applyFont="1" applyFill="1" applyBorder="1" applyAlignment="1"/>
    <xf numFmtId="165" fontId="11" fillId="0" borderId="0" xfId="6" applyNumberFormat="1" applyFont="1" applyFill="1" applyAlignment="1">
      <alignment horizontal="right"/>
    </xf>
    <xf numFmtId="165" fontId="11" fillId="0" borderId="4" xfId="6" applyNumberFormat="1" applyFont="1" applyFill="1" applyBorder="1" applyAlignment="1"/>
    <xf numFmtId="0" fontId="11" fillId="0" borderId="0" xfId="16" applyFont="1"/>
    <xf numFmtId="0" fontId="11" fillId="0" borderId="0" xfId="15" applyFont="1"/>
    <xf numFmtId="164" fontId="12" fillId="0" borderId="0" xfId="5" applyFont="1" applyFill="1" applyBorder="1" applyAlignment="1">
      <alignment horizontal="right"/>
    </xf>
    <xf numFmtId="164" fontId="11" fillId="0" borderId="0" xfId="1" applyFont="1" applyAlignment="1">
      <alignment horizontal="right" vertical="center" wrapText="1"/>
    </xf>
    <xf numFmtId="169" fontId="11" fillId="0" borderId="0" xfId="5" applyNumberFormat="1" applyFont="1" applyFill="1" applyBorder="1" applyAlignment="1"/>
    <xf numFmtId="164" fontId="11" fillId="0" borderId="1" xfId="1" applyFont="1" applyFill="1" applyBorder="1" applyAlignment="1"/>
    <xf numFmtId="164" fontId="11" fillId="0" borderId="1" xfId="1" applyFont="1" applyFill="1" applyBorder="1"/>
    <xf numFmtId="0" fontId="6" fillId="0" borderId="0" xfId="17" applyFont="1"/>
    <xf numFmtId="43" fontId="12" fillId="0" borderId="0" xfId="14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9" applyFont="1" applyAlignment="1">
      <alignment horizontal="left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3" fillId="0" borderId="0" xfId="14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18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pageSetUpPr fitToPage="1"/>
  </sheetPr>
  <dimension ref="A2:P110"/>
  <sheetViews>
    <sheetView tabSelected="1" view="pageBreakPreview" zoomScale="80" zoomScaleNormal="100" zoomScaleSheetLayoutView="80" workbookViewId="0"/>
  </sheetViews>
  <sheetFormatPr defaultColWidth="11.453125" defaultRowHeight="21.5" x14ac:dyDescent="0.65"/>
  <cols>
    <col min="1" max="3" width="1.81640625" style="81" customWidth="1"/>
    <col min="4" max="4" width="45" style="81" customWidth="1"/>
    <col min="5" max="5" width="9.1796875" style="81" customWidth="1"/>
    <col min="6" max="9" width="20.453125" style="81" customWidth="1"/>
    <col min="10" max="10" width="12.81640625" style="81" customWidth="1"/>
    <col min="11" max="11" width="15.81640625" style="81" bestFit="1" customWidth="1"/>
    <col min="12" max="12" width="11.453125" style="81"/>
    <col min="13" max="13" width="14.1796875" style="81" bestFit="1" customWidth="1"/>
    <col min="14" max="14" width="11.453125" style="81"/>
    <col min="15" max="15" width="14.1796875" style="81" bestFit="1" customWidth="1"/>
    <col min="16" max="16384" width="11.453125" style="81"/>
  </cols>
  <sheetData>
    <row r="2" spans="1:16" ht="22" x14ac:dyDescent="0.7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16" ht="22" x14ac:dyDescent="0.7">
      <c r="A3" s="133" t="s">
        <v>20</v>
      </c>
      <c r="B3" s="133"/>
      <c r="C3" s="133"/>
      <c r="D3" s="133"/>
      <c r="E3" s="133"/>
      <c r="F3" s="133"/>
      <c r="G3" s="133"/>
      <c r="H3" s="133"/>
      <c r="I3" s="133"/>
    </row>
    <row r="4" spans="1:16" ht="22" x14ac:dyDescent="0.7">
      <c r="A4" s="133" t="s">
        <v>21</v>
      </c>
      <c r="B4" s="133"/>
      <c r="C4" s="133"/>
      <c r="D4" s="133"/>
      <c r="E4" s="133"/>
      <c r="F4" s="133"/>
      <c r="G4" s="133"/>
      <c r="H4" s="133"/>
      <c r="I4" s="133"/>
    </row>
    <row r="5" spans="1:16" ht="22" x14ac:dyDescent="0.7">
      <c r="A5" s="80"/>
      <c r="B5" s="80"/>
      <c r="C5" s="80"/>
      <c r="D5" s="80"/>
      <c r="E5" s="80"/>
      <c r="F5" s="9"/>
      <c r="G5" s="80"/>
      <c r="H5" s="82"/>
      <c r="I5" s="83" t="s">
        <v>1</v>
      </c>
    </row>
    <row r="6" spans="1:16" ht="22" x14ac:dyDescent="0.7">
      <c r="A6" s="84"/>
      <c r="B6" s="84"/>
      <c r="C6" s="84"/>
      <c r="D6" s="84"/>
      <c r="E6" s="84"/>
      <c r="F6" s="134" t="s">
        <v>26</v>
      </c>
      <c r="G6" s="134"/>
      <c r="H6" s="134" t="s">
        <v>27</v>
      </c>
      <c r="I6" s="134"/>
    </row>
    <row r="7" spans="1:16" ht="22" x14ac:dyDescent="0.7">
      <c r="A7" s="85"/>
      <c r="B7" s="85"/>
      <c r="C7" s="85"/>
      <c r="D7" s="85"/>
      <c r="E7" s="86" t="s">
        <v>2</v>
      </c>
      <c r="F7" s="100" t="s">
        <v>22</v>
      </c>
      <c r="G7" s="100" t="s">
        <v>23</v>
      </c>
      <c r="H7" s="87" t="str">
        <f>+F7</f>
        <v>31 March 2025</v>
      </c>
      <c r="I7" s="87" t="str">
        <f>+G7</f>
        <v>31 December 2024</v>
      </c>
    </row>
    <row r="8" spans="1:16" ht="22" x14ac:dyDescent="0.7">
      <c r="E8" s="80"/>
      <c r="F8" s="101" t="s">
        <v>24</v>
      </c>
      <c r="G8" s="102" t="s">
        <v>25</v>
      </c>
      <c r="H8" s="101" t="s">
        <v>24</v>
      </c>
      <c r="I8" s="102" t="s">
        <v>25</v>
      </c>
    </row>
    <row r="9" spans="1:16" ht="22" x14ac:dyDescent="0.7">
      <c r="E9" s="88"/>
      <c r="F9" s="89"/>
      <c r="G9" s="130" t="s">
        <v>171</v>
      </c>
      <c r="H9" s="90"/>
      <c r="I9" s="90"/>
    </row>
    <row r="10" spans="1:16" ht="22" x14ac:dyDescent="0.7">
      <c r="A10" s="135" t="s">
        <v>3</v>
      </c>
      <c r="B10" s="135"/>
      <c r="C10" s="135"/>
      <c r="D10" s="135"/>
      <c r="E10" s="88"/>
      <c r="F10" s="89"/>
      <c r="G10" s="130"/>
      <c r="H10" s="90"/>
      <c r="I10" s="90"/>
    </row>
    <row r="11" spans="1:16" x14ac:dyDescent="0.65">
      <c r="A11" s="81" t="s">
        <v>28</v>
      </c>
      <c r="E11" s="88"/>
      <c r="F11" s="89"/>
      <c r="G11" s="89"/>
      <c r="H11" s="89"/>
      <c r="I11" s="89"/>
    </row>
    <row r="12" spans="1:16" x14ac:dyDescent="0.65">
      <c r="B12" s="81" t="s">
        <v>29</v>
      </c>
      <c r="E12" s="75"/>
      <c r="F12" s="10">
        <v>34559443.460000001</v>
      </c>
      <c r="G12" s="10">
        <v>53376995.799999997</v>
      </c>
      <c r="H12" s="10">
        <v>33261608.489999998</v>
      </c>
      <c r="I12" s="10">
        <v>51786645.57</v>
      </c>
      <c r="K12" s="90"/>
      <c r="L12" s="89"/>
    </row>
    <row r="13" spans="1:16" x14ac:dyDescent="0.65">
      <c r="B13" s="81" t="s">
        <v>30</v>
      </c>
      <c r="E13" s="75">
        <v>6</v>
      </c>
      <c r="F13" s="10">
        <v>285263042.31</v>
      </c>
      <c r="G13" s="10">
        <v>225778457.63999999</v>
      </c>
      <c r="H13" s="10">
        <v>285209699.26999998</v>
      </c>
      <c r="I13" s="10">
        <v>225742425.56999999</v>
      </c>
      <c r="K13" s="90"/>
      <c r="L13" s="89"/>
    </row>
    <row r="14" spans="1:16" x14ac:dyDescent="0.65">
      <c r="B14" s="81" t="s">
        <v>31</v>
      </c>
      <c r="E14" s="75">
        <v>7</v>
      </c>
      <c r="F14" s="10">
        <v>6156409.46</v>
      </c>
      <c r="G14" s="10">
        <v>3227399.69</v>
      </c>
      <c r="H14" s="10">
        <v>6156409.46</v>
      </c>
      <c r="I14" s="10">
        <v>3227399.69</v>
      </c>
      <c r="K14" s="90"/>
      <c r="L14" s="89"/>
      <c r="P14" s="90"/>
    </row>
    <row r="15" spans="1:16" x14ac:dyDescent="0.65">
      <c r="B15" s="81" t="s">
        <v>178</v>
      </c>
      <c r="E15" s="75">
        <v>8</v>
      </c>
      <c r="F15" s="10">
        <v>3640600</v>
      </c>
      <c r="G15" s="10">
        <v>3507480</v>
      </c>
      <c r="H15" s="10">
        <v>0</v>
      </c>
      <c r="I15" s="10">
        <v>0</v>
      </c>
      <c r="K15" s="90"/>
      <c r="L15" s="89"/>
    </row>
    <row r="16" spans="1:16" x14ac:dyDescent="0.65">
      <c r="B16" s="81" t="s">
        <v>4</v>
      </c>
      <c r="E16" s="75">
        <v>9</v>
      </c>
      <c r="F16" s="10">
        <v>1066321350.52</v>
      </c>
      <c r="G16" s="10">
        <v>1126887858.27</v>
      </c>
      <c r="H16" s="10">
        <v>1065964411.77</v>
      </c>
      <c r="I16" s="10">
        <v>1126520175.55</v>
      </c>
      <c r="K16" s="90"/>
      <c r="L16" s="89"/>
    </row>
    <row r="17" spans="1:12" x14ac:dyDescent="0.65">
      <c r="B17" s="81" t="s">
        <v>32</v>
      </c>
      <c r="E17" s="88"/>
      <c r="F17" s="10">
        <v>296619.92</v>
      </c>
      <c r="G17" s="10">
        <v>1315516.6100000001</v>
      </c>
      <c r="H17" s="10">
        <v>296348.7</v>
      </c>
      <c r="I17" s="10">
        <v>1306884.6000000001</v>
      </c>
      <c r="K17" s="90"/>
      <c r="L17" s="89"/>
    </row>
    <row r="18" spans="1:12" x14ac:dyDescent="0.65">
      <c r="B18" s="81" t="s">
        <v>33</v>
      </c>
      <c r="E18" s="88"/>
      <c r="F18" s="10">
        <v>437938.67</v>
      </c>
      <c r="G18" s="10">
        <v>262439.5</v>
      </c>
      <c r="H18" s="10">
        <v>437938.67</v>
      </c>
      <c r="I18" s="10">
        <v>262439.5</v>
      </c>
      <c r="K18" s="90"/>
      <c r="L18" s="89"/>
    </row>
    <row r="19" spans="1:12" x14ac:dyDescent="0.65">
      <c r="C19" s="81" t="s">
        <v>34</v>
      </c>
      <c r="E19" s="88"/>
      <c r="F19" s="11">
        <f>SUM(F12:F18)</f>
        <v>1396675404.3400002</v>
      </c>
      <c r="G19" s="11">
        <f>SUM(G12:G18)</f>
        <v>1414356147.51</v>
      </c>
      <c r="H19" s="11">
        <f>SUM(H12:H18)</f>
        <v>1391326416.3600001</v>
      </c>
      <c r="I19" s="11">
        <f>SUM(I12:I18)</f>
        <v>1408845970.4799998</v>
      </c>
      <c r="K19" s="90"/>
      <c r="L19" s="89"/>
    </row>
    <row r="20" spans="1:12" x14ac:dyDescent="0.65">
      <c r="A20" s="81" t="s">
        <v>35</v>
      </c>
      <c r="E20" s="88"/>
      <c r="F20" s="91"/>
      <c r="G20" s="91"/>
    </row>
    <row r="21" spans="1:12" x14ac:dyDescent="0.65">
      <c r="B21" s="81" t="s">
        <v>36</v>
      </c>
      <c r="E21" s="75"/>
      <c r="F21" s="60">
        <v>0</v>
      </c>
      <c r="G21" s="60">
        <v>0</v>
      </c>
      <c r="H21" s="60">
        <v>58900424.07</v>
      </c>
      <c r="I21" s="60">
        <v>58900424.07</v>
      </c>
      <c r="K21" s="90"/>
    </row>
    <row r="22" spans="1:12" x14ac:dyDescent="0.65">
      <c r="B22" s="81" t="s">
        <v>37</v>
      </c>
      <c r="E22" s="75">
        <v>10</v>
      </c>
      <c r="F22" s="60">
        <v>37798667.049999997</v>
      </c>
      <c r="G22" s="60">
        <v>39242974.439999998</v>
      </c>
      <c r="H22" s="60">
        <v>0</v>
      </c>
      <c r="I22" s="60">
        <v>0</v>
      </c>
      <c r="J22" s="12"/>
      <c r="K22" s="92"/>
      <c r="L22" s="92"/>
    </row>
    <row r="23" spans="1:12" x14ac:dyDescent="0.65">
      <c r="B23" s="81" t="s">
        <v>38</v>
      </c>
      <c r="E23" s="75">
        <v>5.0999999999999996</v>
      </c>
      <c r="F23" s="60">
        <v>18000000</v>
      </c>
      <c r="G23" s="60">
        <v>18000000</v>
      </c>
      <c r="H23" s="60">
        <v>18000000</v>
      </c>
      <c r="I23" s="60">
        <v>18000000</v>
      </c>
      <c r="J23" s="12"/>
      <c r="K23" s="92"/>
      <c r="L23" s="92"/>
    </row>
    <row r="24" spans="1:12" x14ac:dyDescent="0.65">
      <c r="B24" s="81" t="s">
        <v>39</v>
      </c>
      <c r="E24" s="75"/>
      <c r="F24" s="60">
        <v>124988568.42</v>
      </c>
      <c r="G24" s="60">
        <v>124988568.42</v>
      </c>
      <c r="H24" s="60">
        <v>124988568.42</v>
      </c>
      <c r="I24" s="60">
        <v>124988568.42</v>
      </c>
      <c r="J24" s="13"/>
      <c r="K24" s="92"/>
      <c r="L24" s="92"/>
    </row>
    <row r="25" spans="1:12" x14ac:dyDescent="0.65">
      <c r="B25" s="81" t="s">
        <v>40</v>
      </c>
      <c r="E25" s="75">
        <v>11</v>
      </c>
      <c r="F25" s="60">
        <v>430926637.57999998</v>
      </c>
      <c r="G25" s="60">
        <v>444141016.42000002</v>
      </c>
      <c r="H25" s="60">
        <v>430926637.57999998</v>
      </c>
      <c r="I25" s="60">
        <v>444141016.42000002</v>
      </c>
      <c r="J25" s="13"/>
      <c r="K25" s="92"/>
      <c r="L25" s="92"/>
    </row>
    <row r="26" spans="1:12" x14ac:dyDescent="0.65">
      <c r="B26" s="81" t="s">
        <v>41</v>
      </c>
      <c r="E26" s="75">
        <v>12</v>
      </c>
      <c r="F26" s="60">
        <v>62931765.710000001</v>
      </c>
      <c r="G26" s="60">
        <v>46100481.390000001</v>
      </c>
      <c r="H26" s="60">
        <v>62931765.710000001</v>
      </c>
      <c r="I26" s="60">
        <v>46100481.390000001</v>
      </c>
      <c r="J26" s="13"/>
      <c r="K26" s="92"/>
      <c r="L26" s="92"/>
    </row>
    <row r="27" spans="1:12" x14ac:dyDescent="0.65">
      <c r="B27" s="81" t="s">
        <v>42</v>
      </c>
      <c r="E27" s="75"/>
      <c r="F27" s="60">
        <v>1134850.5</v>
      </c>
      <c r="G27" s="60">
        <v>1243879.69</v>
      </c>
      <c r="H27" s="60">
        <v>1134850.5</v>
      </c>
      <c r="I27" s="60">
        <v>1243879.69</v>
      </c>
      <c r="J27" s="13"/>
      <c r="K27" s="92"/>
      <c r="L27" s="92"/>
    </row>
    <row r="28" spans="1:12" x14ac:dyDescent="0.65">
      <c r="B28" s="81" t="s">
        <v>43</v>
      </c>
      <c r="E28" s="75"/>
      <c r="F28" s="60">
        <v>80381697.140000001</v>
      </c>
      <c r="G28" s="60">
        <v>82613438.310000002</v>
      </c>
      <c r="H28" s="60">
        <v>80368073.719999999</v>
      </c>
      <c r="I28" s="60">
        <v>82608038.310000002</v>
      </c>
      <c r="J28" s="13"/>
      <c r="K28" s="92"/>
      <c r="L28" s="92"/>
    </row>
    <row r="29" spans="1:12" x14ac:dyDescent="0.65">
      <c r="B29" s="81" t="s">
        <v>44</v>
      </c>
      <c r="E29" s="88"/>
      <c r="F29" s="61">
        <v>7549359.8400000008</v>
      </c>
      <c r="G29" s="61">
        <v>5801178.1500000004</v>
      </c>
      <c r="H29" s="61">
        <v>7540727.8300000001</v>
      </c>
      <c r="I29" s="61">
        <v>5801178.1500000004</v>
      </c>
      <c r="J29" s="13"/>
      <c r="K29" s="92"/>
      <c r="L29" s="92"/>
    </row>
    <row r="30" spans="1:12" x14ac:dyDescent="0.65">
      <c r="C30" s="81" t="s">
        <v>45</v>
      </c>
      <c r="E30" s="88"/>
      <c r="F30" s="11">
        <f>SUM(F21:F29)</f>
        <v>763711546.24000001</v>
      </c>
      <c r="G30" s="11">
        <f>SUM(G21:G29)</f>
        <v>762131536.82000005</v>
      </c>
      <c r="H30" s="11">
        <f>SUM(H21:H29)</f>
        <v>784791047.83000004</v>
      </c>
      <c r="I30" s="11">
        <f>SUM(I21:I29)</f>
        <v>781783586.45000017</v>
      </c>
    </row>
    <row r="31" spans="1:12" ht="22" thickBot="1" x14ac:dyDescent="0.7">
      <c r="D31" s="81" t="s">
        <v>46</v>
      </c>
      <c r="E31" s="88"/>
      <c r="F31" s="14">
        <f>SUM(F19,F30)</f>
        <v>2160386950.5799999</v>
      </c>
      <c r="G31" s="14">
        <f>SUM(G19,G30)</f>
        <v>2176487684.3299999</v>
      </c>
      <c r="H31" s="14">
        <f>SUM(H19,H30)</f>
        <v>2176117464.1900001</v>
      </c>
      <c r="I31" s="14">
        <f>SUM(I19,I30)</f>
        <v>2190629556.9299998</v>
      </c>
    </row>
    <row r="32" spans="1:12" ht="22.5" thickTop="1" x14ac:dyDescent="0.7">
      <c r="A32" s="93"/>
      <c r="E32" s="88"/>
      <c r="F32" s="15"/>
      <c r="G32" s="15"/>
      <c r="H32" s="15"/>
      <c r="I32" s="15"/>
    </row>
    <row r="33" spans="1:12" ht="22" x14ac:dyDescent="0.7">
      <c r="A33" s="93"/>
      <c r="E33" s="88"/>
      <c r="F33" s="15"/>
      <c r="G33" s="15"/>
      <c r="H33" s="15"/>
      <c r="I33" s="15"/>
    </row>
    <row r="34" spans="1:12" ht="22" x14ac:dyDescent="0.7">
      <c r="A34" s="93"/>
      <c r="E34" s="88"/>
      <c r="F34" s="15"/>
      <c r="G34" s="15"/>
      <c r="H34" s="15"/>
      <c r="I34" s="15"/>
    </row>
    <row r="35" spans="1:12" ht="22" x14ac:dyDescent="0.7">
      <c r="E35" s="88"/>
      <c r="F35" s="15"/>
      <c r="G35" s="15"/>
      <c r="H35" s="15"/>
      <c r="I35" s="15"/>
    </row>
    <row r="37" spans="1:12" ht="22" x14ac:dyDescent="0.7">
      <c r="A37" s="133" t="s">
        <v>0</v>
      </c>
      <c r="B37" s="133"/>
      <c r="C37" s="133"/>
      <c r="D37" s="133"/>
      <c r="E37" s="133"/>
      <c r="F37" s="133"/>
      <c r="G37" s="133"/>
      <c r="H37" s="133"/>
      <c r="I37" s="133"/>
    </row>
    <row r="38" spans="1:12" ht="22" x14ac:dyDescent="0.7">
      <c r="A38" s="133" t="s">
        <v>20</v>
      </c>
      <c r="B38" s="133"/>
      <c r="C38" s="133"/>
      <c r="D38" s="133"/>
      <c r="E38" s="133"/>
      <c r="F38" s="133"/>
      <c r="G38" s="133"/>
      <c r="H38" s="133"/>
      <c r="I38" s="133"/>
    </row>
    <row r="39" spans="1:12" ht="22" x14ac:dyDescent="0.7">
      <c r="A39" s="133" t="str">
        <f>A4</f>
        <v>AS AT 31 MARCH 2025</v>
      </c>
      <c r="B39" s="133"/>
      <c r="C39" s="133"/>
      <c r="D39" s="133"/>
      <c r="E39" s="133"/>
      <c r="F39" s="133"/>
      <c r="G39" s="133"/>
      <c r="H39" s="133"/>
      <c r="I39" s="133"/>
    </row>
    <row r="40" spans="1:12" ht="22" x14ac:dyDescent="0.7">
      <c r="A40" s="80"/>
      <c r="B40" s="80"/>
      <c r="C40" s="80"/>
      <c r="D40" s="80"/>
      <c r="E40" s="80"/>
      <c r="F40" s="9"/>
      <c r="G40" s="80"/>
      <c r="H40" s="82"/>
      <c r="I40" s="83" t="s">
        <v>1</v>
      </c>
    </row>
    <row r="41" spans="1:12" ht="22" x14ac:dyDescent="0.7">
      <c r="A41" s="84"/>
      <c r="B41" s="84"/>
      <c r="C41" s="84"/>
      <c r="D41" s="84"/>
      <c r="E41" s="84"/>
      <c r="F41" s="134" t="s">
        <v>26</v>
      </c>
      <c r="G41" s="134"/>
      <c r="H41" s="134" t="s">
        <v>27</v>
      </c>
      <c r="I41" s="134"/>
    </row>
    <row r="42" spans="1:12" ht="22" x14ac:dyDescent="0.7">
      <c r="A42" s="85"/>
      <c r="B42" s="85"/>
      <c r="C42" s="85"/>
      <c r="D42" s="85"/>
      <c r="E42" s="86" t="s">
        <v>2</v>
      </c>
      <c r="F42" s="100" t="s">
        <v>22</v>
      </c>
      <c r="G42" s="100" t="s">
        <v>23</v>
      </c>
      <c r="H42" s="87" t="str">
        <f>+F42</f>
        <v>31 March 2025</v>
      </c>
      <c r="I42" s="87" t="str">
        <f>+G42</f>
        <v>31 December 2024</v>
      </c>
    </row>
    <row r="43" spans="1:12" ht="22" x14ac:dyDescent="0.7">
      <c r="E43" s="80"/>
      <c r="F43" s="101" t="s">
        <v>24</v>
      </c>
      <c r="G43" s="102" t="s">
        <v>25</v>
      </c>
      <c r="H43" s="101" t="s">
        <v>24</v>
      </c>
      <c r="I43" s="102" t="s">
        <v>25</v>
      </c>
    </row>
    <row r="44" spans="1:12" ht="22" x14ac:dyDescent="0.7">
      <c r="E44" s="80"/>
      <c r="F44" s="101"/>
      <c r="G44" s="130" t="s">
        <v>171</v>
      </c>
      <c r="H44" s="101"/>
      <c r="I44" s="102"/>
    </row>
    <row r="45" spans="1:12" x14ac:dyDescent="0.65">
      <c r="A45" s="135" t="s">
        <v>47</v>
      </c>
      <c r="B45" s="135"/>
      <c r="C45" s="135"/>
      <c r="D45" s="135"/>
      <c r="E45" s="88"/>
      <c r="F45" s="12"/>
      <c r="I45" s="89"/>
    </row>
    <row r="46" spans="1:12" x14ac:dyDescent="0.65">
      <c r="A46" s="81" t="s">
        <v>48</v>
      </c>
      <c r="E46" s="88"/>
      <c r="F46" s="89"/>
      <c r="G46" s="89"/>
      <c r="H46" s="89"/>
    </row>
    <row r="47" spans="1:12" x14ac:dyDescent="0.65">
      <c r="B47" s="81" t="s">
        <v>49</v>
      </c>
      <c r="E47" s="75"/>
      <c r="K47" s="90"/>
      <c r="L47" s="92"/>
    </row>
    <row r="48" spans="1:12" x14ac:dyDescent="0.65">
      <c r="C48" s="81" t="s">
        <v>50</v>
      </c>
      <c r="E48" s="75">
        <v>13</v>
      </c>
      <c r="F48" s="62">
        <v>622859893.93000007</v>
      </c>
      <c r="G48" s="62">
        <v>645447379.63999999</v>
      </c>
      <c r="H48" s="62">
        <v>622859893.93000007</v>
      </c>
      <c r="I48" s="62">
        <v>645447379.63999999</v>
      </c>
      <c r="K48" s="90"/>
      <c r="L48" s="92"/>
    </row>
    <row r="49" spans="1:12" x14ac:dyDescent="0.65">
      <c r="B49" s="81" t="s">
        <v>51</v>
      </c>
      <c r="E49" s="75"/>
      <c r="F49" s="60">
        <v>338312774.38999999</v>
      </c>
      <c r="G49" s="62">
        <v>312705497.31999999</v>
      </c>
      <c r="H49" s="62">
        <v>338183119.13999999</v>
      </c>
      <c r="I49" s="62">
        <v>312615252.19999999</v>
      </c>
      <c r="K49" s="90"/>
      <c r="L49" s="92"/>
    </row>
    <row r="50" spans="1:12" x14ac:dyDescent="0.65">
      <c r="B50" s="81" t="s">
        <v>52</v>
      </c>
      <c r="E50" s="75"/>
      <c r="F50" s="62">
        <v>17438963.649999999</v>
      </c>
      <c r="G50" s="62">
        <v>16157464.91</v>
      </c>
      <c r="H50" s="62">
        <v>17438963.649999999</v>
      </c>
      <c r="I50" s="62">
        <v>16157464.91</v>
      </c>
      <c r="K50" s="90"/>
      <c r="L50" s="92"/>
    </row>
    <row r="51" spans="1:12" x14ac:dyDescent="0.65">
      <c r="B51" s="81" t="s">
        <v>53</v>
      </c>
      <c r="E51" s="75"/>
      <c r="K51" s="90"/>
    </row>
    <row r="52" spans="1:12" x14ac:dyDescent="0.65">
      <c r="C52" s="81" t="s">
        <v>54</v>
      </c>
      <c r="E52" s="75">
        <v>14</v>
      </c>
      <c r="F52" s="62">
        <v>113175600</v>
      </c>
      <c r="G52" s="62">
        <v>118295277.02</v>
      </c>
      <c r="H52" s="62">
        <v>113175600</v>
      </c>
      <c r="I52" s="62">
        <v>118295277.02</v>
      </c>
      <c r="K52" s="90"/>
      <c r="L52" s="92"/>
    </row>
    <row r="53" spans="1:12" x14ac:dyDescent="0.65">
      <c r="C53" s="81" t="s">
        <v>55</v>
      </c>
      <c r="E53" s="75">
        <v>15</v>
      </c>
      <c r="F53" s="62">
        <v>19649338.109999999</v>
      </c>
      <c r="G53" s="62">
        <v>13161371.84</v>
      </c>
      <c r="H53" s="62">
        <v>19649338.109999999</v>
      </c>
      <c r="I53" s="62">
        <v>13161371.84</v>
      </c>
      <c r="K53" s="90"/>
      <c r="L53" s="92"/>
    </row>
    <row r="54" spans="1:12" x14ac:dyDescent="0.65">
      <c r="B54" s="81" t="s">
        <v>155</v>
      </c>
      <c r="E54" s="75">
        <v>5.0999999999999996</v>
      </c>
      <c r="F54" s="62">
        <v>120000000</v>
      </c>
      <c r="G54" s="62">
        <v>70000000</v>
      </c>
      <c r="H54" s="62">
        <v>125500000</v>
      </c>
      <c r="I54" s="62">
        <v>70000000</v>
      </c>
      <c r="K54" s="90"/>
      <c r="L54" s="92"/>
    </row>
    <row r="55" spans="1:12" x14ac:dyDescent="0.65">
      <c r="B55" s="81" t="s">
        <v>56</v>
      </c>
      <c r="E55" s="75"/>
      <c r="F55" s="62">
        <v>4009227.84</v>
      </c>
      <c r="G55" s="62">
        <v>2851698.29</v>
      </c>
      <c r="H55" s="62">
        <v>4009227.84</v>
      </c>
      <c r="I55" s="62">
        <v>2851698.29</v>
      </c>
      <c r="K55" s="90"/>
      <c r="L55" s="92"/>
    </row>
    <row r="56" spans="1:12" hidden="1" x14ac:dyDescent="0.65">
      <c r="B56" s="81" t="s">
        <v>5</v>
      </c>
      <c r="E56" s="88"/>
      <c r="F56" s="10">
        <v>0</v>
      </c>
      <c r="G56" s="10">
        <v>0</v>
      </c>
      <c r="H56" s="10">
        <v>0</v>
      </c>
      <c r="I56" s="10">
        <v>0</v>
      </c>
      <c r="K56" s="90"/>
      <c r="L56" s="92"/>
    </row>
    <row r="57" spans="1:12" x14ac:dyDescent="0.65">
      <c r="C57" s="81" t="s">
        <v>57</v>
      </c>
      <c r="E57" s="88"/>
      <c r="F57" s="11">
        <f>SUM(F48:F56)</f>
        <v>1235445797.9199998</v>
      </c>
      <c r="G57" s="11">
        <f>SUM(G48:G56)</f>
        <v>1178618689.02</v>
      </c>
      <c r="H57" s="11">
        <f>SUM(H48:H56)</f>
        <v>1240816142.6699998</v>
      </c>
      <c r="I57" s="11">
        <f>SUM(I48:I56)</f>
        <v>1178528443.8999999</v>
      </c>
    </row>
    <row r="58" spans="1:12" ht="22" x14ac:dyDescent="0.7">
      <c r="A58" s="81" t="s">
        <v>58</v>
      </c>
      <c r="B58" s="93"/>
      <c r="E58" s="88"/>
      <c r="F58" s="16"/>
      <c r="G58" s="16"/>
      <c r="H58" s="16"/>
      <c r="I58" s="16"/>
    </row>
    <row r="59" spans="1:12" x14ac:dyDescent="0.65">
      <c r="B59" s="81" t="s">
        <v>54</v>
      </c>
      <c r="E59" s="75">
        <v>14</v>
      </c>
      <c r="F59" s="62">
        <v>40566425.240000002</v>
      </c>
      <c r="G59" s="62">
        <v>68860325.239999995</v>
      </c>
      <c r="H59" s="62">
        <v>40566425.240000002</v>
      </c>
      <c r="I59" s="62">
        <v>68860325.239999995</v>
      </c>
      <c r="K59" s="90"/>
      <c r="L59" s="92"/>
    </row>
    <row r="60" spans="1:12" x14ac:dyDescent="0.65">
      <c r="B60" s="81" t="s">
        <v>59</v>
      </c>
      <c r="E60" s="75">
        <v>5.0999999999999996</v>
      </c>
      <c r="F60" s="62">
        <v>45000000</v>
      </c>
      <c r="G60" s="62">
        <v>95000000</v>
      </c>
      <c r="H60" s="62">
        <v>45000000</v>
      </c>
      <c r="I60" s="62">
        <v>100500000</v>
      </c>
      <c r="K60" s="90"/>
      <c r="L60" s="92"/>
    </row>
    <row r="61" spans="1:12" x14ac:dyDescent="0.65">
      <c r="B61" s="81" t="s">
        <v>55</v>
      </c>
      <c r="E61" s="75">
        <v>15</v>
      </c>
      <c r="F61" s="62">
        <v>33506655.879999999</v>
      </c>
      <c r="G61" s="62">
        <v>24013222.98</v>
      </c>
      <c r="H61" s="62">
        <v>33506655.879999999</v>
      </c>
      <c r="I61" s="62">
        <v>24013222.98</v>
      </c>
      <c r="K61" s="90"/>
      <c r="L61" s="92"/>
    </row>
    <row r="62" spans="1:12" x14ac:dyDescent="0.65">
      <c r="B62" s="81" t="s">
        <v>60</v>
      </c>
      <c r="E62" s="75"/>
      <c r="F62" s="62">
        <v>5274894.16</v>
      </c>
      <c r="G62" s="62">
        <v>7335305.9000000004</v>
      </c>
      <c r="H62" s="62">
        <v>5274894.16</v>
      </c>
      <c r="I62" s="62">
        <v>7335305.9000000004</v>
      </c>
      <c r="K62" s="90"/>
      <c r="L62" s="92"/>
    </row>
    <row r="63" spans="1:12" x14ac:dyDescent="0.65">
      <c r="B63" s="81" t="s">
        <v>61</v>
      </c>
      <c r="E63" s="75"/>
      <c r="F63" s="62">
        <v>64957527.219999999</v>
      </c>
      <c r="G63" s="62">
        <v>64306186.100000001</v>
      </c>
      <c r="H63" s="62">
        <v>64957527.219999999</v>
      </c>
      <c r="I63" s="62">
        <v>64306186.100000001</v>
      </c>
      <c r="K63" s="90"/>
      <c r="L63" s="92"/>
    </row>
    <row r="64" spans="1:12" x14ac:dyDescent="0.65">
      <c r="B64" s="81" t="s">
        <v>62</v>
      </c>
      <c r="E64" s="88"/>
      <c r="F64" s="61">
        <v>559400</v>
      </c>
      <c r="G64" s="61">
        <v>559400</v>
      </c>
      <c r="H64" s="61">
        <v>559400</v>
      </c>
      <c r="I64" s="61">
        <v>559400</v>
      </c>
      <c r="K64" s="90"/>
      <c r="L64" s="92"/>
    </row>
    <row r="65" spans="1:12" x14ac:dyDescent="0.65">
      <c r="C65" s="81" t="s">
        <v>63</v>
      </c>
      <c r="E65" s="88"/>
      <c r="F65" s="11">
        <f>SUM(F59:F64)</f>
        <v>189864902.5</v>
      </c>
      <c r="G65" s="11">
        <f>SUM(G59:G64)</f>
        <v>260074440.22</v>
      </c>
      <c r="H65" s="11">
        <f>SUM(H59:H64)</f>
        <v>189864902.5</v>
      </c>
      <c r="I65" s="11">
        <f>SUM(I59:I64)</f>
        <v>265574440.22</v>
      </c>
      <c r="K65" s="90"/>
      <c r="L65" s="92"/>
    </row>
    <row r="66" spans="1:12" x14ac:dyDescent="0.65">
      <c r="C66" s="81" t="s">
        <v>64</v>
      </c>
      <c r="E66" s="88"/>
      <c r="F66" s="11">
        <f>SUM(F57,F65)</f>
        <v>1425310700.4199998</v>
      </c>
      <c r="G66" s="11">
        <f>SUM(G57,G65)</f>
        <v>1438693129.24</v>
      </c>
      <c r="H66" s="11">
        <f>SUM(H57,H65)</f>
        <v>1430681045.1699998</v>
      </c>
      <c r="I66" s="11">
        <f>SUM(I57,I65)</f>
        <v>1444102884.1199999</v>
      </c>
    </row>
    <row r="74" spans="1:12" ht="22" x14ac:dyDescent="0.7">
      <c r="A74" s="133" t="s">
        <v>0</v>
      </c>
      <c r="B74" s="133"/>
      <c r="C74" s="133"/>
      <c r="D74" s="133"/>
      <c r="E74" s="133"/>
      <c r="F74" s="133"/>
      <c r="G74" s="133"/>
      <c r="H74" s="133"/>
      <c r="I74" s="133"/>
    </row>
    <row r="75" spans="1:12" ht="22" x14ac:dyDescent="0.7">
      <c r="A75" s="133" t="s">
        <v>20</v>
      </c>
      <c r="B75" s="133"/>
      <c r="C75" s="133"/>
      <c r="D75" s="133"/>
      <c r="E75" s="133"/>
      <c r="F75" s="133"/>
      <c r="G75" s="133"/>
      <c r="H75" s="133"/>
      <c r="I75" s="133"/>
    </row>
    <row r="76" spans="1:12" ht="22" x14ac:dyDescent="0.7">
      <c r="A76" s="133" t="str">
        <f>A39</f>
        <v>AS AT 31 MARCH 2025</v>
      </c>
      <c r="B76" s="133"/>
      <c r="C76" s="133"/>
      <c r="D76" s="133"/>
      <c r="E76" s="133"/>
      <c r="F76" s="133"/>
      <c r="G76" s="133"/>
      <c r="H76" s="133"/>
      <c r="I76" s="133"/>
    </row>
    <row r="77" spans="1:12" ht="22" x14ac:dyDescent="0.7">
      <c r="A77" s="80"/>
      <c r="B77" s="80"/>
      <c r="C77" s="80"/>
      <c r="D77" s="80"/>
      <c r="E77" s="80"/>
      <c r="F77" s="9"/>
      <c r="G77" s="80"/>
      <c r="H77" s="82"/>
      <c r="I77" s="83" t="s">
        <v>1</v>
      </c>
    </row>
    <row r="78" spans="1:12" ht="22" x14ac:dyDescent="0.7">
      <c r="A78" s="84"/>
      <c r="B78" s="84"/>
      <c r="C78" s="84"/>
      <c r="D78" s="84"/>
      <c r="E78" s="84"/>
      <c r="F78" s="134" t="s">
        <v>26</v>
      </c>
      <c r="G78" s="134"/>
      <c r="H78" s="134" t="s">
        <v>27</v>
      </c>
      <c r="I78" s="134"/>
    </row>
    <row r="79" spans="1:12" ht="22" x14ac:dyDescent="0.7">
      <c r="A79" s="85"/>
      <c r="B79" s="85"/>
      <c r="C79" s="85"/>
      <c r="D79" s="85"/>
      <c r="E79" s="86" t="s">
        <v>2</v>
      </c>
      <c r="F79" s="100" t="s">
        <v>22</v>
      </c>
      <c r="G79" s="100" t="s">
        <v>23</v>
      </c>
      <c r="H79" s="87" t="str">
        <f>+F79</f>
        <v>31 March 2025</v>
      </c>
      <c r="I79" s="87" t="str">
        <f>+G79</f>
        <v>31 December 2024</v>
      </c>
    </row>
    <row r="80" spans="1:12" ht="22" x14ac:dyDescent="0.7">
      <c r="E80" s="80"/>
      <c r="F80" s="101" t="s">
        <v>24</v>
      </c>
      <c r="G80" s="102" t="s">
        <v>25</v>
      </c>
      <c r="H80" s="101" t="s">
        <v>24</v>
      </c>
      <c r="I80" s="102" t="s">
        <v>25</v>
      </c>
    </row>
    <row r="81" spans="1:9" ht="22" x14ac:dyDescent="0.7">
      <c r="E81" s="80"/>
      <c r="F81" s="101"/>
      <c r="G81" s="130" t="s">
        <v>171</v>
      </c>
      <c r="H81" s="101"/>
      <c r="I81" s="102"/>
    </row>
    <row r="82" spans="1:9" x14ac:dyDescent="0.65">
      <c r="A82" s="81" t="s">
        <v>65</v>
      </c>
      <c r="E82" s="88"/>
    </row>
    <row r="83" spans="1:9" x14ac:dyDescent="0.65">
      <c r="B83" s="81" t="s">
        <v>66</v>
      </c>
      <c r="E83" s="75"/>
    </row>
    <row r="84" spans="1:9" x14ac:dyDescent="0.65">
      <c r="C84" s="81" t="s">
        <v>67</v>
      </c>
      <c r="E84" s="88"/>
    </row>
    <row r="85" spans="1:9" x14ac:dyDescent="0.65">
      <c r="D85" s="81" t="s">
        <v>68</v>
      </c>
      <c r="E85" s="88"/>
      <c r="F85" s="63">
        <v>439844340</v>
      </c>
      <c r="G85" s="64">
        <v>439844340</v>
      </c>
      <c r="H85" s="63">
        <v>439844340</v>
      </c>
      <c r="I85" s="63">
        <v>439844340</v>
      </c>
    </row>
    <row r="86" spans="1:9" x14ac:dyDescent="0.65">
      <c r="C86" s="81" t="s">
        <v>69</v>
      </c>
      <c r="E86" s="88"/>
      <c r="F86" s="27"/>
      <c r="G86" s="27"/>
      <c r="H86" s="27"/>
      <c r="I86" s="27"/>
    </row>
    <row r="87" spans="1:9" x14ac:dyDescent="0.65">
      <c r="D87" s="81" t="s">
        <v>70</v>
      </c>
      <c r="E87" s="88"/>
      <c r="F87" s="27">
        <v>439844284</v>
      </c>
      <c r="G87" s="27">
        <v>439844284</v>
      </c>
      <c r="H87" s="27">
        <v>439844284</v>
      </c>
      <c r="I87" s="27">
        <v>439844284</v>
      </c>
    </row>
    <row r="88" spans="1:9" x14ac:dyDescent="0.65">
      <c r="B88" s="81" t="s">
        <v>71</v>
      </c>
      <c r="E88" s="88"/>
      <c r="F88" s="27">
        <v>574095791.75999999</v>
      </c>
      <c r="G88" s="27">
        <v>574095791.75999999</v>
      </c>
      <c r="H88" s="27">
        <v>574095791.75999999</v>
      </c>
      <c r="I88" s="27">
        <v>574095791.75999999</v>
      </c>
    </row>
    <row r="89" spans="1:9" x14ac:dyDescent="0.65">
      <c r="B89" s="81" t="s">
        <v>72</v>
      </c>
      <c r="E89" s="88"/>
      <c r="F89" s="27">
        <v>-242518625.38</v>
      </c>
      <c r="G89" s="27">
        <v>-242518625.38</v>
      </c>
      <c r="H89" s="27">
        <v>-242518625.38</v>
      </c>
      <c r="I89" s="27">
        <v>-242518625.38</v>
      </c>
    </row>
    <row r="90" spans="1:9" x14ac:dyDescent="0.65">
      <c r="B90" s="81" t="s">
        <v>73</v>
      </c>
      <c r="E90" s="88"/>
      <c r="F90" s="60"/>
      <c r="G90" s="60"/>
      <c r="H90" s="60"/>
      <c r="I90" s="60"/>
    </row>
    <row r="91" spans="1:9" x14ac:dyDescent="0.65">
      <c r="C91" s="81" t="s">
        <v>6</v>
      </c>
      <c r="E91" s="88"/>
      <c r="F91" s="60"/>
      <c r="G91" s="60"/>
      <c r="H91" s="60"/>
      <c r="I91" s="60"/>
    </row>
    <row r="92" spans="1:9" x14ac:dyDescent="0.65">
      <c r="D92" s="81" t="s">
        <v>74</v>
      </c>
      <c r="E92" s="88"/>
      <c r="F92" s="22">
        <v>33936013.18</v>
      </c>
      <c r="G92" s="22">
        <v>33936013.18</v>
      </c>
      <c r="H92" s="22">
        <v>33936013.18</v>
      </c>
      <c r="I92" s="22">
        <v>33936013.18</v>
      </c>
    </row>
    <row r="93" spans="1:9" x14ac:dyDescent="0.65">
      <c r="C93" s="81" t="s">
        <v>7</v>
      </c>
      <c r="E93" s="88"/>
      <c r="F93" s="60">
        <f>'CE (Conso)'!Q17</f>
        <v>-70938633.290000424</v>
      </c>
      <c r="G93" s="60">
        <v>-68379981.609999999</v>
      </c>
      <c r="H93" s="27">
        <f>'CE (Separate)'!O15</f>
        <v>-59831024.940000445</v>
      </c>
      <c r="I93" s="27">
        <v>-58740771.149999999</v>
      </c>
    </row>
    <row r="94" spans="1:9" x14ac:dyDescent="0.65">
      <c r="B94" s="81" t="s">
        <v>75</v>
      </c>
      <c r="E94" s="88"/>
      <c r="F94" s="61">
        <v>-90019.6</v>
      </c>
      <c r="G94" s="61">
        <v>-90019.6</v>
      </c>
      <c r="H94" s="61">
        <v>-90019.6</v>
      </c>
      <c r="I94" s="61">
        <v>-90019.6</v>
      </c>
    </row>
    <row r="95" spans="1:9" x14ac:dyDescent="0.65">
      <c r="D95" s="81" t="s">
        <v>8</v>
      </c>
      <c r="E95" s="88"/>
      <c r="F95" s="27">
        <f>SUM(F87:F94)</f>
        <v>734328810.66999948</v>
      </c>
      <c r="G95" s="27">
        <f>SUM(G87:G94)</f>
        <v>736887462.3499999</v>
      </c>
      <c r="H95" s="27">
        <f>SUM(H87:H94)</f>
        <v>745436419.0199995</v>
      </c>
      <c r="I95" s="27">
        <f>SUM(I87:I94)</f>
        <v>746526672.80999994</v>
      </c>
    </row>
    <row r="96" spans="1:9" x14ac:dyDescent="0.65">
      <c r="B96" s="81" t="s">
        <v>76</v>
      </c>
      <c r="E96" s="88"/>
      <c r="F96" s="65">
        <v>747439.49</v>
      </c>
      <c r="G96" s="65">
        <v>907092.74</v>
      </c>
      <c r="H96" s="65">
        <v>0</v>
      </c>
      <c r="I96" s="65">
        <v>0</v>
      </c>
    </row>
    <row r="97" spans="3:12" x14ac:dyDescent="0.65">
      <c r="C97" s="81" t="s">
        <v>77</v>
      </c>
      <c r="E97" s="88"/>
      <c r="F97" s="11">
        <f>SUM(F95:F96)</f>
        <v>735076250.15999949</v>
      </c>
      <c r="G97" s="11">
        <f>SUM(G95:G96)</f>
        <v>737794555.08999991</v>
      </c>
      <c r="H97" s="11">
        <f>SUM(H95:H96)</f>
        <v>745436419.0199995</v>
      </c>
      <c r="I97" s="11">
        <f>SUM(I95:I96)</f>
        <v>746526672.80999994</v>
      </c>
    </row>
    <row r="98" spans="3:12" ht="22" thickBot="1" x14ac:dyDescent="0.7">
      <c r="D98" s="81" t="s">
        <v>78</v>
      </c>
      <c r="E98" s="88"/>
      <c r="F98" s="14">
        <f>SUM(F66,F97)</f>
        <v>2160386950.5799994</v>
      </c>
      <c r="G98" s="14">
        <f>SUM(G66,G97)</f>
        <v>2176487684.3299999</v>
      </c>
      <c r="H98" s="14">
        <f>SUM(H66,H97)</f>
        <v>2176117464.1899996</v>
      </c>
      <c r="I98" s="14">
        <f>SUM(I66,I97)</f>
        <v>2190629556.9299998</v>
      </c>
    </row>
    <row r="99" spans="3:12" ht="22" thickTop="1" x14ac:dyDescent="0.65">
      <c r="K99" s="91"/>
      <c r="L99" s="91"/>
    </row>
    <row r="102" spans="3:12" x14ac:dyDescent="0.65">
      <c r="F102" s="12"/>
      <c r="G102" s="12"/>
      <c r="H102" s="12"/>
      <c r="I102" s="12"/>
    </row>
    <row r="110" spans="3:12" x14ac:dyDescent="0.65">
      <c r="F110" s="12">
        <f>+F98-F31</f>
        <v>0</v>
      </c>
      <c r="G110" s="12">
        <f>+G98-G31</f>
        <v>0</v>
      </c>
      <c r="H110" s="12">
        <f>+H98-H31</f>
        <v>0</v>
      </c>
      <c r="I110" s="89">
        <f>+I98-I31</f>
        <v>0</v>
      </c>
    </row>
  </sheetData>
  <mergeCells count="17">
    <mergeCell ref="A10:D10"/>
    <mergeCell ref="A37:I37"/>
    <mergeCell ref="A38:I38"/>
    <mergeCell ref="A39:I39"/>
    <mergeCell ref="F41:G41"/>
    <mergeCell ref="H41:I41"/>
    <mergeCell ref="A2:I2"/>
    <mergeCell ref="A3:I3"/>
    <mergeCell ref="A4:I4"/>
    <mergeCell ref="H6:I6"/>
    <mergeCell ref="F6:G6"/>
    <mergeCell ref="A75:I75"/>
    <mergeCell ref="A76:I76"/>
    <mergeCell ref="F78:G78"/>
    <mergeCell ref="H78:I78"/>
    <mergeCell ref="A45:D45"/>
    <mergeCell ref="A74:I74"/>
  </mergeCells>
  <phoneticPr fontId="10" type="noConversion"/>
  <pageMargins left="0.70866141732283472" right="0.19685039370078741" top="0.9055118110236221" bottom="0.51181102362204722" header="0.51181102362204722" footer="0.23622047244094491"/>
  <pageSetup paperSize="9" scale="66" firstPageNumber="3" fitToHeight="0" orientation="portrait" useFirstPageNumber="1" r:id="rId1"/>
  <headerFooter alignWithMargins="0">
    <oddHeader>&amp;R&amp;P</oddHeader>
    <oddFooter>&amp;L&amp;K000000Notes to the financial statements are an integral part of the financial statements.</oddFooter>
  </headerFooter>
  <rowBreaks count="2" manualBreakCount="2">
    <brk id="35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sheetPr>
    <pageSetUpPr fitToPage="1"/>
  </sheetPr>
  <dimension ref="A2:L38"/>
  <sheetViews>
    <sheetView view="pageBreakPreview" zoomScale="80" zoomScaleNormal="100" zoomScaleSheetLayoutView="80" workbookViewId="0"/>
  </sheetViews>
  <sheetFormatPr defaultColWidth="9" defaultRowHeight="21.5" x14ac:dyDescent="0.65"/>
  <cols>
    <col min="1" max="3" width="1.81640625" style="3" customWidth="1"/>
    <col min="4" max="4" width="58.54296875" style="3" customWidth="1"/>
    <col min="5" max="5" width="7.453125" style="3" customWidth="1"/>
    <col min="6" max="9" width="19.179687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36" t="s">
        <v>0</v>
      </c>
      <c r="B2" s="136"/>
      <c r="C2" s="136"/>
      <c r="D2" s="136"/>
      <c r="E2" s="136"/>
      <c r="F2" s="136"/>
      <c r="G2" s="136"/>
      <c r="H2" s="136"/>
      <c r="I2" s="136"/>
    </row>
    <row r="3" spans="1:12" ht="22" x14ac:dyDescent="0.7">
      <c r="A3" s="136" t="s">
        <v>79</v>
      </c>
      <c r="B3" s="136"/>
      <c r="C3" s="136"/>
      <c r="D3" s="136"/>
      <c r="E3" s="136"/>
      <c r="F3" s="136"/>
      <c r="G3" s="136"/>
      <c r="H3" s="136"/>
      <c r="I3" s="136"/>
    </row>
    <row r="4" spans="1:12" ht="22" x14ac:dyDescent="0.7">
      <c r="A4" s="136" t="s">
        <v>80</v>
      </c>
      <c r="B4" s="136"/>
      <c r="C4" s="136"/>
      <c r="D4" s="136"/>
      <c r="E4" s="136"/>
      <c r="F4" s="136"/>
      <c r="G4" s="136"/>
      <c r="H4" s="136"/>
      <c r="I4" s="136"/>
    </row>
    <row r="5" spans="1:12" ht="22" x14ac:dyDescent="0.7">
      <c r="A5" s="2"/>
      <c r="B5" s="2"/>
      <c r="C5" s="2"/>
      <c r="D5" s="2"/>
      <c r="E5" s="2"/>
      <c r="F5" s="68"/>
      <c r="G5" s="68"/>
      <c r="H5" s="2"/>
      <c r="I5" s="69" t="s">
        <v>1</v>
      </c>
    </row>
    <row r="6" spans="1:12" ht="22" x14ac:dyDescent="0.7">
      <c r="A6" s="70"/>
      <c r="B6" s="70"/>
      <c r="C6" s="70"/>
      <c r="D6" s="70"/>
      <c r="E6" s="70"/>
      <c r="F6" s="137" t="s">
        <v>26</v>
      </c>
      <c r="G6" s="137"/>
      <c r="H6" s="137" t="s">
        <v>27</v>
      </c>
      <c r="I6" s="137"/>
    </row>
    <row r="7" spans="1:12" ht="22" x14ac:dyDescent="0.7">
      <c r="A7" s="71"/>
      <c r="B7" s="71"/>
      <c r="C7" s="71"/>
      <c r="D7" s="71"/>
      <c r="E7" s="72" t="s">
        <v>2</v>
      </c>
      <c r="F7" s="73">
        <v>2025</v>
      </c>
      <c r="G7" s="73">
        <v>2024</v>
      </c>
      <c r="H7" s="73">
        <f>+F7</f>
        <v>2025</v>
      </c>
      <c r="I7" s="73">
        <f>+G7</f>
        <v>2024</v>
      </c>
    </row>
    <row r="8" spans="1:12" ht="12" customHeight="1" x14ac:dyDescent="0.7">
      <c r="E8" s="2"/>
      <c r="F8" s="74"/>
      <c r="G8" s="74"/>
      <c r="H8" s="74"/>
      <c r="I8" s="74"/>
    </row>
    <row r="9" spans="1:12" x14ac:dyDescent="0.65">
      <c r="A9" s="3" t="s">
        <v>81</v>
      </c>
      <c r="E9" s="75">
        <v>18</v>
      </c>
      <c r="F9" s="60">
        <v>482191576.19999999</v>
      </c>
      <c r="G9" s="60">
        <v>548766141.78999996</v>
      </c>
      <c r="H9" s="27">
        <v>482169624.13</v>
      </c>
      <c r="I9" s="27">
        <v>549069509.28999996</v>
      </c>
      <c r="J9" s="5"/>
      <c r="K9" s="6"/>
      <c r="L9" s="76"/>
    </row>
    <row r="10" spans="1:12" x14ac:dyDescent="0.65">
      <c r="A10" s="3" t="s">
        <v>82</v>
      </c>
      <c r="E10" s="75"/>
      <c r="F10" s="65">
        <v>-374982494.11999995</v>
      </c>
      <c r="G10" s="61">
        <v>-441342325.85000002</v>
      </c>
      <c r="H10" s="65">
        <v>-375000845.14999998</v>
      </c>
      <c r="I10" s="65">
        <v>-441639789.27999997</v>
      </c>
      <c r="J10" s="6"/>
      <c r="K10" s="6"/>
      <c r="L10" s="76"/>
    </row>
    <row r="11" spans="1:12" x14ac:dyDescent="0.65">
      <c r="A11" s="3" t="s">
        <v>83</v>
      </c>
      <c r="E11" s="75"/>
      <c r="F11" s="18">
        <f>SUM(F9:F10)</f>
        <v>107209082.08000004</v>
      </c>
      <c r="G11" s="18">
        <f>SUM(G9:G10)</f>
        <v>107423815.93999994</v>
      </c>
      <c r="H11" s="18">
        <f>SUM(H9:H10)</f>
        <v>107168778.98000002</v>
      </c>
      <c r="I11" s="18">
        <f>SUM(I9:I10)</f>
        <v>107429720.00999999</v>
      </c>
      <c r="J11" s="7"/>
      <c r="K11" s="6"/>
      <c r="L11" s="77"/>
    </row>
    <row r="12" spans="1:12" x14ac:dyDescent="0.65">
      <c r="A12" s="3" t="s">
        <v>84</v>
      </c>
      <c r="E12" s="75"/>
      <c r="F12" s="27">
        <v>1857190.23</v>
      </c>
      <c r="G12" s="62">
        <v>6509462.2999999989</v>
      </c>
      <c r="H12" s="27">
        <v>1854444.3</v>
      </c>
      <c r="I12" s="27">
        <v>6509062.2999999989</v>
      </c>
      <c r="J12" s="6"/>
      <c r="K12" s="6"/>
      <c r="L12" s="76"/>
    </row>
    <row r="13" spans="1:12" ht="23" x14ac:dyDescent="0.7">
      <c r="A13" s="3" t="s">
        <v>85</v>
      </c>
      <c r="E13" s="75"/>
      <c r="F13" s="8">
        <v>-5245015.91</v>
      </c>
      <c r="G13" s="62">
        <v>2397404.7800000012</v>
      </c>
      <c r="H13" s="8">
        <v>-5378135.9100000001</v>
      </c>
      <c r="I13" s="103">
        <v>2061304.7800000012</v>
      </c>
      <c r="J13" s="6"/>
      <c r="K13" s="6"/>
      <c r="L13" s="76"/>
    </row>
    <row r="14" spans="1:12" ht="23" x14ac:dyDescent="0.7">
      <c r="A14" s="3" t="s">
        <v>86</v>
      </c>
      <c r="E14" s="75"/>
      <c r="F14" s="8">
        <v>-44333203.350000001</v>
      </c>
      <c r="G14" s="62">
        <v>-45695539.049999997</v>
      </c>
      <c r="H14" s="8">
        <v>-44161634.43</v>
      </c>
      <c r="I14" s="103">
        <v>-45410953.420000002</v>
      </c>
      <c r="J14" s="6"/>
      <c r="K14" s="6"/>
      <c r="L14" s="76"/>
    </row>
    <row r="15" spans="1:12" ht="23" x14ac:dyDescent="0.7">
      <c r="A15" s="3" t="s">
        <v>87</v>
      </c>
      <c r="E15" s="75"/>
      <c r="F15" s="8">
        <v>-46708173.269999996</v>
      </c>
      <c r="G15" s="62">
        <v>-40852907.669999994</v>
      </c>
      <c r="H15" s="8">
        <v>-46484712.689999998</v>
      </c>
      <c r="I15" s="103">
        <v>-40674545.18</v>
      </c>
      <c r="J15" s="6"/>
      <c r="K15" s="6"/>
      <c r="L15" s="76"/>
    </row>
    <row r="16" spans="1:12" x14ac:dyDescent="0.65">
      <c r="A16" s="3" t="s">
        <v>88</v>
      </c>
      <c r="E16" s="66"/>
      <c r="F16" s="18">
        <f>SUM(F11:F15)</f>
        <v>12779879.780000053</v>
      </c>
      <c r="G16" s="18">
        <f>SUM(G11:G15)</f>
        <v>29782236.299999945</v>
      </c>
      <c r="H16" s="18">
        <f>SUM(H11:H15)</f>
        <v>12998740.250000022</v>
      </c>
      <c r="I16" s="18">
        <f>SUM(I11:I15)</f>
        <v>29914588.489999987</v>
      </c>
      <c r="J16" s="6"/>
      <c r="K16" s="6"/>
      <c r="L16" s="76"/>
    </row>
    <row r="17" spans="1:12" x14ac:dyDescent="0.65">
      <c r="A17" s="3" t="s">
        <v>89</v>
      </c>
      <c r="F17" s="62">
        <v>-13882547.890000001</v>
      </c>
      <c r="G17" s="62">
        <v>-15530351.720000001</v>
      </c>
      <c r="H17" s="62">
        <v>-13909441.189999999</v>
      </c>
      <c r="I17" s="62">
        <v>-15583848.98</v>
      </c>
      <c r="J17" s="6"/>
      <c r="K17" s="6"/>
      <c r="L17" s="76"/>
    </row>
    <row r="18" spans="1:12" x14ac:dyDescent="0.65">
      <c r="A18" s="3" t="s">
        <v>90</v>
      </c>
      <c r="E18" s="67">
        <v>10</v>
      </c>
      <c r="F18" s="27">
        <v>-1444307.39</v>
      </c>
      <c r="G18" s="27">
        <v>-677452.14</v>
      </c>
      <c r="H18" s="59">
        <v>0</v>
      </c>
      <c r="I18" s="27">
        <v>0</v>
      </c>
      <c r="J18" s="7"/>
      <c r="K18" s="6"/>
      <c r="L18" s="76"/>
    </row>
    <row r="19" spans="1:12" x14ac:dyDescent="0.65">
      <c r="A19" s="3" t="s">
        <v>91</v>
      </c>
      <c r="F19" s="18">
        <f>SUM(F16:F18)</f>
        <v>-2546975.4999999469</v>
      </c>
      <c r="G19" s="18">
        <f>SUM(G16:G18)</f>
        <v>13574432.439999944</v>
      </c>
      <c r="H19" s="18">
        <f>SUM(H16:H18)</f>
        <v>-910700.93999997713</v>
      </c>
      <c r="I19" s="18">
        <f>SUM(I16:I18)</f>
        <v>14330739.509999987</v>
      </c>
      <c r="J19" s="6"/>
      <c r="K19" s="6"/>
      <c r="L19" s="76"/>
    </row>
    <row r="20" spans="1:12" x14ac:dyDescent="0.65">
      <c r="A20" s="3" t="s">
        <v>92</v>
      </c>
      <c r="E20" s="75">
        <v>16</v>
      </c>
      <c r="F20" s="27">
        <v>-171329.43</v>
      </c>
      <c r="G20" s="27">
        <v>-3233519.88</v>
      </c>
      <c r="H20" s="27">
        <v>-179552.85</v>
      </c>
      <c r="I20" s="27">
        <v>-3233519.88</v>
      </c>
      <c r="J20" s="6"/>
      <c r="K20" s="6"/>
      <c r="L20" s="76"/>
    </row>
    <row r="21" spans="1:12" x14ac:dyDescent="0.65">
      <c r="A21" s="3" t="s">
        <v>93</v>
      </c>
      <c r="F21" s="18">
        <f>SUM(F19:F20)</f>
        <v>-2718304.9299999471</v>
      </c>
      <c r="G21" s="18">
        <f>SUM(G19:G20)</f>
        <v>10340912.559999943</v>
      </c>
      <c r="H21" s="18">
        <f>SUM(H19:H20)</f>
        <v>-1090253.7899999772</v>
      </c>
      <c r="I21" s="18">
        <f>SUM(I19:I20)</f>
        <v>11097219.629999988</v>
      </c>
      <c r="J21" s="6"/>
      <c r="K21" s="6"/>
      <c r="L21" s="76"/>
    </row>
    <row r="22" spans="1:12" x14ac:dyDescent="0.65">
      <c r="A22" s="3" t="s">
        <v>94</v>
      </c>
      <c r="E22" s="4"/>
      <c r="F22" s="8">
        <v>0</v>
      </c>
      <c r="G22" s="8">
        <v>0</v>
      </c>
      <c r="H22" s="8">
        <v>0</v>
      </c>
      <c r="I22" s="8">
        <v>0</v>
      </c>
      <c r="J22" s="6"/>
      <c r="K22" s="6"/>
    </row>
    <row r="23" spans="1:12" ht="22" thickBot="1" x14ac:dyDescent="0.7">
      <c r="A23" s="3" t="s">
        <v>95</v>
      </c>
      <c r="F23" s="19">
        <f>SUM(F21,F22)</f>
        <v>-2718304.9299999471</v>
      </c>
      <c r="G23" s="19">
        <f>SUM(G21,G22)</f>
        <v>10340912.559999943</v>
      </c>
      <c r="H23" s="19">
        <f>SUM(H21,H22)</f>
        <v>-1090253.7899999772</v>
      </c>
      <c r="I23" s="19">
        <f>SUM(I21,I22)</f>
        <v>11097219.629999988</v>
      </c>
      <c r="J23" s="6"/>
      <c r="K23" s="6"/>
    </row>
    <row r="24" spans="1:12" ht="22" thickTop="1" x14ac:dyDescent="0.65"/>
    <row r="25" spans="1:12" x14ac:dyDescent="0.65">
      <c r="A25" s="3" t="s">
        <v>96</v>
      </c>
    </row>
    <row r="26" spans="1:12" x14ac:dyDescent="0.65">
      <c r="B26" s="3" t="s">
        <v>9</v>
      </c>
      <c r="F26" s="62">
        <f>F21-F27</f>
        <v>-2558651.6799999471</v>
      </c>
      <c r="G26" s="62">
        <f>G28-G27</f>
        <v>10469484.829999942</v>
      </c>
    </row>
    <row r="27" spans="1:12" x14ac:dyDescent="0.65">
      <c r="B27" s="3" t="s">
        <v>76</v>
      </c>
      <c r="F27" s="62">
        <v>-159653.25</v>
      </c>
      <c r="G27" s="62">
        <v>-128572.27</v>
      </c>
    </row>
    <row r="28" spans="1:12" ht="22" thickBot="1" x14ac:dyDescent="0.7">
      <c r="F28" s="19">
        <f>F21</f>
        <v>-2718304.9299999471</v>
      </c>
      <c r="G28" s="19">
        <f>G21</f>
        <v>10340912.559999943</v>
      </c>
    </row>
    <row r="29" spans="1:12" ht="22" thickTop="1" x14ac:dyDescent="0.65"/>
    <row r="30" spans="1:12" x14ac:dyDescent="0.65">
      <c r="A30" s="3" t="s">
        <v>97</v>
      </c>
    </row>
    <row r="31" spans="1:12" x14ac:dyDescent="0.65">
      <c r="B31" s="3" t="s">
        <v>9</v>
      </c>
      <c r="F31" s="62">
        <f>F21-F32</f>
        <v>-2558651.6799999471</v>
      </c>
      <c r="G31" s="62">
        <f>G33-G32</f>
        <v>10469484.829999942</v>
      </c>
    </row>
    <row r="32" spans="1:12" x14ac:dyDescent="0.65">
      <c r="B32" s="3" t="s">
        <v>76</v>
      </c>
      <c r="F32" s="62">
        <v>-159653.25</v>
      </c>
      <c r="G32" s="62">
        <v>-128572.27</v>
      </c>
    </row>
    <row r="33" spans="1:9" ht="22" thickBot="1" x14ac:dyDescent="0.7">
      <c r="F33" s="19">
        <f>+F23</f>
        <v>-2718304.9299999471</v>
      </c>
      <c r="G33" s="19">
        <f>G23</f>
        <v>10340912.559999943</v>
      </c>
    </row>
    <row r="34" spans="1:9" ht="22" thickTop="1" x14ac:dyDescent="0.65"/>
    <row r="35" spans="1:9" x14ac:dyDescent="0.65">
      <c r="A35" s="3" t="s">
        <v>98</v>
      </c>
      <c r="E35" s="4"/>
      <c r="F35" s="126">
        <f>F26/439844284</f>
        <v>-5.8171761531859469E-3</v>
      </c>
      <c r="G35" s="126">
        <f>G26/439844284</f>
        <v>2.3802707482723458E-2</v>
      </c>
      <c r="H35" s="126">
        <f>H21/439844284</f>
        <v>-2.4787267441219655E-3</v>
      </c>
      <c r="I35" s="126">
        <f>I21/439844284</f>
        <v>2.5229882559983405E-2</v>
      </c>
    </row>
    <row r="36" spans="1:9" x14ac:dyDescent="0.65">
      <c r="A36" s="3" t="s">
        <v>99</v>
      </c>
      <c r="F36" s="78">
        <v>439844284</v>
      </c>
      <c r="G36" s="78">
        <v>439844284</v>
      </c>
      <c r="H36" s="78">
        <v>439844284</v>
      </c>
      <c r="I36" s="78">
        <v>439844284</v>
      </c>
    </row>
    <row r="37" spans="1:9" x14ac:dyDescent="0.65">
      <c r="F37" s="7"/>
      <c r="G37" s="7"/>
      <c r="H37" s="79"/>
      <c r="I37" s="79"/>
    </row>
    <row r="38" spans="1:9" ht="22" x14ac:dyDescent="0.7">
      <c r="F38" s="77"/>
      <c r="G38" s="77"/>
      <c r="H38" s="79"/>
      <c r="I38" s="20" t="s">
        <v>24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4803149606299213" right="0.19685039370078741" top="0.98425196850393704" bottom="0.51181102362204722" header="0.51181102362204722" footer="0.23622047244094491"/>
  <pageSetup paperSize="9" scale="62" firstPageNumber="6" fitToHeight="0" orientation="portrait" useFirstPageNumber="1" r:id="rId1"/>
  <headerFooter alignWithMargins="0">
    <oddHeader>&amp;R&amp;15&amp;P</oddHeader>
    <oddFooter>&amp;L&amp;K000000Notes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dimension ref="A1:Z30"/>
  <sheetViews>
    <sheetView view="pageBreakPreview" zoomScale="80" zoomScaleNormal="100" zoomScaleSheetLayoutView="80" workbookViewId="0">
      <selection sqref="A1:Y1"/>
    </sheetView>
  </sheetViews>
  <sheetFormatPr defaultColWidth="8.81640625" defaultRowHeight="21.5" x14ac:dyDescent="0.65"/>
  <cols>
    <col min="1" max="3" width="1.81640625" style="17" customWidth="1"/>
    <col min="4" max="4" width="38.1796875" style="17" customWidth="1"/>
    <col min="5" max="5" width="7.81640625" style="17" customWidth="1"/>
    <col min="6" max="6" width="1.1796875" style="17" customWidth="1"/>
    <col min="7" max="7" width="14.81640625" style="17" bestFit="1" customWidth="1"/>
    <col min="8" max="8" width="1.1796875" style="17" customWidth="1"/>
    <col min="9" max="9" width="17.453125" style="17" bestFit="1" customWidth="1"/>
    <col min="10" max="10" width="1.1796875" style="17" customWidth="1"/>
    <col min="11" max="11" width="19.81640625" style="17" bestFit="1" customWidth="1"/>
    <col min="12" max="12" width="1.1796875" style="17" customWidth="1"/>
    <col min="13" max="13" width="14.1796875" style="17" customWidth="1"/>
    <col min="14" max="14" width="1.1796875" style="17" customWidth="1"/>
    <col min="15" max="15" width="14.81640625" style="17" customWidth="1"/>
    <col min="16" max="16" width="1.1796875" style="17" customWidth="1"/>
    <col min="17" max="17" width="16" style="17" bestFit="1" customWidth="1"/>
    <col min="18" max="18" width="1.1796875" style="17" customWidth="1"/>
    <col min="19" max="19" width="36.81640625" style="17" bestFit="1" customWidth="1"/>
    <col min="20" max="20" width="1.1796875" style="17" customWidth="1"/>
    <col min="21" max="21" width="15.81640625" style="17" customWidth="1"/>
    <col min="22" max="22" width="1.1796875" style="17" customWidth="1"/>
    <col min="23" max="23" width="16.453125" style="17" customWidth="1"/>
    <col min="24" max="24" width="1.1796875" style="17" customWidth="1"/>
    <col min="25" max="25" width="15.81640625" style="17" customWidth="1"/>
    <col min="26" max="26" width="13.1796875" style="17" bestFit="1" customWidth="1"/>
    <col min="27" max="16384" width="8.81640625" style="17"/>
  </cols>
  <sheetData>
    <row r="1" spans="1:26" ht="22" x14ac:dyDescent="0.7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26" ht="22" x14ac:dyDescent="0.7">
      <c r="A2" s="136" t="s">
        <v>100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6" ht="22" x14ac:dyDescent="0.7">
      <c r="A3" s="136" t="s">
        <v>80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6" ht="22" x14ac:dyDescent="0.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0" t="s">
        <v>1</v>
      </c>
    </row>
    <row r="5" spans="1:26" s="34" customFormat="1" ht="14.5" x14ac:dyDescent="0.35">
      <c r="A5" s="32"/>
      <c r="B5" s="32"/>
      <c r="C5" s="32"/>
      <c r="D5" s="32"/>
      <c r="E5" s="32"/>
      <c r="F5" s="32"/>
      <c r="G5" s="138" t="s">
        <v>26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6" s="34" customFormat="1" ht="14.5" x14ac:dyDescent="0.35">
      <c r="A6" s="35"/>
      <c r="B6" s="35"/>
      <c r="C6" s="35"/>
      <c r="D6" s="35"/>
      <c r="E6" s="35"/>
      <c r="F6" s="35"/>
      <c r="G6" s="36" t="s">
        <v>101</v>
      </c>
      <c r="H6" s="35"/>
      <c r="I6" s="36" t="s">
        <v>102</v>
      </c>
      <c r="J6" s="35"/>
      <c r="K6" s="36" t="s">
        <v>10</v>
      </c>
      <c r="L6" s="36"/>
      <c r="M6" s="36" t="s">
        <v>106</v>
      </c>
      <c r="N6" s="36"/>
      <c r="O6" s="139" t="s">
        <v>73</v>
      </c>
      <c r="P6" s="139"/>
      <c r="Q6" s="139"/>
      <c r="R6" s="36"/>
      <c r="S6" s="37" t="s">
        <v>107</v>
      </c>
      <c r="T6" s="38"/>
      <c r="U6" s="36" t="s">
        <v>11</v>
      </c>
      <c r="V6" s="38"/>
      <c r="W6" s="36" t="s">
        <v>112</v>
      </c>
      <c r="X6" s="38"/>
      <c r="Y6" s="39" t="s">
        <v>11</v>
      </c>
    </row>
    <row r="7" spans="1:26" s="34" customFormat="1" ht="14.5" x14ac:dyDescent="0.35">
      <c r="A7" s="35"/>
      <c r="B7" s="35"/>
      <c r="C7" s="35"/>
      <c r="D7" s="35"/>
      <c r="E7" s="35"/>
      <c r="F7" s="35"/>
      <c r="G7" s="36" t="s">
        <v>120</v>
      </c>
      <c r="H7" s="35"/>
      <c r="I7" s="36" t="s">
        <v>103</v>
      </c>
      <c r="J7" s="35"/>
      <c r="K7" s="36" t="s">
        <v>104</v>
      </c>
      <c r="L7" s="36"/>
      <c r="M7" s="36"/>
      <c r="N7" s="36"/>
      <c r="O7" s="37" t="s">
        <v>6</v>
      </c>
      <c r="P7" s="35"/>
      <c r="Q7" s="36" t="s">
        <v>7</v>
      </c>
      <c r="R7" s="36"/>
      <c r="S7" s="33" t="s">
        <v>108</v>
      </c>
      <c r="T7" s="35"/>
      <c r="U7" s="36" t="s">
        <v>111</v>
      </c>
      <c r="V7" s="35"/>
      <c r="W7" s="36" t="s">
        <v>113</v>
      </c>
      <c r="X7" s="35"/>
      <c r="Y7" s="36" t="s">
        <v>114</v>
      </c>
    </row>
    <row r="8" spans="1:26" s="34" customFormat="1" ht="14.5" x14ac:dyDescent="0.35">
      <c r="A8" s="35"/>
      <c r="B8" s="35"/>
      <c r="C8" s="35"/>
      <c r="D8" s="35"/>
      <c r="E8" s="35"/>
      <c r="F8" s="35"/>
      <c r="G8" s="36"/>
      <c r="H8" s="35"/>
      <c r="I8" s="36"/>
      <c r="J8" s="35"/>
      <c r="K8" s="36" t="s">
        <v>12</v>
      </c>
      <c r="L8" s="36"/>
      <c r="M8" s="36"/>
      <c r="N8" s="36"/>
      <c r="O8" s="36" t="s">
        <v>74</v>
      </c>
      <c r="P8" s="35"/>
      <c r="Q8" s="36"/>
      <c r="R8" s="36"/>
      <c r="S8" s="36" t="s">
        <v>109</v>
      </c>
      <c r="T8" s="35"/>
      <c r="U8" s="36" t="s">
        <v>13</v>
      </c>
      <c r="V8" s="35"/>
      <c r="W8" s="36"/>
      <c r="X8" s="35"/>
      <c r="Y8" s="36" t="s">
        <v>115</v>
      </c>
    </row>
    <row r="9" spans="1:26" s="34" customFormat="1" ht="14.5" x14ac:dyDescent="0.35">
      <c r="A9" s="40"/>
      <c r="B9" s="40"/>
      <c r="C9" s="40"/>
      <c r="D9" s="40"/>
      <c r="E9" s="37" t="s">
        <v>2</v>
      </c>
      <c r="F9" s="40"/>
      <c r="G9" s="37"/>
      <c r="H9" s="40"/>
      <c r="I9" s="37"/>
      <c r="J9" s="40"/>
      <c r="K9" s="37" t="s">
        <v>105</v>
      </c>
      <c r="L9" s="37"/>
      <c r="M9" s="37"/>
      <c r="N9" s="37"/>
      <c r="O9" s="37"/>
      <c r="P9" s="40"/>
      <c r="Q9" s="37"/>
      <c r="R9" s="37"/>
      <c r="S9" s="37" t="s">
        <v>110</v>
      </c>
      <c r="T9" s="40"/>
      <c r="U9" s="37"/>
      <c r="V9" s="40"/>
      <c r="W9" s="40"/>
      <c r="X9" s="40"/>
      <c r="Y9" s="37"/>
    </row>
    <row r="10" spans="1:26" x14ac:dyDescent="0.65">
      <c r="A10" s="1" t="s">
        <v>176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-1248000</v>
      </c>
      <c r="N10" s="12"/>
      <c r="O10" s="12">
        <v>33936013.18</v>
      </c>
      <c r="P10" s="22"/>
      <c r="Q10" s="12">
        <v>-67131981.610000476</v>
      </c>
      <c r="R10" s="22"/>
      <c r="S10" s="12">
        <v>-90019.6</v>
      </c>
      <c r="T10" s="22"/>
      <c r="U10" s="22">
        <f>SUM(G10:S10)</f>
        <v>736887462.34999943</v>
      </c>
      <c r="V10" s="22"/>
      <c r="W10" s="22">
        <v>907092.74</v>
      </c>
      <c r="X10" s="22"/>
      <c r="Y10" s="12">
        <f>SUM(U10:W10)</f>
        <v>737794555.08999944</v>
      </c>
    </row>
    <row r="11" spans="1:26" x14ac:dyDescent="0.65">
      <c r="A11" s="129" t="s">
        <v>184</v>
      </c>
      <c r="B11" s="1"/>
      <c r="C11" s="1"/>
      <c r="D11" s="1"/>
      <c r="E11" s="4">
        <v>22</v>
      </c>
      <c r="F11" s="3"/>
      <c r="G11" s="12">
        <v>0</v>
      </c>
      <c r="H11" s="12"/>
      <c r="I11" s="12">
        <v>0</v>
      </c>
      <c r="J11" s="12"/>
      <c r="K11" s="12">
        <v>0</v>
      </c>
      <c r="L11" s="12"/>
      <c r="M11" s="12">
        <v>1248000</v>
      </c>
      <c r="N11" s="12"/>
      <c r="O11" s="12">
        <v>0</v>
      </c>
      <c r="P11" s="22"/>
      <c r="Q11" s="12">
        <f>-M11</f>
        <v>-1248000</v>
      </c>
      <c r="R11" s="22"/>
      <c r="S11" s="12">
        <v>0</v>
      </c>
      <c r="T11" s="22"/>
      <c r="U11" s="12">
        <v>0</v>
      </c>
      <c r="V11" s="22"/>
      <c r="W11" s="12">
        <v>0</v>
      </c>
      <c r="X11" s="22"/>
      <c r="Y11" s="12">
        <v>0</v>
      </c>
    </row>
    <row r="12" spans="1:26" x14ac:dyDescent="0.65">
      <c r="A12" s="129" t="s">
        <v>172</v>
      </c>
      <c r="B12" s="1"/>
      <c r="C12" s="1"/>
      <c r="D12" s="1"/>
      <c r="E12" s="3"/>
      <c r="F12" s="3"/>
      <c r="G12" s="127">
        <f>SUM(G10:G11)</f>
        <v>439844284</v>
      </c>
      <c r="H12" s="127"/>
      <c r="I12" s="127">
        <f>SUM(I10:I11)</f>
        <v>574095791.75999999</v>
      </c>
      <c r="J12" s="127"/>
      <c r="K12" s="127">
        <f>SUM(K10:K11)</f>
        <v>-242518625.37999997</v>
      </c>
      <c r="L12" s="127"/>
      <c r="M12" s="127">
        <f>SUM(M10:M11)</f>
        <v>0</v>
      </c>
      <c r="N12" s="127"/>
      <c r="O12" s="127">
        <f>SUM(O10:O11)</f>
        <v>33936013.18</v>
      </c>
      <c r="P12" s="128"/>
      <c r="Q12" s="127">
        <f>SUM(Q10:Q11)</f>
        <v>-68379981.610000476</v>
      </c>
      <c r="R12" s="128"/>
      <c r="S12" s="127">
        <f>SUM(S10:S11)</f>
        <v>-90019.6</v>
      </c>
      <c r="T12" s="128"/>
      <c r="U12" s="127">
        <f>SUM(U10:U11)</f>
        <v>736887462.34999943</v>
      </c>
      <c r="V12" s="128"/>
      <c r="W12" s="127">
        <f>SUM(W10:W11)</f>
        <v>907092.74</v>
      </c>
      <c r="X12" s="128"/>
      <c r="Y12" s="127">
        <f>SUM(Y10:Y11)</f>
        <v>737794555.08999944</v>
      </c>
    </row>
    <row r="13" spans="1:26" x14ac:dyDescent="0.65">
      <c r="A13" s="104" t="s">
        <v>116</v>
      </c>
      <c r="B13" s="104"/>
      <c r="C13" s="104"/>
      <c r="D13" s="104"/>
      <c r="E13" s="3"/>
      <c r="F13" s="3"/>
      <c r="G13" s="24"/>
      <c r="H13" s="22"/>
      <c r="I13" s="24"/>
      <c r="J13" s="22"/>
      <c r="K13" s="24"/>
      <c r="L13" s="24"/>
      <c r="M13" s="24"/>
      <c r="N13" s="24"/>
      <c r="O13" s="24"/>
      <c r="P13" s="22"/>
      <c r="Q13" s="24"/>
      <c r="R13" s="22"/>
      <c r="S13" s="24"/>
      <c r="T13" s="22"/>
      <c r="U13" s="22"/>
      <c r="V13" s="22"/>
      <c r="W13" s="22"/>
      <c r="X13" s="22"/>
      <c r="Y13" s="24"/>
    </row>
    <row r="14" spans="1:26" x14ac:dyDescent="0.65">
      <c r="A14" s="104"/>
      <c r="B14" s="104" t="s">
        <v>93</v>
      </c>
      <c r="C14" s="104"/>
      <c r="D14" s="104"/>
      <c r="E14" s="3"/>
      <c r="F14" s="3"/>
      <c r="G14" s="24">
        <v>0</v>
      </c>
      <c r="H14" s="22"/>
      <c r="I14" s="24">
        <v>0</v>
      </c>
      <c r="J14" s="22"/>
      <c r="K14" s="24">
        <v>0</v>
      </c>
      <c r="L14" s="24"/>
      <c r="M14" s="24">
        <v>0</v>
      </c>
      <c r="N14" s="24"/>
      <c r="O14" s="24">
        <v>0</v>
      </c>
      <c r="P14" s="22"/>
      <c r="Q14" s="24">
        <f>CI!F26</f>
        <v>-2558651.6799999471</v>
      </c>
      <c r="R14" s="22"/>
      <c r="S14" s="24">
        <v>0</v>
      </c>
      <c r="T14" s="22"/>
      <c r="U14" s="22">
        <f>SUM(G14:S14)</f>
        <v>-2558651.6799999471</v>
      </c>
      <c r="V14" s="22"/>
      <c r="W14" s="22">
        <f>CI!F27</f>
        <v>-159653.25</v>
      </c>
      <c r="X14" s="22"/>
      <c r="Y14" s="12">
        <f>SUM(U14:W14)</f>
        <v>-2718304.9299999471</v>
      </c>
    </row>
    <row r="15" spans="1:26" x14ac:dyDescent="0.65">
      <c r="A15" s="104"/>
      <c r="B15" s="1" t="s">
        <v>94</v>
      </c>
      <c r="C15" s="1"/>
      <c r="D15" s="1"/>
      <c r="E15" s="4"/>
      <c r="F15" s="3"/>
      <c r="G15" s="97">
        <v>0</v>
      </c>
      <c r="H15" s="65"/>
      <c r="I15" s="97">
        <v>0</v>
      </c>
      <c r="J15" s="65"/>
      <c r="K15" s="97">
        <v>0</v>
      </c>
      <c r="L15" s="97"/>
      <c r="M15" s="97">
        <v>0</v>
      </c>
      <c r="N15" s="97"/>
      <c r="O15" s="97">
        <v>0</v>
      </c>
      <c r="P15" s="65"/>
      <c r="Q15" s="97">
        <f>CI!F22</f>
        <v>0</v>
      </c>
      <c r="R15" s="65"/>
      <c r="S15" s="97">
        <v>0</v>
      </c>
      <c r="T15" s="65"/>
      <c r="U15" s="65">
        <f>SUM(G15:S15)</f>
        <v>0</v>
      </c>
      <c r="V15" s="65"/>
      <c r="W15" s="65">
        <f>CI!F22</f>
        <v>0</v>
      </c>
      <c r="X15" s="65"/>
      <c r="Y15" s="97">
        <f>SUM(U15:W15)</f>
        <v>0</v>
      </c>
      <c r="Z15" s="25"/>
    </row>
    <row r="16" spans="1:26" x14ac:dyDescent="0.65">
      <c r="A16" s="104"/>
      <c r="B16" s="104" t="s">
        <v>117</v>
      </c>
      <c r="C16" s="104"/>
      <c r="D16" s="104"/>
      <c r="E16" s="3"/>
      <c r="F16" s="3"/>
      <c r="G16" s="23">
        <f>SUM(G14:G15)</f>
        <v>0</v>
      </c>
      <c r="H16" s="98"/>
      <c r="I16" s="23">
        <f>SUM(I14:I15)</f>
        <v>0</v>
      </c>
      <c r="J16" s="98"/>
      <c r="K16" s="23">
        <f>SUM(K14:K15)</f>
        <v>0</v>
      </c>
      <c r="L16" s="23"/>
      <c r="M16" s="23">
        <f>SUM(M14:M15)</f>
        <v>0</v>
      </c>
      <c r="N16" s="23"/>
      <c r="O16" s="23">
        <f>SUM(O14:O15)</f>
        <v>0</v>
      </c>
      <c r="P16" s="98"/>
      <c r="Q16" s="23">
        <f>SUM(Q14:Q15)</f>
        <v>-2558651.6799999471</v>
      </c>
      <c r="R16" s="98"/>
      <c r="S16" s="23">
        <f>SUM(S14:S15)</f>
        <v>0</v>
      </c>
      <c r="T16" s="98"/>
      <c r="U16" s="23">
        <f>SUM(U14:U15)</f>
        <v>-2558651.6799999471</v>
      </c>
      <c r="V16" s="98"/>
      <c r="W16" s="23">
        <f>SUM(W14:W15)</f>
        <v>-159653.25</v>
      </c>
      <c r="X16" s="98"/>
      <c r="Y16" s="23">
        <f>SUM(Y14:Y15)</f>
        <v>-2718304.9299999471</v>
      </c>
    </row>
    <row r="17" spans="1:26" ht="22" thickBot="1" x14ac:dyDescent="0.7">
      <c r="A17" s="1" t="s">
        <v>118</v>
      </c>
      <c r="B17" s="1"/>
      <c r="C17" s="1"/>
      <c r="D17" s="1"/>
      <c r="E17" s="3"/>
      <c r="F17" s="3"/>
      <c r="G17" s="26">
        <f>G12+G16</f>
        <v>439844284</v>
      </c>
      <c r="H17" s="99"/>
      <c r="I17" s="26">
        <f>I12+I16</f>
        <v>574095791.75999999</v>
      </c>
      <c r="J17" s="99"/>
      <c r="K17" s="26">
        <f>K12+K16</f>
        <v>-242518625.37999997</v>
      </c>
      <c r="L17" s="26"/>
      <c r="M17" s="26">
        <f>M12+M16</f>
        <v>0</v>
      </c>
      <c r="N17" s="26"/>
      <c r="O17" s="26">
        <f>O12+O16</f>
        <v>33936013.18</v>
      </c>
      <c r="P17" s="99"/>
      <c r="Q17" s="26">
        <f>Q12+Q16</f>
        <v>-70938633.290000424</v>
      </c>
      <c r="R17" s="99"/>
      <c r="S17" s="26">
        <f>S12+S16</f>
        <v>-90019.6</v>
      </c>
      <c r="T17" s="99"/>
      <c r="U17" s="26">
        <f>U12+U16</f>
        <v>734328810.66999948</v>
      </c>
      <c r="V17" s="99"/>
      <c r="W17" s="26">
        <f>W12+W16</f>
        <v>747439.49</v>
      </c>
      <c r="X17" s="99"/>
      <c r="Y17" s="26">
        <f>Y12+Y16</f>
        <v>735076250.15999949</v>
      </c>
      <c r="Z17" s="28"/>
    </row>
    <row r="18" spans="1:26" ht="22.5" thickTop="1" x14ac:dyDescent="0.7">
      <c r="A18" s="21"/>
      <c r="B18" s="3"/>
      <c r="C18" s="3"/>
      <c r="D18" s="3"/>
      <c r="E18" s="3"/>
      <c r="F18" s="3"/>
      <c r="G18" s="29"/>
      <c r="H18" s="27"/>
      <c r="I18" s="29"/>
      <c r="J18" s="27"/>
      <c r="K18" s="29"/>
      <c r="L18" s="29"/>
      <c r="M18" s="29"/>
      <c r="N18" s="29"/>
      <c r="O18" s="29"/>
      <c r="P18" s="27"/>
      <c r="Q18" s="29"/>
      <c r="R18" s="27"/>
      <c r="S18" s="29"/>
      <c r="T18" s="27"/>
      <c r="U18" s="27"/>
      <c r="V18" s="27"/>
      <c r="W18" s="27"/>
      <c r="X18" s="27"/>
      <c r="Y18" s="29"/>
      <c r="Z18" s="28"/>
    </row>
    <row r="19" spans="1:26" x14ac:dyDescent="0.65">
      <c r="A19" s="1" t="s">
        <v>14</v>
      </c>
      <c r="B19" s="1"/>
      <c r="C19" s="1"/>
      <c r="D19" s="1"/>
      <c r="E19" s="3"/>
      <c r="F19" s="3"/>
      <c r="G19" s="12">
        <v>439844284</v>
      </c>
      <c r="H19" s="12"/>
      <c r="I19" s="12">
        <v>574095791.75999999</v>
      </c>
      <c r="J19" s="12"/>
      <c r="K19" s="12">
        <v>-242518625.37999997</v>
      </c>
      <c r="L19" s="12"/>
      <c r="M19" s="12">
        <v>0</v>
      </c>
      <c r="N19" s="12"/>
      <c r="O19" s="12">
        <v>33936013.18</v>
      </c>
      <c r="P19" s="22"/>
      <c r="Q19" s="12">
        <v>12704288.509999529</v>
      </c>
      <c r="R19" s="22"/>
      <c r="S19" s="12">
        <v>-90019.6</v>
      </c>
      <c r="T19" s="22"/>
      <c r="U19" s="22">
        <f>SUM(G19:S19)</f>
        <v>817971732.46999943</v>
      </c>
      <c r="V19" s="22"/>
      <c r="W19" s="22">
        <v>259644.80000000002</v>
      </c>
      <c r="X19" s="22"/>
      <c r="Y19" s="12">
        <f>U19+W19</f>
        <v>818231377.26999938</v>
      </c>
    </row>
    <row r="20" spans="1:26" x14ac:dyDescent="0.65">
      <c r="A20" s="104" t="s">
        <v>116</v>
      </c>
      <c r="B20" s="1"/>
      <c r="C20" s="1"/>
      <c r="D20" s="1"/>
      <c r="E20" s="3"/>
      <c r="F20" s="3"/>
      <c r="G20" s="12"/>
      <c r="H20" s="12"/>
      <c r="I20" s="12"/>
      <c r="J20" s="12"/>
      <c r="K20" s="12"/>
      <c r="L20" s="12"/>
      <c r="M20" s="12"/>
      <c r="N20" s="12"/>
      <c r="O20" s="12"/>
      <c r="P20" s="22"/>
      <c r="Q20" s="12"/>
      <c r="R20" s="22"/>
      <c r="S20" s="12"/>
      <c r="T20" s="22"/>
      <c r="U20" s="22"/>
      <c r="V20" s="22"/>
      <c r="W20" s="22"/>
      <c r="X20" s="22"/>
      <c r="Y20" s="12"/>
    </row>
    <row r="21" spans="1:26" x14ac:dyDescent="0.65">
      <c r="A21" s="104"/>
      <c r="B21" s="104" t="s">
        <v>93</v>
      </c>
      <c r="C21" s="1"/>
      <c r="D21" s="1"/>
      <c r="E21" s="4"/>
      <c r="F21" s="3"/>
      <c r="G21" s="24">
        <v>0</v>
      </c>
      <c r="H21" s="27"/>
      <c r="I21" s="24">
        <v>0</v>
      </c>
      <c r="J21" s="27"/>
      <c r="K21" s="24">
        <v>0</v>
      </c>
      <c r="L21" s="24"/>
      <c r="M21" s="24">
        <v>0</v>
      </c>
      <c r="N21" s="24"/>
      <c r="O21" s="24">
        <v>0</v>
      </c>
      <c r="P21" s="27"/>
      <c r="Q21" s="24">
        <f>CI!G26</f>
        <v>10469484.829999942</v>
      </c>
      <c r="R21" s="27"/>
      <c r="S21" s="24">
        <v>0</v>
      </c>
      <c r="T21" s="27"/>
      <c r="U21" s="27">
        <f>SUM(G21:S21)</f>
        <v>10469484.829999942</v>
      </c>
      <c r="V21" s="27"/>
      <c r="W21" s="27">
        <f>CI!G27</f>
        <v>-128572.27</v>
      </c>
      <c r="X21" s="27"/>
      <c r="Y21" s="27">
        <f>SUM(U21:W21)</f>
        <v>10340912.559999943</v>
      </c>
      <c r="Z21" s="25"/>
    </row>
    <row r="22" spans="1:26" x14ac:dyDescent="0.65">
      <c r="A22" s="104"/>
      <c r="B22" s="1" t="s">
        <v>94</v>
      </c>
      <c r="C22" s="1"/>
      <c r="D22" s="1"/>
      <c r="E22" s="4"/>
      <c r="F22" s="3"/>
      <c r="G22" s="24">
        <v>0</v>
      </c>
      <c r="H22" s="27"/>
      <c r="I22" s="24">
        <v>0</v>
      </c>
      <c r="J22" s="27"/>
      <c r="K22" s="24">
        <v>0</v>
      </c>
      <c r="L22" s="24"/>
      <c r="M22" s="24">
        <v>0</v>
      </c>
      <c r="N22" s="24"/>
      <c r="O22" s="24">
        <v>0</v>
      </c>
      <c r="P22" s="27"/>
      <c r="Q22" s="24">
        <f>CI!G22</f>
        <v>0</v>
      </c>
      <c r="R22" s="27"/>
      <c r="S22" s="24">
        <v>0</v>
      </c>
      <c r="T22" s="27"/>
      <c r="U22" s="27">
        <f>SUM(G22:S22)</f>
        <v>0</v>
      </c>
      <c r="V22" s="27"/>
      <c r="W22" s="27">
        <v>0</v>
      </c>
      <c r="X22" s="27"/>
      <c r="Y22" s="27">
        <f>SUM(U22:W22)</f>
        <v>0</v>
      </c>
      <c r="Z22" s="25"/>
    </row>
    <row r="23" spans="1:26" x14ac:dyDescent="0.65">
      <c r="A23" s="104"/>
      <c r="B23" s="104" t="s">
        <v>117</v>
      </c>
      <c r="C23" s="104"/>
      <c r="D23" s="104"/>
      <c r="E23" s="3"/>
      <c r="F23" s="3"/>
      <c r="G23" s="23">
        <f>SUM(G21:G22)</f>
        <v>0</v>
      </c>
      <c r="H23" s="98"/>
      <c r="I23" s="23">
        <f>SUM(I21:I22)</f>
        <v>0</v>
      </c>
      <c r="J23" s="98"/>
      <c r="K23" s="23">
        <f>SUM(K21:K22)</f>
        <v>0</v>
      </c>
      <c r="L23" s="23"/>
      <c r="M23" s="23">
        <f>SUM(M21:M22)</f>
        <v>0</v>
      </c>
      <c r="N23" s="23"/>
      <c r="O23" s="23">
        <f>SUM(O21:O22)</f>
        <v>0</v>
      </c>
      <c r="P23" s="98"/>
      <c r="Q23" s="23">
        <f>SUM(Q21:Q22)</f>
        <v>10469484.829999942</v>
      </c>
      <c r="R23" s="98"/>
      <c r="S23" s="23">
        <f>SUM(S21:S22)</f>
        <v>0</v>
      </c>
      <c r="T23" s="98"/>
      <c r="U23" s="23">
        <f>SUM(U21:U22)</f>
        <v>10469484.829999942</v>
      </c>
      <c r="V23" s="98"/>
      <c r="W23" s="23">
        <f>SUM(W21:W21)</f>
        <v>-128572.27</v>
      </c>
      <c r="X23" s="98"/>
      <c r="Y23" s="23">
        <f>SUM(Y21:Y21)</f>
        <v>10340912.559999943</v>
      </c>
    </row>
    <row r="24" spans="1:26" ht="22" thickBot="1" x14ac:dyDescent="0.7">
      <c r="A24" s="1" t="s">
        <v>119</v>
      </c>
      <c r="B24" s="1"/>
      <c r="C24" s="1"/>
      <c r="D24" s="1"/>
      <c r="E24" s="3"/>
      <c r="F24" s="3"/>
      <c r="G24" s="26">
        <f>G19+G23</f>
        <v>439844284</v>
      </c>
      <c r="H24" s="99"/>
      <c r="I24" s="26">
        <f>I19+I23</f>
        <v>574095791.75999999</v>
      </c>
      <c r="J24" s="99"/>
      <c r="K24" s="26">
        <f>K19+K23</f>
        <v>-242518625.37999997</v>
      </c>
      <c r="L24" s="26"/>
      <c r="M24" s="26">
        <f>M19+M23</f>
        <v>0</v>
      </c>
      <c r="N24" s="26"/>
      <c r="O24" s="26">
        <f>O19+O23</f>
        <v>33936013.18</v>
      </c>
      <c r="P24" s="99"/>
      <c r="Q24" s="26">
        <f>Q19+Q23</f>
        <v>23173773.339999471</v>
      </c>
      <c r="R24" s="99"/>
      <c r="S24" s="26">
        <f>S19+S23</f>
        <v>-90019.6</v>
      </c>
      <c r="T24" s="99"/>
      <c r="U24" s="26">
        <f>U19+U23</f>
        <v>828441217.29999936</v>
      </c>
      <c r="V24" s="99"/>
      <c r="W24" s="26">
        <f>W19+W23</f>
        <v>131072.53000000003</v>
      </c>
      <c r="X24" s="99"/>
      <c r="Y24" s="26">
        <f>Y19+Y23</f>
        <v>828572289.82999933</v>
      </c>
      <c r="Z24" s="28"/>
    </row>
    <row r="25" spans="1:26" ht="22.5" thickTop="1" x14ac:dyDescent="0.7">
      <c r="A25" s="3"/>
      <c r="B25" s="3"/>
      <c r="C25" s="3"/>
      <c r="D25" s="3"/>
      <c r="E25" s="3"/>
      <c r="F25" s="3"/>
      <c r="G25" s="30"/>
      <c r="H25" s="3"/>
      <c r="I25" s="30"/>
      <c r="J25" s="3"/>
      <c r="K25" s="30"/>
      <c r="L25" s="30"/>
      <c r="M25" s="30"/>
      <c r="N25" s="30"/>
      <c r="O25" s="30"/>
      <c r="P25" s="3"/>
      <c r="Q25" s="30"/>
      <c r="R25" s="3"/>
      <c r="S25" s="30"/>
      <c r="T25" s="3"/>
      <c r="U25" s="3"/>
      <c r="V25" s="3"/>
      <c r="W25" s="3"/>
      <c r="X25" s="3"/>
      <c r="Y25" s="31"/>
    </row>
    <row r="30" spans="1:26" x14ac:dyDescent="0.65">
      <c r="Y30" s="106" t="s">
        <v>24</v>
      </c>
    </row>
  </sheetData>
  <mergeCells count="5">
    <mergeCell ref="A1:Y1"/>
    <mergeCell ref="A2:Y2"/>
    <mergeCell ref="A3:Y3"/>
    <mergeCell ref="G5:Y5"/>
    <mergeCell ref="O6:Q6"/>
  </mergeCells>
  <pageMargins left="0.51181102362204722" right="0.15748031496062992" top="0.98425196850393704" bottom="0.51181102362204722" header="0.51181102362204722" footer="0.31496062992125984"/>
  <pageSetup paperSize="9" scale="60" firstPageNumber="7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dimension ref="A1:T29"/>
  <sheetViews>
    <sheetView view="pageBreakPreview" zoomScale="80" zoomScaleNormal="90" zoomScaleSheetLayoutView="80" workbookViewId="0">
      <selection sqref="A1:S1"/>
    </sheetView>
  </sheetViews>
  <sheetFormatPr defaultColWidth="11.453125" defaultRowHeight="21" customHeight="1" x14ac:dyDescent="0.6"/>
  <cols>
    <col min="1" max="3" width="1.81640625" style="1" customWidth="1"/>
    <col min="4" max="4" width="39.1796875" style="1" customWidth="1"/>
    <col min="5" max="5" width="10.1796875" style="1" customWidth="1"/>
    <col min="6" max="6" width="1.1796875" style="1" customWidth="1"/>
    <col min="7" max="7" width="14.81640625" style="1" customWidth="1"/>
    <col min="8" max="8" width="1.1796875" style="1" customWidth="1"/>
    <col min="9" max="9" width="17.453125" style="1" bestFit="1" customWidth="1"/>
    <col min="10" max="10" width="1.1796875" style="1" customWidth="1"/>
    <col min="11" max="11" width="19.81640625" style="1" bestFit="1" customWidth="1"/>
    <col min="12" max="12" width="1.1796875" style="1" customWidth="1"/>
    <col min="13" max="13" width="15.54296875" style="1" customWidth="1"/>
    <col min="14" max="14" width="1.1796875" style="1" customWidth="1"/>
    <col min="15" max="15" width="15.54296875" style="1" customWidth="1"/>
    <col min="16" max="16" width="1.1796875" style="1" customWidth="1"/>
    <col min="17" max="17" width="36.81640625" style="1" bestFit="1" customWidth="1"/>
    <col min="18" max="18" width="1.1796875" style="1" customWidth="1"/>
    <col min="19" max="19" width="17.54296875" style="1" customWidth="1"/>
    <col min="20" max="20" width="15.1796875" style="1" customWidth="1"/>
    <col min="21" max="21" width="10.81640625" style="1" bestFit="1" customWidth="1"/>
    <col min="22" max="16384" width="11.453125" style="1"/>
  </cols>
  <sheetData>
    <row r="1" spans="1:20" ht="21" customHeight="1" x14ac:dyDescent="0.6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20" ht="21" customHeight="1" x14ac:dyDescent="0.65">
      <c r="A2" s="140" t="s">
        <v>100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20" ht="21" customHeight="1" x14ac:dyDescent="0.65">
      <c r="A3" s="140" t="s">
        <v>80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20" ht="21" customHeight="1" x14ac:dyDescent="0.65">
      <c r="S4" s="42" t="s">
        <v>1</v>
      </c>
    </row>
    <row r="5" spans="1:20" ht="21" customHeight="1" x14ac:dyDescent="0.65">
      <c r="A5" s="43"/>
      <c r="B5" s="43"/>
      <c r="C5" s="43"/>
      <c r="D5" s="43"/>
      <c r="E5" s="43"/>
      <c r="F5" s="43"/>
      <c r="G5" s="141" t="s">
        <v>27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0" ht="21" customHeight="1" x14ac:dyDescent="0.65">
      <c r="G6" s="45" t="s">
        <v>101</v>
      </c>
      <c r="H6" s="43"/>
      <c r="I6" s="45" t="s">
        <v>102</v>
      </c>
      <c r="J6" s="43"/>
      <c r="K6" s="45" t="s">
        <v>10</v>
      </c>
      <c r="L6" s="43"/>
      <c r="M6" s="141" t="s">
        <v>73</v>
      </c>
      <c r="N6" s="141"/>
      <c r="O6" s="141"/>
      <c r="P6" s="43"/>
      <c r="Q6" s="46" t="s">
        <v>107</v>
      </c>
      <c r="R6" s="47"/>
      <c r="S6" s="45" t="s">
        <v>11</v>
      </c>
    </row>
    <row r="7" spans="1:20" ht="21" customHeight="1" x14ac:dyDescent="0.65">
      <c r="G7" s="41" t="s">
        <v>120</v>
      </c>
      <c r="I7" s="41" t="s">
        <v>103</v>
      </c>
      <c r="K7" s="41" t="s">
        <v>104</v>
      </c>
      <c r="M7" s="44" t="s">
        <v>6</v>
      </c>
      <c r="O7" s="41" t="s">
        <v>7</v>
      </c>
      <c r="Q7" s="48" t="s">
        <v>108</v>
      </c>
      <c r="R7" s="49"/>
      <c r="S7" s="41" t="s">
        <v>114</v>
      </c>
    </row>
    <row r="8" spans="1:20" ht="21" customHeight="1" x14ac:dyDescent="0.65">
      <c r="G8" s="41"/>
      <c r="I8" s="41"/>
      <c r="K8" s="41" t="s">
        <v>12</v>
      </c>
      <c r="M8" s="41" t="s">
        <v>74</v>
      </c>
      <c r="O8" s="41"/>
      <c r="Q8" s="41" t="s">
        <v>109</v>
      </c>
      <c r="S8" s="41" t="s">
        <v>115</v>
      </c>
    </row>
    <row r="9" spans="1:20" ht="21" customHeight="1" x14ac:dyDescent="0.65">
      <c r="A9" s="50"/>
      <c r="B9" s="50"/>
      <c r="C9" s="50"/>
      <c r="D9" s="50"/>
      <c r="E9" s="48" t="s">
        <v>2</v>
      </c>
      <c r="F9" s="50"/>
      <c r="G9" s="48"/>
      <c r="H9" s="50"/>
      <c r="I9" s="48"/>
      <c r="J9" s="50"/>
      <c r="K9" s="48" t="s">
        <v>105</v>
      </c>
      <c r="L9" s="50"/>
      <c r="M9" s="48"/>
      <c r="N9" s="50"/>
      <c r="O9" s="48"/>
      <c r="P9" s="50"/>
      <c r="Q9" s="48" t="s">
        <v>110</v>
      </c>
      <c r="R9" s="50"/>
      <c r="S9" s="48"/>
    </row>
    <row r="10" spans="1:20" ht="21" customHeight="1" x14ac:dyDescent="0.6">
      <c r="A10" s="1" t="s">
        <v>177</v>
      </c>
      <c r="G10" s="54">
        <v>439844284</v>
      </c>
      <c r="I10" s="54">
        <v>574095791.75999999</v>
      </c>
      <c r="K10" s="54">
        <v>-242518625.37999997</v>
      </c>
      <c r="M10" s="54">
        <v>33936013.18</v>
      </c>
      <c r="O10" s="54">
        <v>-58740771.150000468</v>
      </c>
      <c r="Q10" s="54">
        <v>-90019.6</v>
      </c>
      <c r="S10" s="54">
        <f>SUM(G10:R10)</f>
        <v>746526672.80999947</v>
      </c>
    </row>
    <row r="11" spans="1:20" ht="21" customHeight="1" x14ac:dyDescent="0.6">
      <c r="A11" s="1" t="s">
        <v>116</v>
      </c>
    </row>
    <row r="12" spans="1:20" ht="21" customHeight="1" x14ac:dyDescent="0.6">
      <c r="B12" s="1" t="s">
        <v>93</v>
      </c>
      <c r="E12" s="51"/>
      <c r="G12" s="54">
        <v>0</v>
      </c>
      <c r="I12" s="54">
        <v>0</v>
      </c>
      <c r="K12" s="54">
        <v>0</v>
      </c>
      <c r="M12" s="54">
        <v>0</v>
      </c>
      <c r="O12" s="54">
        <f>CI!H21</f>
        <v>-1090253.7899999772</v>
      </c>
      <c r="Q12" s="54">
        <v>0</v>
      </c>
      <c r="S12" s="54">
        <f>SUM(G12:R12)</f>
        <v>-1090253.7899999772</v>
      </c>
      <c r="T12" s="55"/>
    </row>
    <row r="13" spans="1:20" ht="21" customHeight="1" x14ac:dyDescent="0.6">
      <c r="B13" s="1" t="s">
        <v>94</v>
      </c>
      <c r="E13" s="51"/>
      <c r="G13" s="94">
        <v>0</v>
      </c>
      <c r="H13" s="50"/>
      <c r="I13" s="94">
        <v>0</v>
      </c>
      <c r="J13" s="50"/>
      <c r="K13" s="94">
        <v>0</v>
      </c>
      <c r="L13" s="50"/>
      <c r="M13" s="94">
        <v>0</v>
      </c>
      <c r="N13" s="50"/>
      <c r="O13" s="94">
        <f>CI!H22</f>
        <v>0</v>
      </c>
      <c r="P13" s="50"/>
      <c r="Q13" s="94">
        <v>0</v>
      </c>
      <c r="R13" s="50"/>
      <c r="S13" s="94">
        <f>SUM(G13:R13)</f>
        <v>0</v>
      </c>
      <c r="T13" s="55"/>
    </row>
    <row r="14" spans="1:20" ht="21" customHeight="1" x14ac:dyDescent="0.6">
      <c r="B14" s="104" t="s">
        <v>117</v>
      </c>
      <c r="C14" s="104"/>
      <c r="D14" s="104"/>
      <c r="E14" s="51"/>
      <c r="G14" s="57">
        <f>SUM(G12:G13)</f>
        <v>0</v>
      </c>
      <c r="H14" s="95"/>
      <c r="I14" s="57">
        <f>SUM(I12:I13)</f>
        <v>0</v>
      </c>
      <c r="J14" s="95"/>
      <c r="K14" s="57">
        <f>SUM(K12:K13)</f>
        <v>0</v>
      </c>
      <c r="L14" s="95"/>
      <c r="M14" s="57">
        <f>SUM(M12:M13)</f>
        <v>0</v>
      </c>
      <c r="N14" s="95"/>
      <c r="O14" s="57">
        <f>SUM(O12:O13)</f>
        <v>-1090253.7899999772</v>
      </c>
      <c r="P14" s="95"/>
      <c r="Q14" s="57">
        <f>SUM(Q12:Q13)</f>
        <v>0</v>
      </c>
      <c r="R14" s="95"/>
      <c r="S14" s="57">
        <f>SUM(S12:S13)</f>
        <v>-1090253.7899999772</v>
      </c>
    </row>
    <row r="15" spans="1:20" ht="21" customHeight="1" thickBot="1" x14ac:dyDescent="0.65">
      <c r="A15" s="1" t="s">
        <v>118</v>
      </c>
      <c r="E15" s="51"/>
      <c r="G15" s="58">
        <f>SUM(G10,G14)</f>
        <v>439844284</v>
      </c>
      <c r="H15" s="96"/>
      <c r="I15" s="58">
        <f>SUM(I10,I14)</f>
        <v>574095791.75999999</v>
      </c>
      <c r="J15" s="96"/>
      <c r="K15" s="58">
        <f>SUM(K10,K14)</f>
        <v>-242518625.37999997</v>
      </c>
      <c r="L15" s="96"/>
      <c r="M15" s="58">
        <f>SUM(M10,M14)</f>
        <v>33936013.18</v>
      </c>
      <c r="N15" s="96"/>
      <c r="O15" s="58">
        <f>SUM(O10,O14)</f>
        <v>-59831024.940000445</v>
      </c>
      <c r="P15" s="96"/>
      <c r="Q15" s="58">
        <f>SUM(Q10,Q14)</f>
        <v>-90019.6</v>
      </c>
      <c r="R15" s="96"/>
      <c r="S15" s="58">
        <f>SUM(S10,S14)</f>
        <v>745436419.0199995</v>
      </c>
      <c r="T15" s="53"/>
    </row>
    <row r="16" spans="1:20" ht="21" customHeight="1" thickTop="1" x14ac:dyDescent="0.65">
      <c r="A16" s="49"/>
      <c r="E16" s="51"/>
      <c r="G16" s="52"/>
      <c r="I16" s="52"/>
      <c r="K16" s="52"/>
      <c r="M16" s="52"/>
      <c r="O16" s="52"/>
      <c r="Q16" s="52"/>
      <c r="S16" s="52"/>
      <c r="T16" s="53"/>
    </row>
    <row r="17" spans="1:20" ht="21" customHeight="1" x14ac:dyDescent="0.6">
      <c r="A17" s="1" t="s">
        <v>14</v>
      </c>
      <c r="G17" s="54">
        <v>439844284</v>
      </c>
      <c r="I17" s="54">
        <v>574095791.75999999</v>
      </c>
      <c r="K17" s="54">
        <v>-242518625.37999997</v>
      </c>
      <c r="M17" s="54">
        <v>33936013.18</v>
      </c>
      <c r="O17" s="54">
        <v>20702148.709999532</v>
      </c>
      <c r="Q17" s="54">
        <v>-90019.6</v>
      </c>
      <c r="S17" s="54">
        <v>825969592.66999948</v>
      </c>
    </row>
    <row r="18" spans="1:20" ht="21" customHeight="1" x14ac:dyDescent="0.6">
      <c r="A18" s="1" t="s">
        <v>116</v>
      </c>
    </row>
    <row r="19" spans="1:20" ht="21" customHeight="1" x14ac:dyDescent="0.6">
      <c r="B19" s="1" t="s">
        <v>93</v>
      </c>
      <c r="E19" s="51"/>
      <c r="G19" s="54">
        <v>0</v>
      </c>
      <c r="I19" s="54">
        <v>0</v>
      </c>
      <c r="K19" s="54">
        <v>0</v>
      </c>
      <c r="M19" s="54">
        <v>0</v>
      </c>
      <c r="O19" s="54">
        <f>CI!I21</f>
        <v>11097219.629999988</v>
      </c>
      <c r="Q19" s="54">
        <v>0</v>
      </c>
      <c r="S19" s="54">
        <f>SUM(G19:R19)</f>
        <v>11097219.629999988</v>
      </c>
      <c r="T19" s="55"/>
    </row>
    <row r="20" spans="1:20" ht="21" customHeight="1" x14ac:dyDescent="0.6">
      <c r="B20" s="1" t="s">
        <v>94</v>
      </c>
      <c r="E20" s="51"/>
      <c r="G20" s="54">
        <v>0</v>
      </c>
      <c r="I20" s="54">
        <v>0</v>
      </c>
      <c r="K20" s="54">
        <v>0</v>
      </c>
      <c r="M20" s="54">
        <v>0</v>
      </c>
      <c r="O20" s="54">
        <f>CI!I22</f>
        <v>0</v>
      </c>
      <c r="Q20" s="54">
        <v>0</v>
      </c>
      <c r="S20" s="54">
        <f>SUM(G20:R20)</f>
        <v>0</v>
      </c>
      <c r="T20" s="55"/>
    </row>
    <row r="21" spans="1:20" ht="21" customHeight="1" x14ac:dyDescent="0.6">
      <c r="B21" s="104" t="s">
        <v>117</v>
      </c>
      <c r="C21" s="104"/>
      <c r="D21" s="104"/>
      <c r="E21" s="51"/>
      <c r="G21" s="57">
        <f>SUM(G19:G20)</f>
        <v>0</v>
      </c>
      <c r="H21" s="95"/>
      <c r="I21" s="57">
        <f>SUM(I19:I20)</f>
        <v>0</v>
      </c>
      <c r="J21" s="95"/>
      <c r="K21" s="57">
        <f>SUM(K19:K20)</f>
        <v>0</v>
      </c>
      <c r="L21" s="95"/>
      <c r="M21" s="57">
        <f>SUM(M19:M20)</f>
        <v>0</v>
      </c>
      <c r="N21" s="95"/>
      <c r="O21" s="57">
        <f>SUM(O19:O20)</f>
        <v>11097219.629999988</v>
      </c>
      <c r="P21" s="95"/>
      <c r="Q21" s="57">
        <f>SUM(Q19:Q20)</f>
        <v>0</v>
      </c>
      <c r="R21" s="95"/>
      <c r="S21" s="57">
        <f>SUM(S19:S20)</f>
        <v>11097219.629999988</v>
      </c>
    </row>
    <row r="22" spans="1:20" ht="21" customHeight="1" thickBot="1" x14ac:dyDescent="0.65">
      <c r="A22" s="1" t="s">
        <v>119</v>
      </c>
      <c r="E22" s="51"/>
      <c r="G22" s="58">
        <f>SUM(G17,G21)</f>
        <v>439844284</v>
      </c>
      <c r="H22" s="96"/>
      <c r="I22" s="58">
        <f>SUM(I17,I21)</f>
        <v>574095791.75999999</v>
      </c>
      <c r="J22" s="96"/>
      <c r="K22" s="58">
        <f>SUM(K17,K21)</f>
        <v>-242518625.37999997</v>
      </c>
      <c r="L22" s="96"/>
      <c r="M22" s="58">
        <f>SUM(M17,M21)</f>
        <v>33936013.18</v>
      </c>
      <c r="N22" s="96"/>
      <c r="O22" s="58">
        <f>SUM(O17,O21)</f>
        <v>31799368.339999519</v>
      </c>
      <c r="P22" s="96"/>
      <c r="Q22" s="58">
        <f>SUM(Q17,Q21)</f>
        <v>-90019.6</v>
      </c>
      <c r="R22" s="96"/>
      <c r="S22" s="58">
        <f>SUM(S17,S21)</f>
        <v>837066812.29999948</v>
      </c>
      <c r="T22" s="53"/>
    </row>
    <row r="23" spans="1:20" ht="21" customHeight="1" thickTop="1" x14ac:dyDescent="0.65">
      <c r="A23" s="49"/>
      <c r="G23" s="52"/>
      <c r="I23" s="52"/>
      <c r="K23" s="52"/>
      <c r="M23" s="52"/>
      <c r="O23" s="52"/>
      <c r="Q23" s="52"/>
      <c r="S23" s="52"/>
    </row>
    <row r="24" spans="1:20" ht="21" customHeight="1" x14ac:dyDescent="0.6">
      <c r="G24" s="56"/>
      <c r="I24" s="56"/>
      <c r="K24" s="56"/>
      <c r="M24" s="56"/>
      <c r="O24" s="56"/>
    </row>
    <row r="25" spans="1:20" ht="21" customHeight="1" x14ac:dyDescent="0.6">
      <c r="O25" s="55"/>
    </row>
    <row r="29" spans="1:20" ht="21" customHeight="1" x14ac:dyDescent="0.65">
      <c r="S29" s="106" t="s">
        <v>24</v>
      </c>
    </row>
  </sheetData>
  <mergeCells count="5">
    <mergeCell ref="A1:S1"/>
    <mergeCell ref="A2:S2"/>
    <mergeCell ref="A3:S3"/>
    <mergeCell ref="G5:S5"/>
    <mergeCell ref="M6:O6"/>
  </mergeCells>
  <printOptions horizontalCentered="1"/>
  <pageMargins left="0.70866141732283472" right="0.51181102362204722" top="1.1811023622047245" bottom="0.51181102362204722" header="0.51181102362204722" footer="0.23622047244094491"/>
  <pageSetup paperSize="9" scale="71" firstPageNumber="8" fitToWidth="0" fitToHeight="0" pageOrder="overThenDown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dimension ref="A1:L88"/>
  <sheetViews>
    <sheetView view="pageBreakPreview" zoomScale="80" zoomScaleNormal="100" zoomScaleSheetLayoutView="80" workbookViewId="0">
      <selection sqref="A1:I1"/>
    </sheetView>
  </sheetViews>
  <sheetFormatPr defaultColWidth="11.453125" defaultRowHeight="22.4" customHeight="1" x14ac:dyDescent="0.65"/>
  <cols>
    <col min="1" max="3" width="1.81640625" style="3" customWidth="1"/>
    <col min="4" max="4" width="59.54296875" style="3" customWidth="1"/>
    <col min="5" max="5" width="9.81640625" style="3" customWidth="1"/>
    <col min="6" max="8" width="17.1796875" style="3" customWidth="1"/>
    <col min="9" max="9" width="17.1796875" style="7" customWidth="1"/>
    <col min="10" max="10" width="13.1796875" style="3" bestFit="1" customWidth="1"/>
    <col min="11" max="11" width="10.81640625" style="3" bestFit="1" customWidth="1"/>
    <col min="12" max="12" width="10.1796875" style="3" bestFit="1" customWidth="1"/>
    <col min="13" max="16384" width="11.453125" style="3"/>
  </cols>
  <sheetData>
    <row r="1" spans="1:10" ht="22.4" customHeight="1" x14ac:dyDescent="0.7">
      <c r="A1" s="136" t="s">
        <v>0</v>
      </c>
      <c r="B1" s="136"/>
      <c r="C1" s="136"/>
      <c r="D1" s="136"/>
      <c r="E1" s="136"/>
      <c r="F1" s="136"/>
      <c r="G1" s="136"/>
      <c r="H1" s="136"/>
      <c r="I1" s="136"/>
    </row>
    <row r="2" spans="1:10" ht="22.4" customHeight="1" x14ac:dyDescent="0.7">
      <c r="A2" s="136" t="s">
        <v>121</v>
      </c>
      <c r="B2" s="136"/>
      <c r="C2" s="136"/>
      <c r="D2" s="136"/>
      <c r="E2" s="136"/>
      <c r="F2" s="136"/>
      <c r="G2" s="136"/>
      <c r="H2" s="136"/>
      <c r="I2" s="136"/>
    </row>
    <row r="3" spans="1:10" ht="22.4" customHeight="1" x14ac:dyDescent="0.7">
      <c r="A3" s="136" t="s">
        <v>80</v>
      </c>
      <c r="B3" s="136"/>
      <c r="C3" s="136"/>
      <c r="D3" s="136"/>
      <c r="E3" s="136"/>
      <c r="F3" s="136"/>
      <c r="G3" s="136"/>
      <c r="H3" s="136"/>
      <c r="I3" s="136"/>
    </row>
    <row r="4" spans="1:10" ht="22.4" customHeight="1" x14ac:dyDescent="0.7">
      <c r="A4" s="2"/>
      <c r="B4" s="2"/>
      <c r="C4" s="2"/>
      <c r="D4" s="2"/>
      <c r="E4" s="2"/>
      <c r="F4" s="2"/>
      <c r="G4" s="2"/>
      <c r="H4" s="2"/>
      <c r="I4" s="107" t="s">
        <v>1</v>
      </c>
    </row>
    <row r="5" spans="1:10" ht="22.4" customHeight="1" x14ac:dyDescent="0.7">
      <c r="A5" s="70"/>
      <c r="B5" s="70"/>
      <c r="C5" s="70"/>
      <c r="D5" s="70"/>
      <c r="E5" s="70"/>
      <c r="F5" s="137" t="s">
        <v>26</v>
      </c>
      <c r="G5" s="137"/>
      <c r="H5" s="137" t="s">
        <v>27</v>
      </c>
      <c r="I5" s="137"/>
    </row>
    <row r="6" spans="1:10" ht="22.4" customHeight="1" x14ac:dyDescent="0.7">
      <c r="A6" s="71"/>
      <c r="B6" s="71"/>
      <c r="C6" s="71"/>
      <c r="D6" s="71"/>
      <c r="E6" s="72" t="s">
        <v>2</v>
      </c>
      <c r="F6" s="73">
        <v>2025</v>
      </c>
      <c r="G6" s="73">
        <v>2024</v>
      </c>
      <c r="H6" s="73">
        <v>2025</v>
      </c>
      <c r="I6" s="73">
        <v>2024</v>
      </c>
    </row>
    <row r="7" spans="1:10" ht="22.4" customHeight="1" x14ac:dyDescent="0.65">
      <c r="A7" s="3" t="s">
        <v>122</v>
      </c>
      <c r="F7" s="79"/>
    </row>
    <row r="8" spans="1:10" ht="22.4" customHeight="1" x14ac:dyDescent="0.65">
      <c r="B8" s="3" t="s">
        <v>91</v>
      </c>
      <c r="F8" s="108">
        <f>CI!F19</f>
        <v>-2546975.4999999469</v>
      </c>
      <c r="G8" s="108">
        <f>CI!G19</f>
        <v>13574432.439999944</v>
      </c>
      <c r="H8" s="108">
        <f>CI!H19</f>
        <v>-910700.93999997713</v>
      </c>
      <c r="I8" s="109">
        <f>CI!I19</f>
        <v>14330739.509999987</v>
      </c>
    </row>
    <row r="9" spans="1:10" ht="22.4" customHeight="1" x14ac:dyDescent="0.65">
      <c r="B9" s="110" t="s">
        <v>182</v>
      </c>
      <c r="F9" s="108"/>
      <c r="G9" s="108"/>
      <c r="H9" s="108"/>
      <c r="I9" s="109"/>
    </row>
    <row r="10" spans="1:10" ht="22.4" customHeight="1" x14ac:dyDescent="0.65">
      <c r="B10" s="110"/>
      <c r="C10" s="3" t="s">
        <v>183</v>
      </c>
      <c r="F10" s="108"/>
      <c r="G10" s="108"/>
      <c r="H10" s="108"/>
      <c r="I10" s="109"/>
    </row>
    <row r="11" spans="1:10" ht="22.4" customHeight="1" x14ac:dyDescent="0.65">
      <c r="C11" s="3" t="s">
        <v>15</v>
      </c>
      <c r="F11" s="108">
        <v>19772301.370000001</v>
      </c>
      <c r="G11" s="22">
        <v>20103468.710000001</v>
      </c>
      <c r="H11" s="22">
        <v>19772301.370000001</v>
      </c>
      <c r="I11" s="22">
        <v>20103468.710000001</v>
      </c>
      <c r="J11" s="111"/>
    </row>
    <row r="12" spans="1:10" ht="22.4" customHeight="1" x14ac:dyDescent="0.65">
      <c r="C12" s="3" t="s">
        <v>124</v>
      </c>
      <c r="F12" s="108">
        <v>109029.19</v>
      </c>
      <c r="G12" s="22">
        <v>198437.53</v>
      </c>
      <c r="H12" s="59">
        <v>109029.19</v>
      </c>
      <c r="I12" s="59">
        <v>198437.53</v>
      </c>
      <c r="J12" s="111"/>
    </row>
    <row r="13" spans="1:10" ht="22.4" customHeight="1" x14ac:dyDescent="0.65">
      <c r="C13" s="3" t="s">
        <v>123</v>
      </c>
      <c r="F13" s="108">
        <v>3151334.27</v>
      </c>
      <c r="G13" s="22">
        <v>220257.62</v>
      </c>
      <c r="H13" s="22">
        <v>3137217.16</v>
      </c>
      <c r="I13" s="22">
        <v>220257.62</v>
      </c>
      <c r="J13" s="111"/>
    </row>
    <row r="14" spans="1:10" ht="22.4" customHeight="1" x14ac:dyDescent="0.65">
      <c r="C14" s="3" t="s">
        <v>181</v>
      </c>
      <c r="F14" s="108">
        <v>-9950640.4800000004</v>
      </c>
      <c r="G14" s="22">
        <v>-3528536.19</v>
      </c>
      <c r="H14" s="22">
        <v>-9950640.4800000004</v>
      </c>
      <c r="I14" s="22">
        <v>-3528536.19</v>
      </c>
      <c r="J14" s="111"/>
    </row>
    <row r="15" spans="1:10" ht="22.4" customHeight="1" x14ac:dyDescent="0.65">
      <c r="C15" s="3" t="s">
        <v>125</v>
      </c>
      <c r="F15" s="108">
        <v>1157529.55</v>
      </c>
      <c r="G15" s="22">
        <v>2391483.7999999998</v>
      </c>
      <c r="H15" s="59">
        <v>1157529.55</v>
      </c>
      <c r="I15" s="59">
        <v>2391483.7999999998</v>
      </c>
      <c r="J15" s="111"/>
    </row>
    <row r="16" spans="1:10" ht="22.4" customHeight="1" x14ac:dyDescent="0.65">
      <c r="C16" s="3" t="s">
        <v>126</v>
      </c>
      <c r="F16" s="108">
        <v>-1398.88</v>
      </c>
      <c r="G16" s="22">
        <v>-69999</v>
      </c>
      <c r="H16" s="59">
        <v>-1398.88</v>
      </c>
      <c r="I16" s="22">
        <v>-69999</v>
      </c>
      <c r="J16" s="111"/>
    </row>
    <row r="17" spans="1:12" ht="22.4" customHeight="1" x14ac:dyDescent="0.65">
      <c r="C17" s="3" t="s">
        <v>127</v>
      </c>
      <c r="F17" s="108">
        <v>52657.97</v>
      </c>
      <c r="G17" s="22">
        <v>27</v>
      </c>
      <c r="H17" s="59">
        <v>52657.97</v>
      </c>
      <c r="I17" s="22">
        <v>27</v>
      </c>
      <c r="J17" s="111"/>
    </row>
    <row r="18" spans="1:12" ht="22.4" hidden="1" customHeight="1" x14ac:dyDescent="0.65">
      <c r="C18" s="3" t="s">
        <v>16</v>
      </c>
      <c r="F18" s="108"/>
      <c r="G18" s="108"/>
      <c r="H18" s="108"/>
      <c r="I18" s="108"/>
      <c r="J18" s="111"/>
    </row>
    <row r="19" spans="1:12" ht="22.4" customHeight="1" x14ac:dyDescent="0.65">
      <c r="C19" s="3" t="s">
        <v>90</v>
      </c>
      <c r="F19" s="108">
        <v>1444307.39</v>
      </c>
      <c r="G19" s="22">
        <v>677452.14</v>
      </c>
      <c r="H19" s="22">
        <v>0</v>
      </c>
      <c r="I19" s="22">
        <v>0</v>
      </c>
      <c r="J19" s="111"/>
    </row>
    <row r="20" spans="1:12" ht="22.4" customHeight="1" x14ac:dyDescent="0.65">
      <c r="C20" s="3" t="s">
        <v>128</v>
      </c>
      <c r="F20" s="108">
        <v>-157335.88</v>
      </c>
      <c r="G20" s="59">
        <v>-2079456.3599999999</v>
      </c>
      <c r="H20" s="59">
        <v>-24215.880000000005</v>
      </c>
      <c r="I20" s="59">
        <v>-1743356.3599999999</v>
      </c>
      <c r="J20" s="111"/>
    </row>
    <row r="21" spans="1:12" ht="22.4" customHeight="1" x14ac:dyDescent="0.65">
      <c r="C21" s="3" t="s">
        <v>129</v>
      </c>
      <c r="F21" s="108">
        <v>1453064.32</v>
      </c>
      <c r="G21" s="22">
        <v>1509498.38</v>
      </c>
      <c r="H21" s="22">
        <v>1453064.32</v>
      </c>
      <c r="I21" s="59">
        <v>1509498.38</v>
      </c>
      <c r="J21" s="111"/>
    </row>
    <row r="22" spans="1:12" ht="22.4" customHeight="1" x14ac:dyDescent="0.65">
      <c r="C22" s="3" t="s">
        <v>130</v>
      </c>
      <c r="F22" s="108">
        <v>-192328.78</v>
      </c>
      <c r="G22" s="22">
        <v>-357935.23</v>
      </c>
      <c r="H22" s="22">
        <v>-192328.78</v>
      </c>
      <c r="I22" s="59">
        <v>-357935.23</v>
      </c>
      <c r="J22" s="111"/>
    </row>
    <row r="23" spans="1:12" ht="22.4" customHeight="1" x14ac:dyDescent="0.65">
      <c r="C23" s="3" t="s">
        <v>131</v>
      </c>
      <c r="F23" s="112">
        <v>12664861.279999999</v>
      </c>
      <c r="G23" s="65">
        <v>15049512.250000002</v>
      </c>
      <c r="H23" s="65">
        <v>12691984.58</v>
      </c>
      <c r="I23" s="65">
        <v>15103009.51</v>
      </c>
      <c r="J23" s="111"/>
    </row>
    <row r="24" spans="1:12" ht="22.4" customHeight="1" x14ac:dyDescent="0.65">
      <c r="A24" s="110" t="s">
        <v>132</v>
      </c>
      <c r="F24" s="108"/>
      <c r="G24" s="108"/>
      <c r="H24" s="108"/>
      <c r="I24" s="109"/>
      <c r="J24" s="111"/>
    </row>
    <row r="25" spans="1:12" ht="22.4" customHeight="1" x14ac:dyDescent="0.65">
      <c r="B25" s="110" t="s">
        <v>133</v>
      </c>
      <c r="E25" s="79"/>
      <c r="F25" s="108">
        <f>SUM(F8:F24)</f>
        <v>26956405.820000052</v>
      </c>
      <c r="G25" s="108">
        <f>SUM(G8:G24)</f>
        <v>47688643.089999944</v>
      </c>
      <c r="H25" s="108">
        <f>SUM(H8:H24)</f>
        <v>27294499.180000022</v>
      </c>
      <c r="I25" s="108">
        <f>SUM(I8:I24)</f>
        <v>48157095.279999979</v>
      </c>
      <c r="J25" s="111"/>
    </row>
    <row r="26" spans="1:12" ht="22.4" customHeight="1" x14ac:dyDescent="0.65">
      <c r="A26" s="110" t="s">
        <v>134</v>
      </c>
      <c r="B26" s="110"/>
      <c r="F26" s="108"/>
      <c r="G26" s="108"/>
      <c r="H26" s="108"/>
      <c r="I26" s="108"/>
      <c r="J26" s="111"/>
    </row>
    <row r="27" spans="1:12" ht="22.4" customHeight="1" x14ac:dyDescent="0.65">
      <c r="C27" s="3" t="s">
        <v>30</v>
      </c>
      <c r="F27" s="108">
        <v>-62840350.350000001</v>
      </c>
      <c r="G27" s="22">
        <v>-14807073.110000001</v>
      </c>
      <c r="H27" s="59">
        <v>-62808922.269999996</v>
      </c>
      <c r="I27" s="22">
        <v>-15301874.740000002</v>
      </c>
      <c r="J27" s="111"/>
    </row>
    <row r="28" spans="1:12" ht="22.4" customHeight="1" x14ac:dyDescent="0.65">
      <c r="C28" s="3" t="s">
        <v>31</v>
      </c>
      <c r="F28" s="108">
        <v>-2929009.77</v>
      </c>
      <c r="G28" s="22">
        <v>-4848192.75</v>
      </c>
      <c r="H28" s="59">
        <v>-2929009.77</v>
      </c>
      <c r="I28" s="22">
        <v>-4848192.75</v>
      </c>
      <c r="J28" s="111"/>
    </row>
    <row r="29" spans="1:12" ht="22.4" customHeight="1" x14ac:dyDescent="0.65">
      <c r="C29" s="3" t="s">
        <v>4</v>
      </c>
      <c r="F29" s="108">
        <v>70179868.720000014</v>
      </c>
      <c r="G29" s="113">
        <v>117957152.86999999</v>
      </c>
      <c r="H29" s="114">
        <v>70169124.75</v>
      </c>
      <c r="I29" s="113">
        <v>118177301.3</v>
      </c>
      <c r="J29" s="111"/>
    </row>
    <row r="30" spans="1:12" ht="22.4" customHeight="1" x14ac:dyDescent="0.65">
      <c r="C30" s="3" t="s">
        <v>33</v>
      </c>
      <c r="F30" s="108">
        <v>-175499.17</v>
      </c>
      <c r="G30" s="22">
        <v>4292.49</v>
      </c>
      <c r="H30" s="59">
        <v>-175499.17</v>
      </c>
      <c r="I30" s="22">
        <v>4292.49</v>
      </c>
      <c r="J30" s="111"/>
    </row>
    <row r="31" spans="1:12" ht="22.4" customHeight="1" x14ac:dyDescent="0.65">
      <c r="C31" s="3" t="s">
        <v>135</v>
      </c>
      <c r="F31" s="108">
        <v>0</v>
      </c>
      <c r="G31" s="22">
        <v>8743</v>
      </c>
      <c r="H31" s="59">
        <v>0</v>
      </c>
      <c r="I31" s="22">
        <v>8743</v>
      </c>
      <c r="J31" s="111"/>
      <c r="K31" s="79"/>
      <c r="L31" s="79"/>
    </row>
    <row r="32" spans="1:12" ht="22.4" customHeight="1" x14ac:dyDescent="0.65">
      <c r="C32" s="3" t="s">
        <v>44</v>
      </c>
      <c r="F32" s="108">
        <v>-432665.08</v>
      </c>
      <c r="G32" s="22">
        <v>-31750</v>
      </c>
      <c r="H32" s="59">
        <v>-432665.08</v>
      </c>
      <c r="I32" s="22">
        <v>-31750</v>
      </c>
      <c r="J32" s="111"/>
    </row>
    <row r="33" spans="1:11" ht="22.4" customHeight="1" x14ac:dyDescent="0.65">
      <c r="A33" s="3" t="s">
        <v>136</v>
      </c>
      <c r="F33" s="108"/>
      <c r="G33" s="108"/>
      <c r="H33" s="108"/>
      <c r="I33" s="3"/>
      <c r="J33" s="111"/>
    </row>
    <row r="34" spans="1:11" ht="22.4" customHeight="1" x14ac:dyDescent="0.65">
      <c r="C34" s="3" t="s">
        <v>51</v>
      </c>
      <c r="F34" s="108">
        <v>26505787.370000005</v>
      </c>
      <c r="G34" s="22">
        <v>-21771291.280000001</v>
      </c>
      <c r="H34" s="59">
        <v>26466377.240000002</v>
      </c>
      <c r="I34" s="59">
        <v>-21790303.16</v>
      </c>
      <c r="J34" s="111"/>
    </row>
    <row r="35" spans="1:11" ht="22.4" customHeight="1" x14ac:dyDescent="0.65">
      <c r="C35" s="3" t="s">
        <v>52</v>
      </c>
      <c r="F35" s="108">
        <v>1281498.74</v>
      </c>
      <c r="G35" s="22">
        <v>11531640.300000001</v>
      </c>
      <c r="H35" s="59">
        <v>1281498.74</v>
      </c>
      <c r="I35" s="59">
        <v>11532240.310000001</v>
      </c>
      <c r="J35" s="111"/>
    </row>
    <row r="36" spans="1:11" ht="22.4" customHeight="1" x14ac:dyDescent="0.65">
      <c r="A36" s="132" t="s">
        <v>179</v>
      </c>
      <c r="E36" s="79"/>
      <c r="F36" s="115">
        <f>SUM(F25:F35)</f>
        <v>58546036.280000068</v>
      </c>
      <c r="G36" s="115">
        <f>SUM(G25:G35)</f>
        <v>135732164.60999995</v>
      </c>
      <c r="H36" s="115">
        <f>SUM(H25:H35)</f>
        <v>58865403.620000027</v>
      </c>
      <c r="I36" s="115">
        <f>SUM(I25:I35)</f>
        <v>135907551.72999999</v>
      </c>
      <c r="J36" s="111"/>
    </row>
    <row r="37" spans="1:11" ht="22.4" customHeight="1" x14ac:dyDescent="0.65">
      <c r="C37" s="3" t="s">
        <v>137</v>
      </c>
      <c r="E37" s="79"/>
      <c r="F37" s="116">
        <v>-801723.2</v>
      </c>
      <c r="G37" s="116">
        <v>-1330960</v>
      </c>
      <c r="H37" s="116">
        <v>-801723.2</v>
      </c>
      <c r="I37" s="116">
        <v>-1330960</v>
      </c>
      <c r="J37" s="111"/>
    </row>
    <row r="38" spans="1:11" ht="22.4" hidden="1" customHeight="1" x14ac:dyDescent="0.65">
      <c r="C38" s="3" t="s">
        <v>138</v>
      </c>
      <c r="F38" s="116"/>
      <c r="G38" s="116">
        <v>0</v>
      </c>
      <c r="H38" s="116">
        <v>0</v>
      </c>
      <c r="I38" s="117">
        <v>0</v>
      </c>
      <c r="J38" s="111"/>
    </row>
    <row r="39" spans="1:11" ht="22.4" customHeight="1" x14ac:dyDescent="0.65">
      <c r="C39" s="3" t="s">
        <v>139</v>
      </c>
      <c r="F39" s="116">
        <v>0</v>
      </c>
      <c r="G39" s="116">
        <v>685118.8</v>
      </c>
      <c r="H39" s="116">
        <v>0</v>
      </c>
      <c r="I39" s="117">
        <v>685118.8</v>
      </c>
      <c r="J39" s="111"/>
    </row>
    <row r="40" spans="1:11" ht="22.4" customHeight="1" x14ac:dyDescent="0.65">
      <c r="C40" s="3" t="s">
        <v>140</v>
      </c>
      <c r="F40" s="116">
        <v>-296619.92</v>
      </c>
      <c r="G40" s="116">
        <v>-336977.13</v>
      </c>
      <c r="H40" s="116">
        <v>-296348.7</v>
      </c>
      <c r="I40" s="117">
        <v>-336442.15</v>
      </c>
      <c r="J40" s="111"/>
    </row>
    <row r="41" spans="1:11" ht="22" customHeight="1" x14ac:dyDescent="0.65">
      <c r="D41" s="3" t="s">
        <v>141</v>
      </c>
      <c r="F41" s="118">
        <f>SUM(F36:F40)</f>
        <v>57447693.160000063</v>
      </c>
      <c r="G41" s="118">
        <f>SUM(G36:G40)</f>
        <v>134749346.27999997</v>
      </c>
      <c r="H41" s="118">
        <f>SUM(H36:H40)</f>
        <v>57767331.720000021</v>
      </c>
      <c r="I41" s="119">
        <f>SUM(I36:I40)</f>
        <v>134925268.38</v>
      </c>
      <c r="J41" s="111"/>
      <c r="K41" s="77"/>
    </row>
    <row r="42" spans="1:11" ht="22.4" customHeight="1" x14ac:dyDescent="0.65">
      <c r="A42" s="3" t="s">
        <v>142</v>
      </c>
      <c r="E42" s="79"/>
      <c r="F42" s="79"/>
      <c r="H42" s="79"/>
      <c r="J42" s="111"/>
    </row>
    <row r="43" spans="1:11" ht="22.4" customHeight="1" x14ac:dyDescent="0.65">
      <c r="C43" s="3" t="s">
        <v>143</v>
      </c>
      <c r="E43" s="79"/>
      <c r="F43" s="108">
        <v>0</v>
      </c>
      <c r="G43" s="22">
        <v>-1500000</v>
      </c>
      <c r="H43" s="22">
        <v>0</v>
      </c>
      <c r="I43" s="22">
        <v>0</v>
      </c>
      <c r="J43" s="111"/>
    </row>
    <row r="44" spans="1:11" ht="22.4" customHeight="1" x14ac:dyDescent="0.65">
      <c r="C44" s="3" t="s">
        <v>144</v>
      </c>
      <c r="F44" s="108">
        <v>0</v>
      </c>
      <c r="G44" s="22">
        <v>2000000</v>
      </c>
      <c r="H44" s="22">
        <v>0</v>
      </c>
      <c r="I44" s="22">
        <v>2000000</v>
      </c>
      <c r="J44" s="111"/>
    </row>
    <row r="45" spans="1:11" ht="22.4" customHeight="1" x14ac:dyDescent="0.65">
      <c r="C45" s="3" t="s">
        <v>145</v>
      </c>
      <c r="F45" s="108">
        <v>0</v>
      </c>
      <c r="G45" s="22">
        <v>5000000</v>
      </c>
      <c r="H45" s="22">
        <v>0</v>
      </c>
      <c r="I45" s="59">
        <v>5000000</v>
      </c>
      <c r="J45" s="111"/>
    </row>
    <row r="46" spans="1:11" ht="22.4" hidden="1" customHeight="1" x14ac:dyDescent="0.65">
      <c r="C46" s="3" t="s">
        <v>17</v>
      </c>
      <c r="F46" s="108"/>
      <c r="G46" s="108"/>
      <c r="H46" s="108"/>
      <c r="I46" s="108"/>
      <c r="J46" s="111"/>
    </row>
    <row r="47" spans="1:11" ht="22.4" customHeight="1" x14ac:dyDescent="0.65">
      <c r="C47" s="3" t="s">
        <v>146</v>
      </c>
      <c r="F47" s="120">
        <v>1401.88</v>
      </c>
      <c r="G47" s="22">
        <v>70000</v>
      </c>
      <c r="H47" s="22">
        <v>1401.88</v>
      </c>
      <c r="I47" s="22">
        <v>70000</v>
      </c>
      <c r="J47" s="111"/>
    </row>
    <row r="48" spans="1:11" ht="22.4" customHeight="1" x14ac:dyDescent="0.65">
      <c r="C48" s="3" t="s">
        <v>147</v>
      </c>
      <c r="F48" s="120">
        <v>-1430127.75</v>
      </c>
      <c r="G48" s="22">
        <v>-17346406.719999999</v>
      </c>
      <c r="H48" s="22">
        <v>-1430127.75</v>
      </c>
      <c r="I48" s="22">
        <v>-17346406.719999999</v>
      </c>
      <c r="J48" s="111"/>
    </row>
    <row r="49" spans="1:10" ht="22.4" customHeight="1" x14ac:dyDescent="0.65">
      <c r="C49" s="3" t="s">
        <v>180</v>
      </c>
      <c r="F49" s="120">
        <v>-102720</v>
      </c>
      <c r="G49" s="22">
        <v>0</v>
      </c>
      <c r="H49" s="22">
        <v>-102720</v>
      </c>
      <c r="I49" s="22">
        <v>0</v>
      </c>
      <c r="J49" s="111"/>
    </row>
    <row r="50" spans="1:10" ht="22.4" customHeight="1" x14ac:dyDescent="0.65">
      <c r="C50" s="3" t="s">
        <v>138</v>
      </c>
      <c r="F50" s="108">
        <v>192328.78</v>
      </c>
      <c r="G50" s="22">
        <v>359907.83</v>
      </c>
      <c r="H50" s="22">
        <v>192328.78</v>
      </c>
      <c r="I50" s="22">
        <v>359907.83</v>
      </c>
      <c r="J50" s="111"/>
    </row>
    <row r="51" spans="1:10" ht="22.4" customHeight="1" x14ac:dyDescent="0.65">
      <c r="D51" s="3" t="s">
        <v>148</v>
      </c>
      <c r="F51" s="118">
        <f>SUM(F43:F50)</f>
        <v>-1339117.0900000001</v>
      </c>
      <c r="G51" s="118">
        <f>SUM(G43:G50)</f>
        <v>-11416498.889999999</v>
      </c>
      <c r="H51" s="118">
        <f>SUM(H43:H50)</f>
        <v>-1339117.0900000001</v>
      </c>
      <c r="I51" s="119">
        <f>SUM(I43:I50)</f>
        <v>-9916498.8899999987</v>
      </c>
      <c r="J51" s="111"/>
    </row>
    <row r="52" spans="1:10" ht="22.4" customHeight="1" x14ac:dyDescent="0.65">
      <c r="F52" s="116"/>
      <c r="G52" s="116"/>
      <c r="H52" s="116"/>
      <c r="I52" s="117"/>
      <c r="J52" s="111"/>
    </row>
    <row r="53" spans="1:10" ht="22.4" customHeight="1" x14ac:dyDescent="0.7">
      <c r="F53" s="116"/>
      <c r="G53" s="116"/>
      <c r="H53" s="116"/>
      <c r="I53" s="20" t="s">
        <v>24</v>
      </c>
      <c r="J53" s="111"/>
    </row>
    <row r="54" spans="1:10" ht="22.4" customHeight="1" x14ac:dyDescent="0.65">
      <c r="A54" s="3" t="s">
        <v>149</v>
      </c>
      <c r="J54" s="111"/>
    </row>
    <row r="55" spans="1:10" ht="22.4" customHeight="1" x14ac:dyDescent="0.65">
      <c r="C55" s="3" t="s">
        <v>150</v>
      </c>
      <c r="F55" s="120">
        <v>-5891919.1299999999</v>
      </c>
      <c r="G55" s="27">
        <v>-37972270.909999996</v>
      </c>
      <c r="H55" s="27">
        <v>-5891919.1299999999</v>
      </c>
      <c r="I55" s="59">
        <v>-37972270.909999996</v>
      </c>
      <c r="J55" s="111"/>
    </row>
    <row r="56" spans="1:10" ht="22.4" customHeight="1" x14ac:dyDescent="0.65">
      <c r="C56" s="3" t="s">
        <v>151</v>
      </c>
      <c r="F56" s="120">
        <v>555157814.20000005</v>
      </c>
      <c r="G56" s="27">
        <v>506228089.18000001</v>
      </c>
      <c r="H56" s="27">
        <v>555157814.20000005</v>
      </c>
      <c r="I56" s="27">
        <v>506228089.18000001</v>
      </c>
      <c r="J56" s="111"/>
    </row>
    <row r="57" spans="1:10" ht="22.4" customHeight="1" x14ac:dyDescent="0.65">
      <c r="C57" s="3" t="s">
        <v>152</v>
      </c>
      <c r="F57" s="120">
        <v>-571751119.20000005</v>
      </c>
      <c r="G57" s="27">
        <v>-558425560.91999996</v>
      </c>
      <c r="H57" s="27">
        <v>-571751119.20000005</v>
      </c>
      <c r="I57" s="27">
        <v>-558425560.91999996</v>
      </c>
      <c r="J57" s="111"/>
    </row>
    <row r="58" spans="1:10" ht="22.4" customHeight="1" x14ac:dyDescent="0.65">
      <c r="C58" s="3" t="s">
        <v>153</v>
      </c>
      <c r="F58" s="120">
        <v>-33413577.02</v>
      </c>
      <c r="G58" s="27">
        <v>-4138200</v>
      </c>
      <c r="H58" s="27">
        <v>-33413577.02</v>
      </c>
      <c r="I58" s="27">
        <v>-4138200</v>
      </c>
      <c r="J58" s="111"/>
    </row>
    <row r="59" spans="1:10" ht="22.4" customHeight="1" x14ac:dyDescent="0.65">
      <c r="C59" s="3" t="s">
        <v>154</v>
      </c>
      <c r="F59" s="120">
        <v>0</v>
      </c>
      <c r="G59" s="27">
        <v>0</v>
      </c>
      <c r="H59" s="120">
        <v>0</v>
      </c>
      <c r="I59" s="27">
        <v>-2000000</v>
      </c>
      <c r="J59" s="111"/>
    </row>
    <row r="60" spans="1:10" ht="22.4" customHeight="1" x14ac:dyDescent="0.65">
      <c r="C60" s="3" t="s">
        <v>156</v>
      </c>
      <c r="F60" s="120">
        <v>-5593061.3900000006</v>
      </c>
      <c r="G60" s="27">
        <v>-5487955.1100000003</v>
      </c>
      <c r="H60" s="27">
        <v>-5593061.3900000006</v>
      </c>
      <c r="I60" s="27">
        <v>-5487955.1100000003</v>
      </c>
      <c r="J60" s="111"/>
    </row>
    <row r="61" spans="1:10" ht="22.4" customHeight="1" x14ac:dyDescent="0.65">
      <c r="C61" s="3" t="s">
        <v>157</v>
      </c>
      <c r="F61" s="120">
        <v>-13399085.789999999</v>
      </c>
      <c r="G61" s="22">
        <v>-15500730.92</v>
      </c>
      <c r="H61" s="27">
        <v>-13426209.09</v>
      </c>
      <c r="I61" s="27">
        <v>-15554228.180000002</v>
      </c>
      <c r="J61" s="111"/>
    </row>
    <row r="62" spans="1:10" ht="22.4" hidden="1" customHeight="1" x14ac:dyDescent="0.65">
      <c r="C62" s="3" t="s">
        <v>18</v>
      </c>
      <c r="F62" s="108"/>
      <c r="G62" s="108">
        <v>0</v>
      </c>
      <c r="H62" s="108"/>
      <c r="I62" s="108">
        <v>0</v>
      </c>
      <c r="J62" s="111"/>
    </row>
    <row r="63" spans="1:10" ht="22.4" customHeight="1" x14ac:dyDescent="0.65">
      <c r="D63" s="3" t="s">
        <v>158</v>
      </c>
      <c r="F63" s="118">
        <f>SUM(F55:F62)</f>
        <v>-74890948.329999983</v>
      </c>
      <c r="G63" s="118">
        <f>SUM(G55:G62)</f>
        <v>-115296628.67999998</v>
      </c>
      <c r="H63" s="118">
        <f>SUM(H55:H62)</f>
        <v>-74918071.629999995</v>
      </c>
      <c r="I63" s="119">
        <f>SUM(I55:I62)</f>
        <v>-117350125.93999998</v>
      </c>
      <c r="J63" s="111"/>
    </row>
    <row r="64" spans="1:10" ht="22.4" customHeight="1" x14ac:dyDescent="0.65">
      <c r="A64" s="3" t="s">
        <v>159</v>
      </c>
      <c r="F64" s="116"/>
      <c r="G64" s="116"/>
      <c r="H64" s="116"/>
      <c r="I64" s="117"/>
      <c r="J64" s="111"/>
    </row>
    <row r="65" spans="1:10" ht="22.4" customHeight="1" x14ac:dyDescent="0.65">
      <c r="B65" s="3" t="s">
        <v>160</v>
      </c>
      <c r="F65" s="116">
        <f>ROUND(SUM(F41,F51,F63),2)</f>
        <v>-18782372.260000002</v>
      </c>
      <c r="G65" s="116">
        <f>ROUND(SUM(G41,G51,G63),2)</f>
        <v>8036218.71</v>
      </c>
      <c r="H65" s="116">
        <f>ROUND(SUM(H41,H51,H63),2)</f>
        <v>-18489857</v>
      </c>
      <c r="I65" s="117">
        <f>ROUND(SUM(I41,I51,I63),2)</f>
        <v>7658643.5499999998</v>
      </c>
      <c r="J65" s="111"/>
    </row>
    <row r="66" spans="1:10" ht="22.4" customHeight="1" x14ac:dyDescent="0.65">
      <c r="A66" s="3" t="s">
        <v>161</v>
      </c>
      <c r="F66" s="116">
        <v>-35180.080000000002</v>
      </c>
      <c r="G66" s="59">
        <v>102212.67</v>
      </c>
      <c r="H66" s="59">
        <v>-35180.080000000002</v>
      </c>
      <c r="I66" s="59">
        <v>102212.67</v>
      </c>
      <c r="J66" s="111"/>
    </row>
    <row r="67" spans="1:10" ht="22.4" customHeight="1" x14ac:dyDescent="0.65">
      <c r="A67" s="3" t="s">
        <v>162</v>
      </c>
      <c r="F67" s="59">
        <v>53376995.799999997</v>
      </c>
      <c r="G67" s="59">
        <v>34286071.950000003</v>
      </c>
      <c r="H67" s="59">
        <v>51786645.57</v>
      </c>
      <c r="I67" s="59">
        <v>32503185.32</v>
      </c>
      <c r="J67" s="111"/>
    </row>
    <row r="68" spans="1:10" ht="22.4" customHeight="1" thickBot="1" x14ac:dyDescent="0.7">
      <c r="A68" s="3" t="s">
        <v>163</v>
      </c>
      <c r="E68" s="4"/>
      <c r="F68" s="121">
        <f>SUM(F65:F67)</f>
        <v>34559443.459999993</v>
      </c>
      <c r="G68" s="121">
        <f t="shared" ref="G68:I68" si="0">SUM(G65:G67)</f>
        <v>42424503.330000006</v>
      </c>
      <c r="H68" s="121">
        <f t="shared" si="0"/>
        <v>33261608.490000002</v>
      </c>
      <c r="I68" s="121">
        <f t="shared" si="0"/>
        <v>40264041.539999999</v>
      </c>
      <c r="J68" s="111"/>
    </row>
    <row r="69" spans="1:10" ht="22.4" customHeight="1" thickTop="1" x14ac:dyDescent="0.65">
      <c r="E69" s="4"/>
      <c r="F69" s="116"/>
      <c r="G69" s="116"/>
      <c r="H69" s="116"/>
      <c r="I69" s="116"/>
      <c r="J69" s="111"/>
    </row>
    <row r="70" spans="1:10" ht="22.4" customHeight="1" x14ac:dyDescent="0.65">
      <c r="A70" s="105" t="s">
        <v>164</v>
      </c>
      <c r="B70" s="122"/>
      <c r="C70" s="122"/>
      <c r="D70" s="123"/>
      <c r="E70" s="122"/>
      <c r="F70" s="122"/>
      <c r="G70" s="116"/>
      <c r="H70" s="116"/>
      <c r="I70" s="117"/>
      <c r="J70" s="111"/>
    </row>
    <row r="71" spans="1:10" ht="22.4" customHeight="1" x14ac:dyDescent="0.7">
      <c r="A71" s="105" t="s">
        <v>165</v>
      </c>
      <c r="B71" s="122"/>
      <c r="C71" s="122"/>
      <c r="D71" s="123"/>
      <c r="E71" s="122"/>
      <c r="F71" s="122"/>
      <c r="G71" s="116"/>
      <c r="H71" s="116"/>
      <c r="I71" s="124"/>
      <c r="J71" s="111"/>
    </row>
    <row r="72" spans="1:10" ht="22.4" customHeight="1" x14ac:dyDescent="0.65">
      <c r="B72" s="17" t="s">
        <v>166</v>
      </c>
      <c r="E72" s="4"/>
      <c r="F72" s="116"/>
      <c r="G72" s="116"/>
      <c r="H72" s="116"/>
      <c r="I72" s="117"/>
      <c r="J72" s="111"/>
    </row>
    <row r="73" spans="1:10" ht="22.4" customHeight="1" x14ac:dyDescent="0.7">
      <c r="A73" s="21"/>
      <c r="C73" s="17" t="s">
        <v>167</v>
      </c>
      <c r="F73" s="22">
        <v>100000</v>
      </c>
      <c r="G73" s="125">
        <v>211416.35</v>
      </c>
      <c r="H73" s="22">
        <v>100000</v>
      </c>
      <c r="I73" s="125">
        <v>211416.35</v>
      </c>
    </row>
    <row r="74" spans="1:10" ht="22.4" customHeight="1" x14ac:dyDescent="0.65">
      <c r="C74" s="17" t="s">
        <v>168</v>
      </c>
      <c r="F74" s="22">
        <v>7000</v>
      </c>
      <c r="G74" s="125">
        <v>10193.15</v>
      </c>
      <c r="H74" s="22">
        <v>7000</v>
      </c>
      <c r="I74" s="125">
        <v>10193.15</v>
      </c>
    </row>
    <row r="75" spans="1:10" ht="22.4" customHeight="1" x14ac:dyDescent="0.65">
      <c r="B75" s="17" t="s">
        <v>169</v>
      </c>
      <c r="F75" s="22">
        <v>337279.50644999999</v>
      </c>
      <c r="G75" s="125">
        <v>131373.95000000001</v>
      </c>
      <c r="H75" s="22">
        <v>337279.50644999999</v>
      </c>
      <c r="I75" s="125">
        <v>131373.95000000001</v>
      </c>
    </row>
    <row r="76" spans="1:10" ht="22.4" customHeight="1" x14ac:dyDescent="0.65">
      <c r="B76" s="17" t="s">
        <v>175</v>
      </c>
      <c r="C76" s="17"/>
      <c r="F76" s="22">
        <v>21579349.200000003</v>
      </c>
      <c r="G76" s="125">
        <v>2626179.5499999998</v>
      </c>
      <c r="H76" s="22">
        <v>21579349.200000003</v>
      </c>
      <c r="I76" s="125">
        <v>2626179.5499999998</v>
      </c>
    </row>
    <row r="77" spans="1:10" ht="22.4" customHeight="1" x14ac:dyDescent="0.65">
      <c r="B77" s="17" t="s">
        <v>174</v>
      </c>
      <c r="F77" s="22"/>
      <c r="G77" s="22"/>
      <c r="H77" s="22"/>
      <c r="I77" s="22"/>
    </row>
    <row r="78" spans="1:10" ht="22.4" customHeight="1" x14ac:dyDescent="0.65">
      <c r="D78" s="3" t="s">
        <v>170</v>
      </c>
      <c r="F78" s="22">
        <v>-4888.6400000000003</v>
      </c>
      <c r="G78" s="22">
        <v>0</v>
      </c>
      <c r="H78" s="22">
        <v>-4888.6400000000003</v>
      </c>
      <c r="I78" s="22">
        <v>0</v>
      </c>
    </row>
    <row r="79" spans="1:10" ht="22.4" customHeight="1" x14ac:dyDescent="0.65">
      <c r="B79" s="17" t="s">
        <v>173</v>
      </c>
      <c r="C79" s="131"/>
      <c r="F79" s="22">
        <v>0</v>
      </c>
      <c r="G79" s="125">
        <v>150000</v>
      </c>
      <c r="H79" s="22">
        <v>0</v>
      </c>
      <c r="I79" s="125">
        <v>150000</v>
      </c>
    </row>
    <row r="83" spans="5:9" ht="22.4" customHeight="1" x14ac:dyDescent="0.7">
      <c r="I83" s="20" t="s">
        <v>24</v>
      </c>
    </row>
    <row r="88" spans="5:9" ht="22.4" customHeight="1" x14ac:dyDescent="0.65">
      <c r="E88" s="3" t="s">
        <v>19</v>
      </c>
    </row>
  </sheetData>
  <mergeCells count="5">
    <mergeCell ref="A1:I1"/>
    <mergeCell ref="A2:I2"/>
    <mergeCell ref="A3:I3"/>
    <mergeCell ref="F5:G5"/>
    <mergeCell ref="H5:I5"/>
  </mergeCells>
  <pageMargins left="0.70866141732283472" right="0.19685039370078741" top="0.9055118110236221" bottom="0.51181102362204722" header="0.51181102362204722" footer="0.23622047244094491"/>
  <pageSetup paperSize="9" scale="65" firstPageNumber="9" fitToHeight="2" orientation="portrait" useFirstPageNumber="1" r:id="rId1"/>
  <headerFooter alignWithMargins="0">
    <oddHeader>&amp;R&amp;15&amp;P</oddHeader>
    <oddFooter>&amp;L&amp;K000000Notes to the financial statements are an integral part of the financial statements.</oddFooter>
  </headerFooter>
  <rowBreaks count="1" manualBreakCount="1">
    <brk id="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cbbbeceff6408622c2c39c181bffc09f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63ff6937557de9348d1ca60984c4f6a9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E19FFED3-FD3B-4343-A729-448B6D198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2AC904-8C3D-47E1-9829-C6364FDDA464}">
  <ds:schemaRefs>
    <ds:schemaRef ds:uri="5cec5e86-f53f-42ac-91a6-9a478f23b66a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1d33916e-5153-456f-956a-4a09ae3ed62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FP</vt:lpstr>
      <vt:lpstr>CI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CI!Print_Area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Suchira Weerapreechachai</cp:lastModifiedBy>
  <cp:revision/>
  <cp:lastPrinted>2025-05-12T02:31:51Z</cp:lastPrinted>
  <dcterms:created xsi:type="dcterms:W3CDTF">2006-10-31T06:57:36Z</dcterms:created>
  <dcterms:modified xsi:type="dcterms:W3CDTF">2025-05-12T10:10:56Z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