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-105" yWindow="-105" windowWidth="19410" windowHeight="11490" tabRatio="752" firstSheet="1" activeTab="1"/>
  </bookViews>
  <sheets>
    <sheet name="Recovered_Sheet1" sheetId="1" state="veryHidden" r:id="rId1"/>
    <sheet name="BS-3-4" sheetId="17" r:id="rId2"/>
    <sheet name="PL5" sheetId="10" r:id="rId3"/>
    <sheet name="PL6" sheetId="25" state="hidden" r:id="rId4"/>
    <sheet name="SH6" sheetId="23" r:id="rId5"/>
    <sheet name="SH7" sheetId="12" r:id="rId6"/>
    <sheet name="SH8" sheetId="24" r:id="rId7"/>
    <sheet name="SH9 " sheetId="13" r:id="rId8"/>
    <sheet name="Cashflow-10-11" sheetId="15" r:id="rId9"/>
  </sheets>
  <definedNames>
    <definedName name="_xlnm.Print_Area" localSheetId="1">'BS-3-4'!$A$1:$J$72</definedName>
    <definedName name="_xlnm.Print_Area" localSheetId="8">'Cashflow-10-11'!$A$1:$J$71</definedName>
    <definedName name="_xlnm.Print_Area" localSheetId="2">'PL5'!$A$1:$J$29</definedName>
    <definedName name="_xlnm.Print_Area" localSheetId="3">'PL6'!$A$1:$I$29</definedName>
    <definedName name="_xlnm.Print_Area" localSheetId="4">'SH6'!$A$1:$K$23</definedName>
    <definedName name="_xlnm.Print_Area" localSheetId="5">'SH7'!$A$1:$K$22</definedName>
    <definedName name="_xlnm.Print_Area" localSheetId="6">'SH8'!$A$1:$K$22</definedName>
    <definedName name="_xlnm.Print_Area" localSheetId="7">'SH9 '!$A$1:$K$22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7"/>
  <c r="D47"/>
  <c r="D32"/>
  <c r="D49" l="1"/>
  <c r="K10" i="23" l="1"/>
  <c r="H32" i="17"/>
  <c r="D20" l="1"/>
  <c r="D34" s="1"/>
  <c r="D60" i="15" l="1"/>
  <c r="E19" i="12"/>
  <c r="F70" i="15" l="1"/>
  <c r="D56"/>
  <c r="K14" i="13"/>
  <c r="K15" s="1"/>
  <c r="K14" i="12"/>
  <c r="K15" s="1"/>
  <c r="K10" i="13"/>
  <c r="I15"/>
  <c r="G15"/>
  <c r="E15"/>
  <c r="C15"/>
  <c r="I15" i="12"/>
  <c r="G15"/>
  <c r="E15"/>
  <c r="C15"/>
  <c r="I19" i="25"/>
  <c r="G19"/>
  <c r="E19"/>
  <c r="C19"/>
  <c r="I13"/>
  <c r="G13"/>
  <c r="E13"/>
  <c r="C13"/>
  <c r="I21" l="1"/>
  <c r="I23" s="1"/>
  <c r="I25" s="1"/>
  <c r="E21"/>
  <c r="E23" s="1"/>
  <c r="E25" s="1"/>
  <c r="G21"/>
  <c r="G23" s="1"/>
  <c r="G25" s="1"/>
  <c r="C21"/>
  <c r="C23" s="1"/>
  <c r="C25" l="1"/>
  <c r="I27"/>
  <c r="E29"/>
  <c r="F27" i="15"/>
  <c r="F37" s="1"/>
  <c r="G29" i="25"/>
  <c r="C29"/>
  <c r="C27"/>
  <c r="E27"/>
  <c r="I29"/>
  <c r="G27"/>
  <c r="K14" i="23" l="1"/>
  <c r="K10" i="12"/>
  <c r="F13" i="10"/>
  <c r="H60" i="15" l="1"/>
  <c r="J60"/>
  <c r="H56"/>
  <c r="C19" i="24"/>
  <c r="C21" s="1"/>
  <c r="E19"/>
  <c r="G19"/>
  <c r="G15"/>
  <c r="E15"/>
  <c r="C15"/>
  <c r="I15"/>
  <c r="K14"/>
  <c r="G19" i="12"/>
  <c r="G21" s="1"/>
  <c r="E21"/>
  <c r="C19"/>
  <c r="C21" s="1"/>
  <c r="K15" i="23"/>
  <c r="I15"/>
  <c r="G15"/>
  <c r="E15"/>
  <c r="C15"/>
  <c r="K15" i="24" l="1"/>
  <c r="D54" i="17"/>
  <c r="G21" i="24" l="1"/>
  <c r="E21"/>
  <c r="G22" i="23"/>
  <c r="E22"/>
  <c r="C22"/>
  <c r="J70" i="15"/>
  <c r="F60"/>
  <c r="J56"/>
  <c r="F56"/>
  <c r="J69" i="17" l="1"/>
  <c r="F69"/>
  <c r="J54" l="1"/>
  <c r="F54"/>
  <c r="J49"/>
  <c r="J56" s="1"/>
  <c r="J71" s="1"/>
  <c r="F49"/>
  <c r="J32"/>
  <c r="F32"/>
  <c r="J20"/>
  <c r="F20"/>
  <c r="J19" i="10"/>
  <c r="J13"/>
  <c r="F19"/>
  <c r="F56" i="17" l="1"/>
  <c r="F71" s="1"/>
  <c r="F21" i="10"/>
  <c r="F23" s="1"/>
  <c r="F25" s="1"/>
  <c r="J34" i="17"/>
  <c r="F34"/>
  <c r="J21" i="10"/>
  <c r="J23" s="1"/>
  <c r="J27" i="15" l="1"/>
  <c r="J37" s="1"/>
  <c r="J39" s="1"/>
  <c r="J62" s="1"/>
  <c r="J64" s="1"/>
  <c r="J25" i="10"/>
  <c r="J29"/>
  <c r="J27"/>
  <c r="I18" i="24" s="1"/>
  <c r="F29" i="10"/>
  <c r="F27"/>
  <c r="I19" i="23" s="1"/>
  <c r="K19" l="1"/>
  <c r="K20" s="1"/>
  <c r="K22" s="1"/>
  <c r="I20"/>
  <c r="F39" i="15"/>
  <c r="F62" s="1"/>
  <c r="F64" s="1"/>
  <c r="K18" i="24"/>
  <c r="K19" s="1"/>
  <c r="K21" s="1"/>
  <c r="I19"/>
  <c r="I21" s="1"/>
  <c r="I22" i="23"/>
  <c r="H54" i="17"/>
  <c r="H49"/>
  <c r="H20"/>
  <c r="H56" l="1"/>
  <c r="D56"/>
  <c r="H34"/>
  <c r="D19" i="10" l="1"/>
  <c r="H19" l="1"/>
  <c r="H13"/>
  <c r="D13"/>
  <c r="D21" s="1"/>
  <c r="D23" l="1"/>
  <c r="D25" s="1"/>
  <c r="D29" s="1"/>
  <c r="H21"/>
  <c r="H23" s="1"/>
  <c r="H25" s="1"/>
  <c r="H29" s="1"/>
  <c r="D27" l="1"/>
  <c r="I18" i="12" l="1"/>
  <c r="K18" s="1"/>
  <c r="D11" i="15"/>
  <c r="D27" s="1"/>
  <c r="D37" s="1"/>
  <c r="D39" s="1"/>
  <c r="D62" s="1"/>
  <c r="H27" i="10"/>
  <c r="H11" i="15" s="1"/>
  <c r="I19" i="12" l="1"/>
  <c r="I21" s="1"/>
  <c r="D69" i="17"/>
  <c r="D71" s="1"/>
  <c r="H27" i="15"/>
  <c r="H37" s="1"/>
  <c r="H39" s="1"/>
  <c r="I18" i="13"/>
  <c r="I19" s="1"/>
  <c r="I21" s="1"/>
  <c r="K19" i="12"/>
  <c r="K21" s="1"/>
  <c r="H70" i="15" l="1"/>
  <c r="D70"/>
  <c r="D64" l="1"/>
  <c r="H62"/>
  <c r="H64" s="1"/>
  <c r="E19" i="13"/>
  <c r="E21" s="1"/>
  <c r="C19"/>
  <c r="C21" s="1"/>
  <c r="K18"/>
  <c r="K19" s="1"/>
  <c r="K21" s="1"/>
  <c r="G19"/>
  <c r="G21" s="1"/>
  <c r="H69" i="17" l="1"/>
  <c r="H71" l="1"/>
</calcChain>
</file>

<file path=xl/sharedStrings.xml><?xml version="1.0" encoding="utf-8"?>
<sst xmlns="http://schemas.openxmlformats.org/spreadsheetml/2006/main" count="303" uniqueCount="147">
  <si>
    <t>บริษัท ไทยเทพรส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</si>
  <si>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</si>
  <si>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</si>
  <si>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</si>
  <si>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</si>
  <si>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</si>
  <si>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</si>
  <si>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</si>
  <si>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</si>
  <si>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</si>
  <si>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</si>
  <si>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</si>
  <si>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</si>
  <si>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</si>
  <si>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 xml:space="preserve">ลูกหนี้การค้า </t>
  </si>
  <si>
    <t xml:space="preserve"> </t>
  </si>
  <si>
    <t xml:space="preserve">สินค้าคงเหลือ </t>
  </si>
  <si>
    <t>เงินจ่ายล่วงหน้าค่าวัตถุดิบ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</si>
  <si>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</si>
  <si>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</si>
  <si>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</si>
  <si>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</si>
  <si>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เงินให้กู้ยืมระยะยาวแก่บริษัทร่วม</t>
  </si>
  <si>
    <t>ที่ดินที่ยังไม่ได้ใช้ดำเนินงาน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</si>
  <si>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</si>
  <si>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</si>
  <si>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</si>
  <si>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</si>
  <si>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</si>
  <si>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</si>
  <si>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</si>
  <si>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</si>
  <si>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</si>
  <si>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</si>
  <si>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</si>
  <si>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</si>
  <si>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</si>
  <si>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</si>
  <si>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</si>
  <si>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</si>
  <si>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</si>
  <si>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600,000,000 หุ้น มูลค่า 1 บาทต่อหุ้น)</t>
  </si>
  <si>
    <t xml:space="preserve">   ทุนที่ออกและชำระแล้ว </t>
  </si>
  <si>
    <t xml:space="preserve">   (หุ้นสามัญจำนวน 360,000,000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</si>
  <si>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</si>
  <si>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</si>
  <si>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</si>
  <si>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</si>
  <si>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</si>
  <si>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</si>
  <si>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</si>
  <si>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</si>
  <si>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</si>
  <si>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</si>
  <si>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</si>
  <si>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</t>
  </si>
  <si>
    <t>2, 6</t>
  </si>
  <si>
    <t>รายได้อื่น</t>
  </si>
  <si>
    <t>รวมรายได้</t>
  </si>
  <si>
    <t xml:space="preserve">ค่าใช้จ่าย </t>
  </si>
  <si>
    <t xml:space="preserve">ต้นทุนขาย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</si>
  <si>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</si>
  <si>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</si>
  <si>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</si>
  <si>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</si>
  <si>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</si>
  <si>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</si>
  <si>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</si>
  <si>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</si>
  <si>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</si>
  <si>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</si>
  <si>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</si>
  <si>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งบการเปลี่ยนแปลงส่วนของผู้ถือหุ้น (ไม่ได้ตรวจสอบ)</t>
  </si>
  <si>
    <t xml:space="preserve">    </t>
  </si>
  <si>
    <t>งบการเงินที่แสดงเงินลงทุนตามวิธีส่วนได้เสีย</t>
  </si>
  <si>
    <t>ทุนที่ออก</t>
  </si>
  <si>
    <t>ส่วนเกินมูลค่า</t>
  </si>
  <si>
    <t>ทุนสำรอง</t>
  </si>
  <si>
    <t>ยังไม่ได้</t>
  </si>
  <si>
    <t>รวมส่วน</t>
  </si>
  <si>
    <t>และชำระแล้ว</t>
  </si>
  <si>
    <t>หุ้นสามัญ</t>
  </si>
  <si>
    <t>ตามกฎหมาย</t>
  </si>
  <si>
    <t>จัดสรร</t>
  </si>
  <si>
    <t>ของผู้ถือหุ้น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</si>
  <si>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</si>
  <si>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</si>
  <si>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</si>
  <si>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</si>
  <si>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</si>
  <si>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</si>
  <si>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</si>
  <si>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</si>
  <si>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</si>
  <si>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</si>
  <si>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</si>
  <si>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</si>
  <si>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</si>
  <si>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</si>
  <si>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</si>
  <si>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</si>
  <si>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กลับรายการผลขาดทุนจากการด้อยค่าที่ดินที่ยังไม่ใช้ดำเนินงาน</t>
  </si>
  <si>
    <t>ขาดทุนจากการตัดจำหน่ายสินค้าคงเหลือ</t>
  </si>
  <si>
    <t>เงินปันผลรับ</t>
  </si>
  <si>
    <t xml:space="preserve">   ผลประโยชน์ของพนักงาน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</si>
  <si>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</si>
  <si>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</si>
  <si>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</si>
  <si>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</si>
  <si>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</si>
  <si>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</si>
  <si>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</si>
  <si>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เงินสดจ่ายเพื่อซื้ออุปกรณ์</t>
  </si>
  <si>
    <t>เงินสดรับชำระคืนจากเงินให้กู้ยืมแก่บริษัทร่วม</t>
  </si>
  <si>
    <t>กระแสเงินสดจากกิจกรรมจัดหาเงิน</t>
  </si>
  <si>
    <t>ข้อมูลงบกระแสเงินสดเปิดเผยเพิ่มเติม</t>
  </si>
  <si>
    <t>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</si>
  <si>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 เงินจ่ายชำระเจ้าหนี้ค่าซื้ออุปกรณ์</t>
    </r>
  </si>
  <si>
    <r>
      <t>หัก</t>
    </r>
    <r>
      <rPr>
        <sz val="15"/>
        <rFont val="Angsana New"/>
        <family val="1"/>
      </rPr>
      <t xml:space="preserve">   เจ้าหนี้ค่าซื้ออุปกรณ์</t>
    </r>
  </si>
  <si>
    <t>ลูกหนี้หมุนเวียนอื่น</t>
  </si>
  <si>
    <t xml:space="preserve">   ชำระภายในหนึ่งปี</t>
  </si>
  <si>
    <t>ที่ดิน อาคารและอุปกรณ์</t>
  </si>
  <si>
    <t>เจ้าหนี้หมุนเวียนอื่น</t>
  </si>
  <si>
    <t>ค่าใช้จ่ายภาษีเงินได้</t>
  </si>
  <si>
    <t>กระแสเงินสดสุทธิได้มาจากกิจกรรมจัดหาเงิน</t>
  </si>
  <si>
    <t>กระแสเงินสดสุทธิได้มาจากกิจกรรมลงทุน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</si>
  <si>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</si>
  <si>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</si>
  <si>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2, 3</t>
  </si>
  <si>
    <t>ส่วนของเงินให้กู้ยืมระยะยาวแก่บริษัทร่วมที่ถึงกำหนด</t>
  </si>
  <si>
    <t>เงินฝากธนาคารที่เป็นหลักประกัน</t>
  </si>
  <si>
    <t>เงินลงทุนในตราสารทุน</t>
  </si>
  <si>
    <t>ผลประโยชน์พนักงาน</t>
  </si>
  <si>
    <t>ส่วนแบ่งกำไรของบริษัทร่วมที่ใช้วิธีส่วนได้เสีย</t>
  </si>
  <si>
    <t xml:space="preserve">     กำไร</t>
  </si>
  <si>
    <t>(กำไร) ขาดทุนจากอัตราแลกเปลี่ยนที่ยังไม่เกิดขึ้น</t>
  </si>
  <si>
    <t>(กำไร) ขาดทุนจากการปรับมูลค่ายุติธรรมของสินทรัพย์ทางการเงิน</t>
  </si>
  <si>
    <t>ส่วนแบ่งกำไรของบริษัทร่วมที่ใช้วิธีส่วนได้เสีย (สุทธิจากภาษี)</t>
  </si>
  <si>
    <t>ขาดทุนจากการจำหน่ายและตัดจำหน่ายอุปกรณ์</t>
  </si>
  <si>
    <t xml:space="preserve">กระแสเงินสดสุทธิได้มาจากการดำเนินงาน </t>
  </si>
  <si>
    <t>เงินสดรับจากการขายอุปกรณ์</t>
  </si>
  <si>
    <t>เงินสดรับจากเงินฝากธนาคารที่เป็นหลักประกัน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</si>
  <si>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</si>
  <si>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</si>
  <si>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</si>
  <si>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กลับรายการขาดทุนจากการปรับมูลค่าสินค้า</t>
  </si>
  <si>
    <t>กำไรจากการขายเงินลงทุนชั่วคราว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</si>
</sst>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</numFmts>
  <fonts count="22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81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14" fillId="0" borderId="0" xfId="0" applyFont="1" applyAlignment="1">
      <alignment horizontal="left"/>
    </xf>
    <xf numFmtId="165" fontId="8" fillId="0" borderId="0" xfId="0" applyNumberFormat="1" applyFont="1"/>
    <xf numFmtId="37" fontId="8" fillId="0" borderId="0" xfId="10" applyNumberFormat="1" applyFont="1" applyAlignment="1">
      <alignment horizontal="right"/>
    </xf>
    <xf numFmtId="166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4" fontId="9" fillId="0" borderId="0" xfId="1" applyFont="1" applyFill="1" applyAlignment="1">
      <alignment horizontal="left"/>
    </xf>
    <xf numFmtId="4" fontId="7" fillId="0" borderId="0" xfId="1" applyFont="1" applyFill="1" applyBorder="1" applyAlignment="1">
      <alignment horizontal="centerContinuous"/>
    </xf>
    <xf numFmtId="4" fontId="7" fillId="0" borderId="0" xfId="1" applyFont="1" applyFill="1" applyBorder="1" applyAlignment="1">
      <alignment horizontal="center"/>
    </xf>
    <xf numFmtId="4" fontId="7" fillId="0" borderId="0" xfId="1" applyFont="1" applyFill="1" applyBorder="1"/>
    <xf numFmtId="4" fontId="7" fillId="0" borderId="0" xfId="1" applyFont="1" applyFill="1"/>
    <xf numFmtId="4" fontId="14" fillId="0" borderId="0" xfId="1" applyFont="1" applyFill="1"/>
    <xf numFmtId="165" fontId="7" fillId="0" borderId="0" xfId="1" applyNumberFormat="1" applyFont="1" applyFill="1"/>
    <xf numFmtId="165" fontId="7" fillId="0" borderId="0" xfId="1" applyNumberFormat="1" applyFont="1" applyFill="1" applyBorder="1"/>
    <xf numFmtId="165" fontId="8" fillId="0" borderId="0" xfId="1" applyNumberFormat="1" applyFont="1" applyFill="1"/>
    <xf numFmtId="4" fontId="13" fillId="0" borderId="0" xfId="1" applyFont="1" applyFill="1"/>
    <xf numFmtId="165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66" fontId="8" fillId="0" borderId="6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/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7" fillId="0" borderId="0" xfId="10" applyFont="1" applyAlignment="1">
      <alignment horizontal="centerContinuous"/>
    </xf>
    <xf numFmtId="49" fontId="7" fillId="0" borderId="0" xfId="10" applyFont="1"/>
    <xf numFmtId="166" fontId="7" fillId="0" borderId="0" xfId="10" applyNumberFormat="1" applyFont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Alignment="1">
      <alignment horizontal="center" wrapText="1"/>
    </xf>
    <xf numFmtId="37" fontId="7" fillId="0" borderId="0" xfId="10" applyNumberFormat="1" applyFont="1" applyAlignment="1">
      <alignment horizontal="center"/>
    </xf>
    <xf numFmtId="166" fontId="7" fillId="0" borderId="0" xfId="10" applyNumberFormat="1" applyFont="1"/>
    <xf numFmtId="37" fontId="8" fillId="0" borderId="0" xfId="10" applyNumberFormat="1" applyFont="1"/>
    <xf numFmtId="49" fontId="0" fillId="0" borderId="0" xfId="0" applyAlignment="1">
      <alignment horizontal="left"/>
    </xf>
    <xf numFmtId="4" fontId="0" fillId="0" borderId="0" xfId="1" applyFont="1" applyFill="1"/>
    <xf numFmtId="49" fontId="0" fillId="0" borderId="0" xfId="1" applyNumberFormat="1" applyFont="1" applyFill="1" applyBorder="1" applyAlignment="1">
      <alignment horizontal="center"/>
    </xf>
    <xf numFmtId="4" fontId="0" fillId="0" borderId="0" xfId="1" applyFont="1" applyFill="1" applyAlignment="1">
      <alignment horizontal="left"/>
    </xf>
    <xf numFmtId="49" fontId="0" fillId="0" borderId="0" xfId="0" applyAlignment="1">
      <alignment horizontal="center"/>
    </xf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4" fontId="0" fillId="0" borderId="0" xfId="1" quotePrefix="1" applyFont="1" applyFill="1" applyAlignment="1">
      <alignment horizontal="left"/>
    </xf>
    <xf numFmtId="164" fontId="7" fillId="0" borderId="0" xfId="0" applyNumberFormat="1" applyFont="1"/>
    <xf numFmtId="164" fontId="8" fillId="0" borderId="0" xfId="0" applyNumberFormat="1" applyFont="1"/>
    <xf numFmtId="49" fontId="0" fillId="0" borderId="0" xfId="0" applyAlignment="1">
      <alignment horizontal="center" wrapText="1"/>
    </xf>
    <xf numFmtId="165" fontId="19" fillId="0" borderId="0" xfId="0" applyNumberFormat="1" applyFont="1"/>
    <xf numFmtId="49" fontId="20" fillId="0" borderId="0" xfId="0" applyFont="1"/>
    <xf numFmtId="165" fontId="20" fillId="0" borderId="0" xfId="1" applyNumberFormat="1" applyFont="1"/>
    <xf numFmtId="4" fontId="20" fillId="0" borderId="0" xfId="1" applyFont="1" applyFill="1"/>
    <xf numFmtId="165" fontId="20" fillId="0" borderId="0" xfId="1" applyNumberFormat="1" applyFont="1" applyFill="1"/>
    <xf numFmtId="49" fontId="16" fillId="0" borderId="0" xfId="0" applyFont="1"/>
    <xf numFmtId="165" fontId="17" fillId="0" borderId="0" xfId="0" applyNumberFormat="1" applyFont="1" applyAlignment="1">
      <alignment horizontal="center"/>
    </xf>
    <xf numFmtId="165" fontId="18" fillId="0" borderId="0" xfId="0" applyNumberFormat="1" applyFont="1"/>
    <xf numFmtId="165" fontId="16" fillId="0" borderId="0" xfId="0" applyNumberFormat="1" applyFont="1"/>
    <xf numFmtId="49" fontId="18" fillId="0" borderId="0" xfId="0" applyFont="1"/>
    <xf numFmtId="164" fontId="18" fillId="0" borderId="0" xfId="0" applyNumberFormat="1" applyFont="1"/>
    <xf numFmtId="165" fontId="21" fillId="0" borderId="0" xfId="1" applyNumberFormat="1" applyFont="1" applyFill="1" applyBorder="1"/>
    <xf numFmtId="49" fontId="8" fillId="0" borderId="0" xfId="10" applyFont="1" applyAlignment="1">
      <alignment horizontal="center"/>
    </xf>
    <xf numFmtId="166" fontId="13" fillId="0" borderId="0" xfId="10" applyNumberFormat="1" applyFont="1" applyAlignment="1">
      <alignment horizontal="center"/>
    </xf>
    <xf numFmtId="4" fontId="7" fillId="0" borderId="0" xfId="1" applyFont="1"/>
    <xf numFmtId="171" fontId="0" fillId="0" borderId="0" xfId="0" applyNumberFormat="1"/>
    <xf numFmtId="171" fontId="8" fillId="0" borderId="0" xfId="0" applyNumberFormat="1" applyFont="1"/>
    <xf numFmtId="165" fontId="8" fillId="0" borderId="3" xfId="0" applyNumberFormat="1" applyFont="1" applyBorder="1"/>
    <xf numFmtId="0" fontId="13" fillId="0" borderId="0" xfId="1" applyNumberFormat="1" applyFont="1" applyFill="1" applyAlignment="1">
      <alignment horizontal="center"/>
    </xf>
    <xf numFmtId="171" fontId="0" fillId="0" borderId="0" xfId="2" applyNumberFormat="1" applyFont="1" applyAlignment="1">
      <alignment horizontal="center"/>
    </xf>
    <xf numFmtId="171" fontId="8" fillId="0" borderId="5" xfId="2" applyNumberFormat="1" applyFont="1" applyBorder="1" applyAlignment="1">
      <alignment horizontal="center"/>
    </xf>
    <xf numFmtId="49" fontId="0" fillId="0" borderId="0" xfId="10" applyFont="1"/>
    <xf numFmtId="0" fontId="9" fillId="0" borderId="0" xfId="0" applyNumberFormat="1" applyFont="1" applyAlignment="1">
      <alignment horizontal="left"/>
    </xf>
    <xf numFmtId="0" fontId="8" fillId="0" borderId="0" xfId="10" applyNumberFormat="1" applyFont="1" applyAlignment="1">
      <alignment horizontal="left"/>
    </xf>
    <xf numFmtId="0" fontId="7" fillId="0" borderId="0" xfId="10" applyNumberFormat="1" applyFont="1" applyAlignment="1">
      <alignment horizontal="centerContinuous"/>
    </xf>
    <xf numFmtId="0" fontId="7" fillId="0" borderId="0" xfId="10" applyNumberFormat="1" applyFont="1"/>
    <xf numFmtId="0" fontId="8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/>
    <xf numFmtId="0" fontId="9" fillId="0" borderId="0" xfId="0" applyNumberFormat="1" applyFont="1"/>
    <xf numFmtId="0" fontId="8" fillId="0" borderId="0" xfId="10" applyNumberFormat="1" applyFont="1"/>
    <xf numFmtId="0" fontId="8" fillId="0" borderId="0" xfId="0" applyNumberFormat="1" applyFont="1"/>
    <xf numFmtId="0" fontId="14" fillId="0" borderId="0" xfId="0" applyNumberFormat="1" applyFont="1"/>
    <xf numFmtId="37" fontId="1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37" fontId="7" fillId="0" borderId="3" xfId="10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171" fontId="8" fillId="0" borderId="5" xfId="1" applyNumberFormat="1" applyFont="1" applyFill="1" applyBorder="1"/>
    <xf numFmtId="171" fontId="8" fillId="0" borderId="0" xfId="1" applyNumberFormat="1" applyFont="1" applyFill="1" applyBorder="1"/>
    <xf numFmtId="171" fontId="0" fillId="0" borderId="0" xfId="1" applyNumberFormat="1" applyFont="1" applyFill="1" applyAlignment="1">
      <alignment horizontal="right"/>
    </xf>
    <xf numFmtId="171" fontId="13" fillId="0" borderId="0" xfId="0" applyNumberFormat="1" applyFont="1" applyAlignment="1">
      <alignment horizontal="center"/>
    </xf>
    <xf numFmtId="171" fontId="7" fillId="0" borderId="0" xfId="0" applyNumberFormat="1" applyFont="1"/>
    <xf numFmtId="171" fontId="7" fillId="0" borderId="0" xfId="1" applyNumberFormat="1" applyFont="1" applyFill="1"/>
    <xf numFmtId="171" fontId="0" fillId="0" borderId="0" xfId="1" applyNumberFormat="1" applyFont="1" applyFill="1" applyBorder="1" applyAlignment="1">
      <alignment horizontal="center"/>
    </xf>
    <xf numFmtId="171" fontId="14" fillId="0" borderId="0" xfId="0" applyNumberFormat="1" applyFont="1" applyAlignment="1">
      <alignment horizontal="center"/>
    </xf>
    <xf numFmtId="171" fontId="8" fillId="0" borderId="0" xfId="1" applyNumberFormat="1" applyFont="1" applyFill="1"/>
    <xf numFmtId="171" fontId="0" fillId="0" borderId="0" xfId="1" applyNumberFormat="1" applyFont="1" applyFill="1"/>
    <xf numFmtId="171" fontId="7" fillId="0" borderId="0" xfId="1" applyNumberFormat="1" applyFont="1" applyFill="1" applyBorder="1"/>
    <xf numFmtId="171" fontId="8" fillId="0" borderId="6" xfId="1" applyNumberFormat="1" applyFont="1" applyFill="1" applyBorder="1"/>
    <xf numFmtId="171" fontId="8" fillId="0" borderId="5" xfId="0" applyNumberFormat="1" applyFont="1" applyBorder="1"/>
    <xf numFmtId="171" fontId="14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171" fontId="7" fillId="0" borderId="3" xfId="0" applyNumberFormat="1" applyFont="1" applyBorder="1"/>
    <xf numFmtId="171" fontId="8" fillId="0" borderId="4" xfId="0" applyNumberFormat="1" applyFont="1" applyBorder="1"/>
    <xf numFmtId="171" fontId="17" fillId="0" borderId="0" xfId="0" applyNumberFormat="1" applyFont="1" applyAlignment="1">
      <alignment horizontal="center"/>
    </xf>
    <xf numFmtId="171" fontId="18" fillId="0" borderId="0" xfId="0" applyNumberFormat="1" applyFont="1"/>
    <xf numFmtId="171" fontId="16" fillId="0" borderId="0" xfId="0" applyNumberFormat="1" applyFont="1"/>
    <xf numFmtId="171" fontId="8" fillId="0" borderId="6" xfId="0" applyNumberFormat="1" applyFont="1" applyBorder="1"/>
    <xf numFmtId="165" fontId="7" fillId="0" borderId="0" xfId="10" applyNumberFormat="1" applyFont="1"/>
    <xf numFmtId="165" fontId="8" fillId="0" borderId="0" xfId="10" applyNumberFormat="1" applyFont="1" applyAlignment="1">
      <alignment horizontal="right"/>
    </xf>
    <xf numFmtId="165" fontId="8" fillId="0" borderId="0" xfId="10" applyNumberFormat="1" applyFont="1"/>
    <xf numFmtId="165" fontId="8" fillId="0" borderId="0" xfId="10" applyNumberFormat="1" applyFont="1" applyAlignment="1">
      <alignment horizontal="center"/>
    </xf>
    <xf numFmtId="165" fontId="8" fillId="0" borderId="6" xfId="10" applyNumberFormat="1" applyFont="1" applyBorder="1" applyAlignment="1">
      <alignment horizontal="right"/>
    </xf>
    <xf numFmtId="37" fontId="13" fillId="0" borderId="0" xfId="10" applyNumberFormat="1" applyFont="1" applyAlignment="1">
      <alignment horizontal="center"/>
    </xf>
    <xf numFmtId="37" fontId="0" fillId="0" borderId="0" xfId="0" applyNumberFormat="1"/>
    <xf numFmtId="4" fontId="0" fillId="0" borderId="0" xfId="1" applyFont="1"/>
    <xf numFmtId="0" fontId="0" fillId="0" borderId="0" xfId="1" applyNumberFormat="1" applyFont="1"/>
    <xf numFmtId="38" fontId="0" fillId="0" borderId="0" xfId="1" applyNumberFormat="1" applyFont="1"/>
    <xf numFmtId="38" fontId="7" fillId="0" borderId="0" xfId="1" applyNumberFormat="1" applyFont="1"/>
    <xf numFmtId="0" fontId="7" fillId="0" borderId="0" xfId="1" applyNumberFormat="1" applyFont="1"/>
    <xf numFmtId="37" fontId="7" fillId="0" borderId="0" xfId="1" applyNumberFormat="1" applyFont="1" applyFill="1"/>
    <xf numFmtId="4" fontId="0" fillId="0" borderId="0" xfId="1" applyFont="1" applyFill="1" applyAlignment="1">
      <alignment horizontal="right"/>
    </xf>
    <xf numFmtId="171" fontId="8" fillId="0" borderId="3" xfId="1" applyNumberFormat="1" applyFont="1" applyFill="1" applyBorder="1"/>
    <xf numFmtId="166" fontId="8" fillId="0" borderId="0" xfId="0" applyNumberFormat="1" applyFont="1" applyAlignment="1">
      <alignment horizontal="center"/>
    </xf>
    <xf numFmtId="171" fontId="8" fillId="0" borderId="0" xfId="2" applyNumberFormat="1" applyFont="1" applyBorder="1" applyAlignment="1">
      <alignment horizontal="center"/>
    </xf>
    <xf numFmtId="171" fontId="8" fillId="0" borderId="6" xfId="2" applyNumberFormat="1" applyFont="1" applyBorder="1" applyAlignment="1">
      <alignment horizontal="center"/>
    </xf>
    <xf numFmtId="0" fontId="13" fillId="0" borderId="0" xfId="0" applyNumberFormat="1" applyFont="1" applyAlignment="1">
      <alignment horizontal="center"/>
    </xf>
    <xf numFmtId="171" fontId="7" fillId="0" borderId="0" xfId="2" applyNumberFormat="1" applyFont="1" applyBorder="1" applyAlignment="1">
      <alignment horizontal="center"/>
    </xf>
    <xf numFmtId="171" fontId="7" fillId="0" borderId="0" xfId="2" applyNumberFormat="1" applyFont="1" applyAlignment="1">
      <alignment horizontal="center"/>
    </xf>
    <xf numFmtId="171" fontId="7" fillId="0" borderId="3" xfId="2" applyNumberFormat="1" applyFont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164" fontId="8" fillId="0" borderId="6" xfId="0" applyNumberFormat="1" applyFont="1" applyBorder="1"/>
    <xf numFmtId="3" fontId="7" fillId="0" borderId="0" xfId="1" applyNumberFormat="1" applyFont="1" applyFill="1"/>
    <xf numFmtId="49" fontId="14" fillId="0" borderId="0" xfId="0" applyFont="1"/>
    <xf numFmtId="49" fontId="14" fillId="0" borderId="0" xfId="0" applyFont="1" applyAlignment="1">
      <alignment horizontal="center"/>
    </xf>
    <xf numFmtId="3" fontId="8" fillId="0" borderId="0" xfId="1" applyNumberFormat="1" applyFont="1" applyFill="1"/>
    <xf numFmtId="171" fontId="7" fillId="0" borderId="3" xfId="1" applyNumberFormat="1" applyFont="1" applyFill="1" applyBorder="1"/>
    <xf numFmtId="165" fontId="14" fillId="0" borderId="0" xfId="0" applyNumberFormat="1" applyFont="1"/>
    <xf numFmtId="165" fontId="0" fillId="0" borderId="0" xfId="0" applyNumberFormat="1"/>
    <xf numFmtId="3" fontId="0" fillId="0" borderId="0" xfId="1" applyNumberFormat="1" applyFont="1" applyFill="1"/>
    <xf numFmtId="165" fontId="7" fillId="0" borderId="0" xfId="0" applyNumberFormat="1" applyFont="1"/>
    <xf numFmtId="165" fontId="13" fillId="0" borderId="0" xfId="0" quotePrefix="1" applyNumberFormat="1" applyFont="1" applyAlignment="1">
      <alignment horizontal="center"/>
    </xf>
    <xf numFmtId="49" fontId="13" fillId="0" borderId="0" xfId="0" applyFont="1" applyAlignment="1">
      <alignment horizontal="left"/>
    </xf>
    <xf numFmtId="0" fontId="7" fillId="0" borderId="0" xfId="0" applyNumberFormat="1" applyFont="1"/>
    <xf numFmtId="49" fontId="13" fillId="0" borderId="0" xfId="10" applyFont="1" applyAlignment="1">
      <alignment horizontal="center"/>
    </xf>
    <xf numFmtId="49" fontId="12" fillId="0" borderId="0" xfId="0" applyFont="1" applyAlignment="1">
      <alignment horizontal="center"/>
    </xf>
    <xf numFmtId="171" fontId="7" fillId="0" borderId="0" xfId="2" applyNumberFormat="1" applyFont="1" applyFill="1" applyBorder="1" applyAlignment="1">
      <alignment horizontal="center"/>
    </xf>
    <xf numFmtId="171" fontId="8" fillId="0" borderId="5" xfId="2" applyNumberFormat="1" applyFont="1" applyFill="1" applyBorder="1" applyAlignment="1">
      <alignment horizontal="center"/>
    </xf>
    <xf numFmtId="171" fontId="8" fillId="0" borderId="0" xfId="2" applyNumberFormat="1" applyFont="1" applyFill="1" applyBorder="1" applyAlignment="1">
      <alignment horizontal="center"/>
    </xf>
    <xf numFmtId="2" fontId="7" fillId="0" borderId="0" xfId="0" applyNumberFormat="1" applyFont="1"/>
    <xf numFmtId="2" fontId="0" fillId="0" borderId="0" xfId="0" applyNumberFormat="1"/>
    <xf numFmtId="166" fontId="13" fillId="0" borderId="0" xfId="0" applyNumberFormat="1" applyFont="1" applyAlignment="1">
      <alignment horizontal="center"/>
    </xf>
    <xf numFmtId="165" fontId="15" fillId="0" borderId="0" xfId="0" applyNumberFormat="1" applyFont="1"/>
    <xf numFmtId="49" fontId="15" fillId="0" borderId="0" xfId="0" applyFont="1" applyAlignment="1">
      <alignment horizontal="left"/>
    </xf>
    <xf numFmtId="4" fontId="8" fillId="0" borderId="0" xfId="1" quotePrefix="1" applyFont="1" applyAlignment="1">
      <alignment horizontal="left"/>
    </xf>
    <xf numFmtId="164" fontId="13" fillId="0" borderId="0" xfId="1" applyNumberFormat="1" applyFont="1" applyFill="1" applyBorder="1" applyAlignment="1">
      <alignment horizontal="center"/>
    </xf>
    <xf numFmtId="164" fontId="8" fillId="0" borderId="6" xfId="1" applyNumberFormat="1" applyFont="1" applyFill="1" applyBorder="1"/>
    <xf numFmtId="164" fontId="8" fillId="0" borderId="0" xfId="1" applyNumberFormat="1" applyFont="1"/>
    <xf numFmtId="171" fontId="7" fillId="0" borderId="0" xfId="1" applyNumberFormat="1" applyFont="1"/>
    <xf numFmtId="171" fontId="0" fillId="0" borderId="3" xfId="0" applyNumberFormat="1" applyBorder="1"/>
    <xf numFmtId="171" fontId="0" fillId="0" borderId="3" xfId="1" applyNumberFormat="1" applyFont="1" applyFill="1" applyBorder="1" applyAlignment="1">
      <alignment horizontal="center"/>
    </xf>
    <xf numFmtId="171" fontId="13" fillId="0" borderId="0" xfId="0" applyNumberFormat="1" applyFont="1"/>
    <xf numFmtId="171" fontId="14" fillId="0" borderId="0" xfId="0" applyNumberFormat="1" applyFont="1"/>
    <xf numFmtId="171" fontId="8" fillId="0" borderId="7" xfId="1" applyNumberFormat="1" applyFont="1" applyFill="1" applyBorder="1"/>
    <xf numFmtId="171" fontId="13" fillId="0" borderId="0" xfId="0" quotePrefix="1" applyNumberFormat="1" applyFont="1" applyAlignment="1">
      <alignment horizontal="center"/>
    </xf>
    <xf numFmtId="171" fontId="7" fillId="0" borderId="6" xfId="1" applyNumberFormat="1" applyFont="1" applyFill="1" applyBorder="1"/>
    <xf numFmtId="171" fontId="7" fillId="0" borderId="0" xfId="1" applyNumberFormat="1" applyFont="1" applyFill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8" fillId="0" borderId="5" xfId="1" applyNumberFormat="1" applyFont="1" applyFill="1" applyBorder="1" applyAlignment="1"/>
    <xf numFmtId="171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/>
    <xf numFmtId="171" fontId="8" fillId="0" borderId="4" xfId="1" applyNumberFormat="1" applyFont="1" applyFill="1" applyBorder="1"/>
    <xf numFmtId="171" fontId="0" fillId="0" borderId="0" xfId="1" applyNumberFormat="1" applyFont="1" applyFill="1" applyBorder="1" applyAlignment="1">
      <alignment horizontal="right"/>
    </xf>
    <xf numFmtId="171" fontId="0" fillId="0" borderId="0" xfId="0" applyNumberFormat="1" applyAlignment="1">
      <alignment horizontal="right"/>
    </xf>
    <xf numFmtId="171" fontId="0" fillId="0" borderId="7" xfId="0" applyNumberFormat="1" applyBorder="1"/>
    <xf numFmtId="171" fontId="8" fillId="0" borderId="3" xfId="0" applyNumberFormat="1" applyFont="1" applyBorder="1"/>
    <xf numFmtId="171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right"/>
    </xf>
    <xf numFmtId="171" fontId="7" fillId="0" borderId="0" xfId="10" applyNumberFormat="1" applyFont="1"/>
    <xf numFmtId="171" fontId="8" fillId="0" borderId="0" xfId="10" applyNumberFormat="1" applyFont="1" applyAlignment="1">
      <alignment horizontal="right"/>
    </xf>
    <xf numFmtId="171" fontId="7" fillId="0" borderId="0" xfId="0" applyNumberFormat="1" applyFont="1" applyAlignment="1">
      <alignment horizontal="right"/>
    </xf>
    <xf numFmtId="171" fontId="8" fillId="0" borderId="0" xfId="10" applyNumberFormat="1" applyFont="1"/>
    <xf numFmtId="171" fontId="8" fillId="0" borderId="0" xfId="10" applyNumberFormat="1" applyFont="1" applyAlignment="1">
      <alignment horizontal="center"/>
    </xf>
    <xf numFmtId="171" fontId="7" fillId="0" borderId="0" xfId="10" applyNumberFormat="1" applyFont="1" applyAlignment="1">
      <alignment horizontal="center"/>
    </xf>
    <xf numFmtId="171" fontId="7" fillId="0" borderId="0" xfId="10" applyNumberFormat="1" applyFont="1" applyAlignment="1">
      <alignment horizontal="right"/>
    </xf>
    <xf numFmtId="171" fontId="8" fillId="0" borderId="0" xfId="2" applyNumberFormat="1" applyFont="1" applyAlignment="1">
      <alignment horizontal="center"/>
    </xf>
    <xf numFmtId="171" fontId="8" fillId="0" borderId="6" xfId="10" applyNumberFormat="1" applyFont="1" applyBorder="1" applyAlignment="1">
      <alignment horizontal="right"/>
    </xf>
    <xf numFmtId="164" fontId="8" fillId="0" borderId="0" xfId="2" applyFont="1" applyAlignment="1">
      <alignment horizontal="center"/>
    </xf>
    <xf numFmtId="37" fontId="8" fillId="0" borderId="0" xfId="10" applyNumberFormat="1" applyFont="1" applyAlignment="1">
      <alignment horizontal="center"/>
    </xf>
    <xf numFmtId="49" fontId="7" fillId="0" borderId="0" xfId="0" applyFont="1" applyAlignment="1">
      <alignment horizontal="center"/>
    </xf>
    <xf numFmtId="171" fontId="7" fillId="0" borderId="0" xfId="2" applyNumberFormat="1" applyFont="1" applyFill="1" applyAlignment="1">
      <alignment horizontal="center"/>
    </xf>
    <xf numFmtId="49" fontId="7" fillId="4" borderId="0" xfId="10" applyFont="1" applyFill="1"/>
    <xf numFmtId="4" fontId="7" fillId="4" borderId="0" xfId="1" applyFont="1" applyFill="1"/>
    <xf numFmtId="0" fontId="0" fillId="4" borderId="0" xfId="1" applyNumberFormat="1" applyFont="1" applyFill="1"/>
    <xf numFmtId="171" fontId="7" fillId="0" borderId="3" xfId="2" applyNumberFormat="1" applyFont="1" applyFill="1" applyBorder="1" applyAlignment="1">
      <alignment horizontal="center"/>
    </xf>
    <xf numFmtId="171" fontId="7" fillId="0" borderId="3" xfId="10" applyNumberFormat="1" applyFont="1" applyBorder="1" applyAlignment="1">
      <alignment horizontal="right"/>
    </xf>
    <xf numFmtId="49" fontId="9" fillId="0" borderId="0" xfId="0" applyFont="1" applyFill="1" applyAlignment="1">
      <alignment horizontal="left"/>
    </xf>
    <xf numFmtId="165" fontId="13" fillId="0" borderId="0" xfId="0" applyNumberFormat="1" applyFont="1" applyFill="1"/>
    <xf numFmtId="49" fontId="7" fillId="0" borderId="0" xfId="0" applyFont="1" applyFill="1"/>
    <xf numFmtId="49" fontId="12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left"/>
    </xf>
    <xf numFmtId="49" fontId="8" fillId="0" borderId="0" xfId="0" applyFont="1" applyFill="1"/>
    <xf numFmtId="49" fontId="8" fillId="0" borderId="0" xfId="0" applyFont="1" applyFill="1" applyAlignment="1">
      <alignment horizontal="left"/>
    </xf>
    <xf numFmtId="49" fontId="14" fillId="0" borderId="0" xfId="0" applyFont="1" applyFill="1" applyAlignment="1">
      <alignment horizontal="left"/>
    </xf>
    <xf numFmtId="49" fontId="0" fillId="0" borderId="0" xfId="0" applyFill="1" applyAlignment="1">
      <alignment horizontal="center"/>
    </xf>
    <xf numFmtId="49" fontId="13" fillId="0" borderId="0" xfId="0" applyFont="1" applyFill="1"/>
    <xf numFmtId="49" fontId="13" fillId="0" borderId="0" xfId="0" applyFont="1" applyFill="1" applyAlignment="1">
      <alignment horizontal="center"/>
    </xf>
    <xf numFmtId="49" fontId="14" fillId="0" borderId="0" xfId="0" applyFont="1" applyFill="1"/>
    <xf numFmtId="171" fontId="13" fillId="0" borderId="0" xfId="0" applyNumberFormat="1" applyFont="1" applyFill="1" applyAlignment="1">
      <alignment horizontal="center"/>
    </xf>
    <xf numFmtId="171" fontId="7" fillId="0" borderId="0" xfId="0" applyNumberFormat="1" applyFont="1" applyFill="1"/>
    <xf numFmtId="49" fontId="7" fillId="0" borderId="0" xfId="0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49" fontId="0" fillId="0" borderId="0" xfId="0" applyFill="1" applyAlignment="1">
      <alignment horizontal="left"/>
    </xf>
    <xf numFmtId="171" fontId="13" fillId="0" borderId="0" xfId="0" applyNumberFormat="1" applyFont="1" applyFill="1"/>
    <xf numFmtId="49" fontId="14" fillId="0" borderId="0" xfId="0" applyFont="1" applyFill="1" applyAlignment="1">
      <alignment horizontal="center"/>
    </xf>
    <xf numFmtId="171" fontId="14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171" fontId="14" fillId="0" borderId="0" xfId="0" applyNumberFormat="1" applyFont="1" applyFill="1"/>
    <xf numFmtId="171" fontId="0" fillId="0" borderId="0" xfId="0" applyNumberFormat="1" applyFill="1"/>
    <xf numFmtId="171" fontId="13" fillId="0" borderId="0" xfId="0" quotePrefix="1" applyNumberFormat="1" applyFont="1" applyFill="1" applyAlignment="1">
      <alignment horizontal="center"/>
    </xf>
    <xf numFmtId="171" fontId="8" fillId="0" borderId="5" xfId="0" applyNumberFormat="1" applyFont="1" applyFill="1" applyBorder="1"/>
    <xf numFmtId="171" fontId="8" fillId="0" borderId="0" xfId="0" applyNumberFormat="1" applyFont="1" applyFill="1"/>
    <xf numFmtId="171" fontId="8" fillId="0" borderId="4" xfId="0" applyNumberFormat="1" applyFont="1" applyFill="1" applyBorder="1"/>
    <xf numFmtId="171" fontId="16" fillId="0" borderId="0" xfId="0" applyNumberFormat="1" applyFont="1" applyFill="1"/>
    <xf numFmtId="171" fontId="8" fillId="0" borderId="6" xfId="0" applyNumberFormat="1" applyFont="1" applyFill="1" applyBorder="1"/>
    <xf numFmtId="164" fontId="8" fillId="0" borderId="6" xfId="0" applyNumberFormat="1" applyFont="1" applyFill="1" applyBorder="1"/>
    <xf numFmtId="171" fontId="7" fillId="0" borderId="3" xfId="0" applyNumberFormat="1" applyFont="1" applyFill="1" applyBorder="1"/>
    <xf numFmtId="171" fontId="0" fillId="0" borderId="0" xfId="0" applyNumberFormat="1" applyFont="1" applyFill="1"/>
    <xf numFmtId="171" fontId="17" fillId="0" borderId="0" xfId="0" applyNumberFormat="1" applyFont="1" applyFill="1" applyAlignment="1">
      <alignment horizontal="center"/>
    </xf>
    <xf numFmtId="165" fontId="19" fillId="0" borderId="0" xfId="0" applyNumberFormat="1" applyFont="1" applyFill="1"/>
    <xf numFmtId="171" fontId="0" fillId="0" borderId="0" xfId="2" applyNumberFormat="1" applyFont="1" applyFill="1" applyBorder="1" applyAlignment="1">
      <alignment horizontal="center"/>
    </xf>
    <xf numFmtId="171" fontId="8" fillId="0" borderId="0" xfId="0" applyNumberFormat="1" applyFont="1" applyFill="1" applyAlignment="1">
      <alignment horizontal="center"/>
    </xf>
    <xf numFmtId="0" fontId="0" fillId="0" borderId="0" xfId="0" applyNumberFormat="1" applyFill="1"/>
    <xf numFmtId="171" fontId="0" fillId="0" borderId="0" xfId="2" applyNumberFormat="1" applyFont="1" applyFill="1" applyAlignment="1">
      <alignment horizontal="center"/>
    </xf>
    <xf numFmtId="171" fontId="7" fillId="0" borderId="0" xfId="10" applyNumberFormat="1" applyFont="1" applyFill="1" applyAlignment="1">
      <alignment horizontal="center"/>
    </xf>
    <xf numFmtId="171" fontId="0" fillId="0" borderId="3" xfId="0" applyNumberFormat="1" applyFill="1" applyBorder="1"/>
    <xf numFmtId="49" fontId="7" fillId="0" borderId="0" xfId="10" applyFont="1" applyFill="1"/>
    <xf numFmtId="38" fontId="0" fillId="0" borderId="0" xfId="1" applyNumberFormat="1" applyFont="1" applyFill="1"/>
    <xf numFmtId="171" fontId="7" fillId="0" borderId="0" xfId="0" applyNumberFormat="1" applyFont="1" applyFill="1" applyAlignment="1">
      <alignment horizontal="center"/>
    </xf>
    <xf numFmtId="171" fontId="11" fillId="0" borderId="0" xfId="2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166" fontId="7" fillId="0" borderId="0" xfId="10" applyNumberFormat="1" applyFont="1" applyFill="1"/>
    <xf numFmtId="171" fontId="0" fillId="0" borderId="0" xfId="0" applyNumberFormat="1" applyFill="1" applyAlignment="1">
      <alignment horizontal="right"/>
    </xf>
    <xf numFmtId="171" fontId="7" fillId="0" borderId="7" xfId="2" applyNumberFormat="1" applyFont="1" applyFill="1" applyBorder="1" applyAlignment="1">
      <alignment horizontal="center"/>
    </xf>
    <xf numFmtId="171" fontId="0" fillId="0" borderId="7" xfId="0" applyNumberFormat="1" applyFill="1" applyBorder="1"/>
    <xf numFmtId="171" fontId="8" fillId="0" borderId="3" xfId="0" applyNumberFormat="1" applyFont="1" applyFill="1" applyBorder="1"/>
    <xf numFmtId="165" fontId="7" fillId="0" borderId="0" xfId="0" applyNumberFormat="1" applyFont="1" applyFill="1"/>
    <xf numFmtId="171" fontId="0" fillId="0" borderId="3" xfId="2" applyNumberFormat="1" applyFont="1" applyFill="1" applyBorder="1" applyAlignment="1">
      <alignment horizontal="center"/>
    </xf>
    <xf numFmtId="171" fontId="8" fillId="0" borderId="4" xfId="2" applyNumberFormat="1" applyFont="1" applyFill="1" applyBorder="1" applyAlignment="1">
      <alignment horizontal="center"/>
    </xf>
    <xf numFmtId="165" fontId="20" fillId="0" borderId="0" xfId="0" applyNumberFormat="1" applyFont="1" applyFill="1"/>
    <xf numFmtId="165" fontId="15" fillId="0" borderId="0" xfId="0" applyNumberFormat="1" applyFont="1" applyFill="1"/>
    <xf numFmtId="165" fontId="8" fillId="0" borderId="0" xfId="0" applyNumberFormat="1" applyFont="1" applyFill="1"/>
    <xf numFmtId="166" fontId="7" fillId="0" borderId="0" xfId="0" applyNumberFormat="1" applyFont="1" applyFill="1"/>
    <xf numFmtId="49" fontId="20" fillId="0" borderId="0" xfId="0" applyFont="1" applyFill="1"/>
    <xf numFmtId="49" fontId="0" fillId="0" borderId="0" xfId="0" applyFont="1" applyFill="1" applyAlignment="1">
      <alignment horizontal="left"/>
    </xf>
    <xf numFmtId="49" fontId="0" fillId="0" borderId="0" xfId="0" applyAlignment="1">
      <alignment horizontal="left" indent="1"/>
    </xf>
    <xf numFmtId="165" fontId="0" fillId="0" borderId="0" xfId="0" applyNumberFormat="1" applyFill="1"/>
    <xf numFmtId="49" fontId="8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66" fontId="13" fillId="0" borderId="0" xfId="10" applyNumberFormat="1" applyFont="1" applyAlignment="1">
      <alignment horizontal="center"/>
    </xf>
    <xf numFmtId="165" fontId="0" fillId="0" borderId="0" xfId="0" applyNumberFormat="1" applyAlignment="1">
      <alignment horizontal="center" wrapText="1"/>
    </xf>
    <xf numFmtId="0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 wrapText="1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7"/>
  <sheetViews>
    <sheetView tabSelected="1" view="pageBreakPreview" zoomScale="85" zoomScaleSheetLayoutView="85" workbookViewId="0">
      <selection activeCell="M7" sqref="M7"/>
    </sheetView>
  </sheetViews>
  <sheetFormatPr defaultColWidth="11" defaultRowHeight="21.75"/>
  <cols>
    <col min="1" max="1" width="49.140625" style="1" customWidth="1"/>
    <col min="2" max="2" width="8.7109375" style="33" customWidth="1"/>
    <col min="3" max="3" width="1.140625" style="33" customWidth="1"/>
    <col min="4" max="4" width="15" style="206" customWidth="1"/>
    <col min="5" max="5" width="1.140625" style="33" customWidth="1"/>
    <col min="6" max="6" width="15" style="33" customWidth="1"/>
    <col min="7" max="7" width="1.140625" style="1" customWidth="1"/>
    <col min="8" max="8" width="15" style="23" customWidth="1"/>
    <col min="9" max="9" width="1.140625" style="23" customWidth="1"/>
    <col min="10" max="10" width="15" style="23" customWidth="1"/>
    <col min="11" max="11" width="13.42578125" style="1" bestFit="1" customWidth="1"/>
    <col min="12" max="12" width="11" style="141"/>
    <col min="13" max="16384" width="11" style="1"/>
  </cols>
  <sheetData>
    <row r="1" spans="1:13" ht="22.5" customHeight="1">
      <c r="A1" s="205" t="s">
        <v>0</v>
      </c>
      <c r="B1" s="206"/>
      <c r="C1" s="206"/>
      <c r="E1" s="206"/>
      <c r="F1" s="206"/>
      <c r="G1" s="207"/>
    </row>
    <row r="2" spans="1:13" ht="22.5" customHeight="1">
      <c r="A2" s="205" t="s">
        <v>1</v>
      </c>
      <c r="B2" s="208"/>
      <c r="C2" s="208"/>
      <c r="D2" s="208"/>
      <c r="E2" s="208"/>
      <c r="F2" s="208"/>
      <c r="G2" s="205"/>
      <c r="H2" s="209"/>
      <c r="I2" s="209"/>
      <c r="J2" s="209"/>
    </row>
    <row r="3" spans="1:13" ht="22.5" customHeight="1">
      <c r="A3" s="205"/>
      <c r="B3" s="208"/>
      <c r="C3" s="208"/>
      <c r="D3" s="208"/>
      <c r="E3" s="208"/>
      <c r="F3" s="208"/>
      <c r="G3" s="205"/>
      <c r="H3" s="209"/>
      <c r="I3" s="209"/>
      <c r="J3" s="209"/>
    </row>
    <row r="4" spans="1:13" ht="22.5" customHeight="1">
      <c r="A4" s="205"/>
      <c r="B4" s="208"/>
      <c r="C4" s="208"/>
      <c r="D4" s="267" t="s">
        <v>2</v>
      </c>
      <c r="E4" s="267"/>
      <c r="F4" s="267"/>
      <c r="G4" s="210"/>
      <c r="H4" s="210"/>
      <c r="I4" s="210"/>
      <c r="J4" s="210"/>
    </row>
    <row r="5" spans="1:13" ht="22.5" customHeight="1">
      <c r="A5" s="211"/>
      <c r="B5" s="212"/>
      <c r="C5" s="212"/>
      <c r="D5" s="267" t="s">
        <v>3</v>
      </c>
      <c r="E5" s="267"/>
      <c r="F5" s="267"/>
      <c r="G5" s="210"/>
      <c r="H5" s="268" t="s">
        <v>4</v>
      </c>
      <c r="I5" s="268"/>
      <c r="J5" s="268"/>
    </row>
    <row r="6" spans="1:13" ht="22.5" customHeight="1">
      <c r="A6" s="211"/>
      <c r="B6" s="212"/>
      <c r="C6" s="212"/>
      <c r="D6" s="213" t="s">
        <v>5</v>
      </c>
      <c r="E6" s="207"/>
      <c r="F6" s="213" t="s">
        <v>6</v>
      </c>
      <c r="G6" s="210"/>
      <c r="H6" s="213" t="s">
        <v>5</v>
      </c>
      <c r="I6" s="207"/>
      <c r="J6" s="213" t="s">
        <v>6</v>
      </c>
    </row>
    <row r="7" spans="1:13" ht="22.5" customHeight="1">
      <c r="A7" s="205" t="s">
        <v>7</v>
      </c>
      <c r="B7" s="214" t="s">
        <v>8</v>
      </c>
      <c r="C7" s="214"/>
      <c r="D7" s="138">
        <v>2568</v>
      </c>
      <c r="E7" s="138"/>
      <c r="F7" s="138">
        <v>2567</v>
      </c>
      <c r="G7" s="207"/>
      <c r="H7" s="138">
        <v>2568</v>
      </c>
      <c r="I7" s="215"/>
      <c r="J7" s="138">
        <v>2567</v>
      </c>
    </row>
    <row r="8" spans="1:13" ht="22.5" customHeight="1">
      <c r="A8" s="205"/>
      <c r="B8" s="215"/>
      <c r="C8" s="215"/>
      <c r="D8" s="48" t="s">
        <v>9</v>
      </c>
      <c r="E8" s="215"/>
      <c r="F8" s="48"/>
      <c r="G8" s="207"/>
      <c r="H8" s="48" t="s">
        <v>9</v>
      </c>
      <c r="I8" s="215"/>
      <c r="J8" s="48"/>
    </row>
    <row r="9" spans="1:13" ht="22.5" customHeight="1">
      <c r="A9" s="207"/>
      <c r="B9" s="215"/>
      <c r="C9" s="215"/>
      <c r="D9" s="269" t="s">
        <v>10</v>
      </c>
      <c r="E9" s="269"/>
      <c r="F9" s="269"/>
      <c r="G9" s="269"/>
      <c r="H9" s="269"/>
      <c r="I9" s="269"/>
      <c r="J9" s="269"/>
    </row>
    <row r="10" spans="1:13" ht="22.5" customHeight="1">
      <c r="A10" s="216" t="s">
        <v>11</v>
      </c>
      <c r="B10" s="215"/>
      <c r="C10" s="215"/>
      <c r="D10" s="217"/>
      <c r="E10" s="217"/>
      <c r="F10" s="217"/>
      <c r="G10" s="218"/>
      <c r="H10" s="100"/>
      <c r="I10" s="100"/>
      <c r="J10" s="100"/>
    </row>
    <row r="11" spans="1:13" ht="22.5" customHeight="1">
      <c r="A11" s="219" t="s">
        <v>12</v>
      </c>
      <c r="B11" s="215"/>
      <c r="C11" s="215"/>
      <c r="D11" s="97">
        <v>978638</v>
      </c>
      <c r="E11" s="217"/>
      <c r="F11" s="97">
        <v>625869</v>
      </c>
      <c r="G11" s="218"/>
      <c r="H11" s="97">
        <v>978638</v>
      </c>
      <c r="I11" s="100"/>
      <c r="J11" s="97">
        <v>625869</v>
      </c>
      <c r="K11" s="21"/>
      <c r="M11" s="86"/>
    </row>
    <row r="12" spans="1:13" ht="22.5" customHeight="1">
      <c r="A12" s="219" t="s">
        <v>13</v>
      </c>
      <c r="B12" s="220">
        <v>7</v>
      </c>
      <c r="C12" s="220"/>
      <c r="D12" s="97">
        <v>639959</v>
      </c>
      <c r="E12" s="217"/>
      <c r="F12" s="97">
        <v>788563</v>
      </c>
      <c r="G12" s="218"/>
      <c r="H12" s="97">
        <v>639959</v>
      </c>
      <c r="I12" s="100"/>
      <c r="J12" s="97">
        <v>788563</v>
      </c>
      <c r="K12" s="21"/>
      <c r="M12" s="86"/>
    </row>
    <row r="13" spans="1:13" ht="22.5" customHeight="1">
      <c r="A13" s="219" t="s">
        <v>14</v>
      </c>
      <c r="B13" s="215" t="s">
        <v>128</v>
      </c>
      <c r="C13" s="215"/>
      <c r="D13" s="97">
        <v>374895</v>
      </c>
      <c r="E13" s="217"/>
      <c r="F13" s="100">
        <v>383905</v>
      </c>
      <c r="G13" s="218"/>
      <c r="H13" s="100">
        <v>374895</v>
      </c>
      <c r="I13" s="100"/>
      <c r="J13" s="100">
        <v>383905</v>
      </c>
      <c r="K13" s="21"/>
      <c r="M13" s="86"/>
    </row>
    <row r="14" spans="1:13" ht="22.5" customHeight="1">
      <c r="A14" s="221" t="s">
        <v>119</v>
      </c>
      <c r="B14" s="215"/>
      <c r="C14" s="215"/>
      <c r="D14" s="97">
        <v>11752</v>
      </c>
      <c r="E14" s="217"/>
      <c r="F14" s="100">
        <v>9391</v>
      </c>
      <c r="G14" s="218"/>
      <c r="H14" s="100">
        <v>11752</v>
      </c>
      <c r="I14" s="100"/>
      <c r="J14" s="100">
        <v>9391</v>
      </c>
      <c r="K14" s="21"/>
      <c r="L14" s="148" t="s">
        <v>15</v>
      </c>
      <c r="M14" s="86"/>
    </row>
    <row r="15" spans="1:13" ht="22.5" customHeight="1">
      <c r="A15" s="221" t="s">
        <v>129</v>
      </c>
      <c r="B15" s="215"/>
      <c r="C15" s="215"/>
      <c r="D15" s="222"/>
      <c r="E15" s="217"/>
      <c r="F15" s="100"/>
      <c r="G15" s="218"/>
      <c r="H15" s="100"/>
      <c r="I15" s="100"/>
      <c r="J15" s="100"/>
      <c r="M15" s="86"/>
    </row>
    <row r="16" spans="1:13" ht="22.5" customHeight="1">
      <c r="A16" s="46" t="s">
        <v>120</v>
      </c>
      <c r="B16" s="220">
        <v>2</v>
      </c>
      <c r="C16" s="220"/>
      <c r="D16" s="100">
        <v>2500</v>
      </c>
      <c r="E16" s="217"/>
      <c r="F16" s="100">
        <v>2000</v>
      </c>
      <c r="G16" s="218"/>
      <c r="H16" s="100">
        <v>2500</v>
      </c>
      <c r="I16" s="100"/>
      <c r="J16" s="100">
        <v>2000</v>
      </c>
      <c r="K16" s="21"/>
      <c r="M16" s="86"/>
    </row>
    <row r="17" spans="1:13" ht="22.5" customHeight="1">
      <c r="A17" s="219" t="s">
        <v>16</v>
      </c>
      <c r="B17" s="215"/>
      <c r="C17" s="215"/>
      <c r="D17" s="97">
        <v>574698</v>
      </c>
      <c r="E17" s="217"/>
      <c r="F17" s="100">
        <v>572853</v>
      </c>
      <c r="G17" s="218"/>
      <c r="H17" s="100">
        <v>574698</v>
      </c>
      <c r="I17" s="217"/>
      <c r="J17" s="100">
        <v>572853</v>
      </c>
      <c r="K17" s="21"/>
      <c r="M17" s="86"/>
    </row>
    <row r="18" spans="1:13" ht="22.5" customHeight="1">
      <c r="A18" s="221" t="s">
        <v>17</v>
      </c>
      <c r="B18" s="215"/>
      <c r="C18" s="215"/>
      <c r="D18" s="97">
        <v>106800</v>
      </c>
      <c r="E18" s="217"/>
      <c r="F18" s="100">
        <v>47837</v>
      </c>
      <c r="G18" s="218"/>
      <c r="H18" s="100">
        <v>106800</v>
      </c>
      <c r="I18" s="100"/>
      <c r="J18" s="100">
        <v>47837</v>
      </c>
      <c r="K18" s="21"/>
      <c r="M18" s="86"/>
    </row>
    <row r="19" spans="1:13" ht="22.5" customHeight="1">
      <c r="A19" s="221" t="s">
        <v>18</v>
      </c>
      <c r="B19" s="220">
        <v>2</v>
      </c>
      <c r="C19" s="220"/>
      <c r="D19" s="97">
        <v>8660</v>
      </c>
      <c r="E19" s="217"/>
      <c r="F19" s="100">
        <v>7161</v>
      </c>
      <c r="G19" s="101"/>
      <c r="H19" s="100">
        <v>8660</v>
      </c>
      <c r="I19" s="217"/>
      <c r="J19" s="100">
        <v>7161</v>
      </c>
      <c r="K19" s="21"/>
      <c r="M19" s="86"/>
    </row>
    <row r="20" spans="1:13" s="4" customFormat="1" ht="22.5" customHeight="1">
      <c r="A20" s="211" t="s">
        <v>19</v>
      </c>
      <c r="B20" s="223"/>
      <c r="C20" s="223"/>
      <c r="D20" s="95">
        <f>SUM(D11:D19)</f>
        <v>2697902</v>
      </c>
      <c r="E20" s="224"/>
      <c r="F20" s="95">
        <f>SUM(F11:F19)</f>
        <v>2437579</v>
      </c>
      <c r="G20" s="103"/>
      <c r="H20" s="95">
        <f>SUM(H11:H19)</f>
        <v>2697902</v>
      </c>
      <c r="I20" s="103"/>
      <c r="J20" s="95">
        <f>SUM(J11:J19)</f>
        <v>2437579</v>
      </c>
      <c r="L20" s="144"/>
      <c r="M20" s="86"/>
    </row>
    <row r="21" spans="1:13" ht="14.1" customHeight="1">
      <c r="A21" s="211"/>
      <c r="B21" s="215"/>
      <c r="C21" s="215"/>
      <c r="D21" s="217"/>
      <c r="E21" s="217"/>
      <c r="F21" s="217"/>
      <c r="G21" s="218"/>
      <c r="H21" s="100"/>
      <c r="I21" s="100"/>
      <c r="J21" s="100"/>
      <c r="M21" s="86"/>
    </row>
    <row r="22" spans="1:13" ht="22.5" customHeight="1">
      <c r="A22" s="212" t="s">
        <v>20</v>
      </c>
      <c r="B22" s="215"/>
      <c r="C22" s="215"/>
      <c r="D22" s="217"/>
      <c r="E22" s="217"/>
      <c r="F22" s="217"/>
      <c r="G22" s="218"/>
      <c r="H22" s="100"/>
      <c r="I22" s="100"/>
      <c r="J22" s="100"/>
      <c r="M22" s="86"/>
    </row>
    <row r="23" spans="1:13" ht="22.5" customHeight="1">
      <c r="A23" s="264" t="s">
        <v>130</v>
      </c>
      <c r="B23" s="220">
        <v>8</v>
      </c>
      <c r="C23" s="220"/>
      <c r="D23" s="100">
        <v>4796</v>
      </c>
      <c r="E23" s="217"/>
      <c r="F23" s="100">
        <v>4796</v>
      </c>
      <c r="G23" s="100"/>
      <c r="H23" s="100">
        <v>4796</v>
      </c>
      <c r="I23" s="100"/>
      <c r="J23" s="100">
        <v>4796</v>
      </c>
      <c r="K23" s="21"/>
      <c r="M23" s="86"/>
    </row>
    <row r="24" spans="1:13" ht="22.5" customHeight="1">
      <c r="A24" s="221" t="s">
        <v>21</v>
      </c>
      <c r="B24" s="220"/>
      <c r="C24" s="220"/>
      <c r="D24" s="104">
        <v>43697</v>
      </c>
      <c r="E24" s="217"/>
      <c r="F24" s="104">
        <v>42320</v>
      </c>
      <c r="G24" s="100"/>
      <c r="H24" s="100">
        <v>8000</v>
      </c>
      <c r="I24" s="100"/>
      <c r="J24" s="100">
        <v>8000</v>
      </c>
      <c r="K24" s="21"/>
      <c r="M24" s="86"/>
    </row>
    <row r="25" spans="1:13" ht="22.5" customHeight="1">
      <c r="A25" s="221" t="s">
        <v>131</v>
      </c>
      <c r="B25" s="220">
        <v>7</v>
      </c>
      <c r="C25" s="220"/>
      <c r="D25" s="104">
        <v>111</v>
      </c>
      <c r="E25" s="217"/>
      <c r="F25" s="104">
        <v>158</v>
      </c>
      <c r="G25" s="100"/>
      <c r="H25" s="104">
        <v>111</v>
      </c>
      <c r="I25" s="100"/>
      <c r="J25" s="104">
        <v>158</v>
      </c>
      <c r="K25" s="21"/>
      <c r="M25" s="86"/>
    </row>
    <row r="26" spans="1:13" ht="22.5" customHeight="1">
      <c r="A26" s="264" t="s">
        <v>22</v>
      </c>
      <c r="B26" s="220">
        <v>2</v>
      </c>
      <c r="C26" s="220"/>
      <c r="D26" s="104">
        <v>0</v>
      </c>
      <c r="E26" s="217"/>
      <c r="F26" s="104">
        <v>1000</v>
      </c>
      <c r="G26" s="100"/>
      <c r="H26" s="104">
        <v>0</v>
      </c>
      <c r="I26" s="100"/>
      <c r="J26" s="104">
        <v>1000</v>
      </c>
      <c r="K26" s="21"/>
      <c r="M26" s="86"/>
    </row>
    <row r="27" spans="1:13" ht="22.5" customHeight="1">
      <c r="A27" s="221" t="s">
        <v>23</v>
      </c>
      <c r="B27" s="215"/>
      <c r="C27" s="215"/>
      <c r="D27" s="104">
        <v>204073</v>
      </c>
      <c r="E27" s="217"/>
      <c r="F27" s="104">
        <v>204073</v>
      </c>
      <c r="G27" s="105"/>
      <c r="H27" s="104">
        <v>204073</v>
      </c>
      <c r="I27" s="105"/>
      <c r="J27" s="104">
        <v>204073</v>
      </c>
      <c r="K27" s="21"/>
      <c r="M27" s="86"/>
    </row>
    <row r="28" spans="1:13" ht="22.5" customHeight="1">
      <c r="A28" s="264" t="s">
        <v>121</v>
      </c>
      <c r="B28" s="220">
        <v>4</v>
      </c>
      <c r="C28" s="220"/>
      <c r="D28" s="104">
        <v>787051</v>
      </c>
      <c r="E28" s="217"/>
      <c r="F28" s="100">
        <v>773373</v>
      </c>
      <c r="G28" s="100"/>
      <c r="H28" s="100">
        <v>787051</v>
      </c>
      <c r="I28" s="100"/>
      <c r="J28" s="100">
        <v>773373</v>
      </c>
      <c r="K28" s="21"/>
      <c r="M28" s="86"/>
    </row>
    <row r="29" spans="1:13" ht="22.5" customHeight="1">
      <c r="A29" s="219" t="s">
        <v>24</v>
      </c>
      <c r="B29" s="215"/>
      <c r="C29" s="215"/>
      <c r="D29" s="104">
        <v>331</v>
      </c>
      <c r="E29" s="217"/>
      <c r="F29" s="105">
        <v>352</v>
      </c>
      <c r="G29" s="100"/>
      <c r="H29" s="105">
        <v>331</v>
      </c>
      <c r="I29" s="100"/>
      <c r="J29" s="105">
        <v>352</v>
      </c>
      <c r="K29" s="21"/>
      <c r="M29" s="86"/>
    </row>
    <row r="30" spans="1:13" ht="22.5" customHeight="1">
      <c r="A30" s="219" t="s">
        <v>25</v>
      </c>
      <c r="B30" s="215"/>
      <c r="C30" s="215"/>
      <c r="D30" s="105">
        <v>5153</v>
      </c>
      <c r="E30" s="217"/>
      <c r="F30" s="105">
        <v>4837</v>
      </c>
      <c r="G30" s="100"/>
      <c r="H30" s="105">
        <v>10693</v>
      </c>
      <c r="I30" s="100"/>
      <c r="J30" s="105">
        <v>10101</v>
      </c>
      <c r="K30" s="21"/>
      <c r="M30" s="86"/>
    </row>
    <row r="31" spans="1:13" ht="22.5" customHeight="1">
      <c r="A31" s="219" t="s">
        <v>26</v>
      </c>
      <c r="B31" s="220">
        <v>2</v>
      </c>
      <c r="C31" s="220"/>
      <c r="D31" s="104">
        <v>948</v>
      </c>
      <c r="E31" s="217"/>
      <c r="F31" s="145">
        <v>1011</v>
      </c>
      <c r="G31" s="100"/>
      <c r="H31" s="145">
        <v>948</v>
      </c>
      <c r="I31" s="100"/>
      <c r="J31" s="145">
        <v>1011</v>
      </c>
      <c r="K31" s="21"/>
      <c r="M31" s="86"/>
    </row>
    <row r="32" spans="1:13" s="4" customFormat="1" ht="22.5" customHeight="1">
      <c r="A32" s="211" t="s">
        <v>27</v>
      </c>
      <c r="B32" s="223"/>
      <c r="C32" s="223"/>
      <c r="D32" s="95">
        <f>SUM(D23:D31)</f>
        <v>1046160</v>
      </c>
      <c r="E32" s="224"/>
      <c r="F32" s="95">
        <f>SUM(F23:F31)</f>
        <v>1031920</v>
      </c>
      <c r="G32" s="103"/>
      <c r="H32" s="95">
        <f>SUM(H23:H31)</f>
        <v>1016003</v>
      </c>
      <c r="I32" s="103"/>
      <c r="J32" s="95">
        <f>SUM(J23:J31)</f>
        <v>1002864</v>
      </c>
      <c r="L32" s="144"/>
      <c r="M32" s="86"/>
    </row>
    <row r="33" spans="1:13" ht="14.1" customHeight="1">
      <c r="A33" s="211"/>
      <c r="B33" s="215"/>
      <c r="C33" s="215"/>
      <c r="D33" s="217"/>
      <c r="E33" s="217"/>
      <c r="F33" s="217"/>
      <c r="G33" s="218"/>
      <c r="H33" s="100"/>
      <c r="I33" s="100"/>
      <c r="J33" s="100"/>
      <c r="M33" s="86"/>
    </row>
    <row r="34" spans="1:13" s="4" customFormat="1" ht="22.5" customHeight="1" thickBot="1">
      <c r="A34" s="210" t="s">
        <v>28</v>
      </c>
      <c r="B34" s="223"/>
      <c r="C34" s="223"/>
      <c r="D34" s="106">
        <f>+D32+D20</f>
        <v>3744062</v>
      </c>
      <c r="E34" s="224"/>
      <c r="F34" s="106">
        <f>+F32+F20</f>
        <v>3469499</v>
      </c>
      <c r="G34" s="96"/>
      <c r="H34" s="106">
        <f>+H32+H20</f>
        <v>3713905</v>
      </c>
      <c r="I34" s="96"/>
      <c r="J34" s="106">
        <f>+J32+J20</f>
        <v>3440443</v>
      </c>
      <c r="L34" s="144"/>
      <c r="M34" s="86"/>
    </row>
    <row r="35" spans="1:13" s="4" customFormat="1" ht="24.75" customHeight="1" thickTop="1">
      <c r="A35" s="210"/>
      <c r="B35" s="223"/>
      <c r="C35" s="223"/>
      <c r="D35" s="223"/>
      <c r="E35" s="223"/>
      <c r="F35" s="223"/>
      <c r="G35" s="210"/>
      <c r="H35" s="27"/>
      <c r="I35" s="27"/>
      <c r="J35" s="27"/>
      <c r="L35" s="144"/>
      <c r="M35" s="86"/>
    </row>
    <row r="36" spans="1:13" ht="22.5" customHeight="1">
      <c r="A36" s="205" t="s">
        <v>0</v>
      </c>
      <c r="B36" s="206"/>
      <c r="C36" s="206"/>
      <c r="E36" s="206"/>
      <c r="F36" s="206"/>
      <c r="G36" s="207"/>
      <c r="M36" s="86"/>
    </row>
    <row r="37" spans="1:13" ht="22.5" customHeight="1">
      <c r="A37" s="205" t="s">
        <v>1</v>
      </c>
      <c r="B37" s="208"/>
      <c r="C37" s="208"/>
      <c r="D37" s="208"/>
      <c r="E37" s="208"/>
      <c r="F37" s="208"/>
      <c r="G37" s="205"/>
      <c r="H37" s="209"/>
      <c r="I37" s="209"/>
      <c r="J37" s="209"/>
      <c r="M37" s="86"/>
    </row>
    <row r="38" spans="1:13" ht="22.5" customHeight="1">
      <c r="A38" s="205"/>
      <c r="B38" s="208"/>
      <c r="C38" s="208"/>
      <c r="D38" s="208"/>
      <c r="E38" s="208"/>
      <c r="F38" s="208"/>
      <c r="G38" s="205"/>
      <c r="H38" s="209"/>
      <c r="I38" s="209"/>
      <c r="J38" s="209"/>
      <c r="M38" s="86"/>
    </row>
    <row r="39" spans="1:13" ht="22.5" customHeight="1">
      <c r="A39" s="205"/>
      <c r="B39" s="208"/>
      <c r="C39" s="208"/>
      <c r="D39" s="267" t="s">
        <v>2</v>
      </c>
      <c r="E39" s="267"/>
      <c r="F39" s="267"/>
      <c r="G39" s="210"/>
      <c r="H39" s="210"/>
      <c r="I39" s="210"/>
      <c r="J39" s="210"/>
      <c r="M39" s="86"/>
    </row>
    <row r="40" spans="1:13" ht="22.5" customHeight="1">
      <c r="A40" s="211"/>
      <c r="B40" s="212"/>
      <c r="C40" s="212"/>
      <c r="D40" s="267" t="s">
        <v>3</v>
      </c>
      <c r="E40" s="267"/>
      <c r="F40" s="267"/>
      <c r="G40" s="210"/>
      <c r="H40" s="268" t="s">
        <v>4</v>
      </c>
      <c r="I40" s="268"/>
      <c r="J40" s="268"/>
      <c r="M40" s="86"/>
    </row>
    <row r="41" spans="1:13" ht="22.5" customHeight="1">
      <c r="A41" s="211"/>
      <c r="B41" s="212"/>
      <c r="C41" s="212"/>
      <c r="D41" s="213" t="s">
        <v>5</v>
      </c>
      <c r="E41" s="207"/>
      <c r="F41" s="213" t="s">
        <v>6</v>
      </c>
      <c r="G41" s="210"/>
      <c r="H41" s="213" t="s">
        <v>5</v>
      </c>
      <c r="I41" s="207"/>
      <c r="J41" s="213" t="s">
        <v>6</v>
      </c>
      <c r="M41" s="86"/>
    </row>
    <row r="42" spans="1:13" ht="22.5" customHeight="1">
      <c r="A42" s="205" t="s">
        <v>29</v>
      </c>
      <c r="B42" s="214" t="s">
        <v>8</v>
      </c>
      <c r="C42" s="214"/>
      <c r="D42" s="138">
        <v>2568</v>
      </c>
      <c r="E42" s="138"/>
      <c r="F42" s="138">
        <v>2567</v>
      </c>
      <c r="G42" s="207"/>
      <c r="H42" s="138">
        <v>2568</v>
      </c>
      <c r="I42" s="215"/>
      <c r="J42" s="138">
        <v>2567</v>
      </c>
      <c r="M42" s="86"/>
    </row>
    <row r="43" spans="1:13" ht="22.5" customHeight="1">
      <c r="A43" s="205"/>
      <c r="B43" s="215"/>
      <c r="C43" s="215"/>
      <c r="D43" s="48" t="s">
        <v>9</v>
      </c>
      <c r="E43" s="215"/>
      <c r="F43" s="48"/>
      <c r="G43" s="207"/>
      <c r="H43" s="48" t="s">
        <v>9</v>
      </c>
      <c r="I43" s="215"/>
      <c r="J43" s="48"/>
      <c r="M43" s="86"/>
    </row>
    <row r="44" spans="1:13" ht="22.5" customHeight="1">
      <c r="A44" s="205"/>
      <c r="B44" s="215"/>
      <c r="C44" s="215"/>
      <c r="D44" s="269" t="s">
        <v>10</v>
      </c>
      <c r="E44" s="269"/>
      <c r="F44" s="269"/>
      <c r="G44" s="269"/>
      <c r="H44" s="269"/>
      <c r="I44" s="269"/>
      <c r="J44" s="269"/>
      <c r="M44" s="86"/>
    </row>
    <row r="45" spans="1:13">
      <c r="A45" s="216" t="s">
        <v>30</v>
      </c>
      <c r="B45" s="206"/>
      <c r="C45" s="206"/>
      <c r="D45" s="222"/>
      <c r="E45" s="222"/>
      <c r="F45" s="222"/>
      <c r="G45" s="218"/>
      <c r="H45" s="100"/>
      <c r="I45" s="100"/>
      <c r="J45" s="100"/>
      <c r="M45" s="86"/>
    </row>
    <row r="46" spans="1:13">
      <c r="A46" s="219" t="s">
        <v>31</v>
      </c>
      <c r="B46" s="225"/>
      <c r="C46" s="225"/>
      <c r="D46" s="104">
        <v>109784</v>
      </c>
      <c r="E46" s="217"/>
      <c r="F46" s="100">
        <v>90028</v>
      </c>
      <c r="G46" s="100"/>
      <c r="H46" s="100">
        <v>109784</v>
      </c>
      <c r="I46" s="100"/>
      <c r="J46" s="100">
        <v>90028</v>
      </c>
      <c r="K46" s="21"/>
      <c r="M46" s="86"/>
    </row>
    <row r="47" spans="1:13">
      <c r="A47" s="221" t="s">
        <v>122</v>
      </c>
      <c r="B47" s="225">
        <v>2</v>
      </c>
      <c r="C47" s="225"/>
      <c r="D47" s="104">
        <f>11172+72355+11269</f>
        <v>94796</v>
      </c>
      <c r="E47" s="222"/>
      <c r="F47" s="100">
        <v>103322</v>
      </c>
      <c r="G47" s="100"/>
      <c r="H47" s="100">
        <f>11172+72355+11269</f>
        <v>94796</v>
      </c>
      <c r="I47" s="100"/>
      <c r="J47" s="100">
        <v>103322</v>
      </c>
      <c r="K47" s="21"/>
      <c r="M47" s="86"/>
    </row>
    <row r="48" spans="1:13">
      <c r="A48" s="219" t="s">
        <v>32</v>
      </c>
      <c r="B48" s="206"/>
      <c r="C48" s="206"/>
      <c r="D48" s="104">
        <v>143705</v>
      </c>
      <c r="E48" s="222"/>
      <c r="F48" s="145">
        <v>91805</v>
      </c>
      <c r="G48" s="100"/>
      <c r="H48" s="104">
        <v>143705</v>
      </c>
      <c r="I48" s="100"/>
      <c r="J48" s="145">
        <v>91805</v>
      </c>
      <c r="K48" s="14"/>
      <c r="M48" s="86"/>
    </row>
    <row r="49" spans="1:13" s="4" customFormat="1">
      <c r="A49" s="210" t="s">
        <v>33</v>
      </c>
      <c r="B49" s="226"/>
      <c r="C49" s="226"/>
      <c r="D49" s="95">
        <f>SUM(D46:D48)</f>
        <v>348285</v>
      </c>
      <c r="E49" s="227"/>
      <c r="F49" s="130">
        <f>SUM(F46:F48)</f>
        <v>285155</v>
      </c>
      <c r="G49" s="96"/>
      <c r="H49" s="95">
        <f>SUM(H46:H48)</f>
        <v>348285</v>
      </c>
      <c r="I49" s="96"/>
      <c r="J49" s="130">
        <f>SUM(J46:J48)</f>
        <v>285155</v>
      </c>
      <c r="L49" s="144"/>
      <c r="M49" s="86"/>
    </row>
    <row r="50" spans="1:13" s="4" customFormat="1">
      <c r="B50" s="146"/>
      <c r="C50" s="146"/>
      <c r="D50" s="96"/>
      <c r="E50" s="171"/>
      <c r="F50" s="96"/>
      <c r="G50" s="96"/>
      <c r="H50" s="96"/>
      <c r="I50" s="96"/>
      <c r="J50" s="96"/>
      <c r="K50" s="21"/>
      <c r="L50" s="144"/>
      <c r="M50" s="86"/>
    </row>
    <row r="51" spans="1:13" s="4" customFormat="1">
      <c r="A51" s="142" t="s">
        <v>34</v>
      </c>
      <c r="B51" s="146"/>
      <c r="C51" s="146"/>
      <c r="D51" s="96"/>
      <c r="E51" s="171"/>
      <c r="F51" s="96"/>
      <c r="G51" s="96"/>
      <c r="H51" s="96"/>
      <c r="I51" s="96"/>
      <c r="J51" s="96"/>
      <c r="K51" s="21"/>
      <c r="L51" s="144"/>
      <c r="M51" s="86"/>
    </row>
    <row r="52" spans="1:13" s="4" customFormat="1">
      <c r="A52" s="46" t="s">
        <v>35</v>
      </c>
      <c r="B52" s="146"/>
      <c r="C52" s="146"/>
      <c r="D52" s="96"/>
      <c r="E52" s="171"/>
      <c r="F52" s="96"/>
      <c r="G52" s="96"/>
      <c r="H52" s="96"/>
      <c r="I52" s="96"/>
      <c r="J52" s="96"/>
      <c r="K52" s="21"/>
      <c r="L52" s="144"/>
      <c r="M52" s="86"/>
    </row>
    <row r="53" spans="1:13" customFormat="1">
      <c r="A53" s="265" t="s">
        <v>132</v>
      </c>
      <c r="B53" s="34"/>
      <c r="C53" s="34"/>
      <c r="D53" s="104">
        <v>37558</v>
      </c>
      <c r="E53" s="170"/>
      <c r="F53" s="105">
        <v>35829</v>
      </c>
      <c r="G53" s="105"/>
      <c r="H53" s="105">
        <v>37558</v>
      </c>
      <c r="I53" s="105"/>
      <c r="J53" s="105">
        <v>35829</v>
      </c>
      <c r="K53" s="1"/>
      <c r="L53" s="141"/>
      <c r="M53" s="86"/>
    </row>
    <row r="54" spans="1:13" s="4" customFormat="1">
      <c r="A54" s="4" t="s">
        <v>36</v>
      </c>
      <c r="B54" s="146"/>
      <c r="C54" s="146"/>
      <c r="D54" s="95">
        <f>SUM(D53)</f>
        <v>37558</v>
      </c>
      <c r="E54" s="171"/>
      <c r="F54" s="95">
        <f>SUM(F53)</f>
        <v>35829</v>
      </c>
      <c r="G54" s="96"/>
      <c r="H54" s="95">
        <f>SUM(H53)</f>
        <v>37558</v>
      </c>
      <c r="I54" s="96"/>
      <c r="J54" s="95">
        <f>SUM(J53)</f>
        <v>35829</v>
      </c>
      <c r="L54" s="144"/>
      <c r="M54" s="86"/>
    </row>
    <row r="55" spans="1:13" s="4" customFormat="1" ht="14.1" customHeight="1">
      <c r="B55" s="146"/>
      <c r="C55" s="146"/>
      <c r="D55" s="172"/>
      <c r="E55" s="171"/>
      <c r="F55" s="172"/>
      <c r="G55" s="96"/>
      <c r="H55" s="172"/>
      <c r="I55" s="96"/>
      <c r="J55" s="172"/>
      <c r="L55" s="144"/>
      <c r="M55" s="86"/>
    </row>
    <row r="56" spans="1:13" s="4" customFormat="1">
      <c r="A56" s="4" t="s">
        <v>37</v>
      </c>
      <c r="B56" s="146"/>
      <c r="C56" s="146"/>
      <c r="D56" s="130">
        <f>SUM(D49,D54)</f>
        <v>385843</v>
      </c>
      <c r="E56" s="171"/>
      <c r="F56" s="130">
        <f>SUM(F49,F54)</f>
        <v>320984</v>
      </c>
      <c r="G56" s="103"/>
      <c r="H56" s="130">
        <f>SUM(H49,H54)</f>
        <v>385843</v>
      </c>
      <c r="I56" s="103"/>
      <c r="J56" s="130">
        <f>SUM(J49,J54)</f>
        <v>320984</v>
      </c>
      <c r="L56" s="144"/>
      <c r="M56" s="86"/>
    </row>
    <row r="57" spans="1:13">
      <c r="A57" s="4"/>
      <c r="D57" s="222"/>
      <c r="E57" s="170"/>
      <c r="F57" s="170"/>
      <c r="G57" s="99"/>
      <c r="H57" s="100"/>
      <c r="I57" s="100"/>
      <c r="J57" s="100"/>
      <c r="M57" s="86"/>
    </row>
    <row r="58" spans="1:13">
      <c r="A58" s="15" t="s">
        <v>38</v>
      </c>
      <c r="D58" s="222"/>
      <c r="E58" s="170"/>
      <c r="F58" s="170"/>
      <c r="G58" s="99"/>
      <c r="H58" s="105"/>
      <c r="I58" s="100"/>
      <c r="J58" s="105"/>
      <c r="M58" s="86"/>
    </row>
    <row r="59" spans="1:13">
      <c r="A59" s="5" t="s">
        <v>39</v>
      </c>
      <c r="B59" s="150"/>
      <c r="C59" s="150"/>
      <c r="D59" s="229"/>
      <c r="E59" s="173"/>
      <c r="F59" s="173"/>
      <c r="G59" s="99"/>
      <c r="H59" s="105"/>
      <c r="I59" s="100"/>
      <c r="J59" s="105"/>
      <c r="M59" s="86"/>
    </row>
    <row r="60" spans="1:13">
      <c r="A60" s="46" t="s">
        <v>40</v>
      </c>
      <c r="B60" s="150"/>
      <c r="C60" s="150"/>
      <c r="D60" s="105"/>
      <c r="E60" s="173"/>
      <c r="F60" s="105"/>
      <c r="G60" s="105"/>
      <c r="H60" s="105"/>
      <c r="I60" s="105"/>
      <c r="J60" s="105"/>
      <c r="M60" s="86"/>
    </row>
    <row r="61" spans="1:13" ht="22.5" thickBot="1">
      <c r="A61" s="151" t="s">
        <v>41</v>
      </c>
      <c r="B61" s="150"/>
      <c r="C61" s="150"/>
      <c r="D61" s="174">
        <v>600000</v>
      </c>
      <c r="E61" s="173"/>
      <c r="F61" s="174">
        <v>600000</v>
      </c>
      <c r="G61" s="100"/>
      <c r="H61" s="174">
        <v>600000</v>
      </c>
      <c r="I61" s="100"/>
      <c r="J61" s="174">
        <v>600000</v>
      </c>
      <c r="M61" s="86"/>
    </row>
    <row r="62" spans="1:13" ht="22.5" thickTop="1">
      <c r="A62" s="5" t="s">
        <v>42</v>
      </c>
      <c r="B62" s="150"/>
      <c r="C62" s="150"/>
      <c r="D62" s="100"/>
      <c r="E62" s="173"/>
      <c r="F62" s="100"/>
      <c r="G62" s="100"/>
      <c r="H62" s="100"/>
      <c r="I62" s="100"/>
      <c r="J62" s="100"/>
      <c r="M62" s="86"/>
    </row>
    <row r="63" spans="1:13">
      <c r="A63" s="151" t="s">
        <v>43</v>
      </c>
      <c r="B63" s="150"/>
      <c r="C63" s="150"/>
      <c r="D63" s="100">
        <v>360000</v>
      </c>
      <c r="E63" s="173"/>
      <c r="F63" s="100">
        <v>360000</v>
      </c>
      <c r="G63" s="100"/>
      <c r="H63" s="100">
        <v>360000</v>
      </c>
      <c r="I63" s="100"/>
      <c r="J63" s="100">
        <v>360000</v>
      </c>
      <c r="M63" s="86"/>
    </row>
    <row r="64" spans="1:13">
      <c r="A64" s="46" t="s">
        <v>44</v>
      </c>
      <c r="B64" s="150"/>
      <c r="C64" s="150"/>
      <c r="D64" s="175">
        <v>615600</v>
      </c>
      <c r="E64" s="173"/>
      <c r="F64" s="175">
        <v>615600</v>
      </c>
      <c r="G64" s="100"/>
      <c r="H64" s="175">
        <v>615600</v>
      </c>
      <c r="I64" s="100"/>
      <c r="J64" s="175">
        <v>615600</v>
      </c>
      <c r="M64" s="86"/>
    </row>
    <row r="65" spans="1:15">
      <c r="A65" s="5" t="s">
        <v>45</v>
      </c>
      <c r="D65" s="100"/>
      <c r="E65" s="170"/>
      <c r="F65" s="100"/>
      <c r="G65" s="99"/>
      <c r="H65" s="100"/>
      <c r="I65" s="100"/>
      <c r="J65" s="100"/>
      <c r="M65" s="86"/>
    </row>
    <row r="66" spans="1:15">
      <c r="A66" s="46" t="s">
        <v>46</v>
      </c>
      <c r="D66" s="100"/>
      <c r="E66" s="170"/>
      <c r="F66" s="100"/>
      <c r="G66" s="99"/>
      <c r="H66" s="100"/>
      <c r="I66" s="100"/>
      <c r="J66" s="100"/>
      <c r="M66" s="86"/>
    </row>
    <row r="67" spans="1:15">
      <c r="A67" s="46" t="s">
        <v>47</v>
      </c>
      <c r="B67" s="34"/>
      <c r="C67" s="34"/>
      <c r="D67" s="175">
        <v>60000</v>
      </c>
      <c r="E67" s="98"/>
      <c r="F67" s="175">
        <v>60000</v>
      </c>
      <c r="G67" s="100"/>
      <c r="H67" s="175">
        <v>60000</v>
      </c>
      <c r="I67" s="175"/>
      <c r="J67" s="175">
        <v>60000</v>
      </c>
      <c r="M67" s="86"/>
    </row>
    <row r="68" spans="1:15">
      <c r="A68" s="5" t="s">
        <v>48</v>
      </c>
      <c r="D68" s="175">
        <v>2322619</v>
      </c>
      <c r="E68" s="98"/>
      <c r="F68" s="175">
        <v>2112915</v>
      </c>
      <c r="G68" s="100"/>
      <c r="H68" s="97">
        <v>2292462</v>
      </c>
      <c r="I68" s="100"/>
      <c r="J68" s="97">
        <v>2083859</v>
      </c>
      <c r="M68" s="86"/>
    </row>
    <row r="69" spans="1:15">
      <c r="A69" s="4" t="s">
        <v>49</v>
      </c>
      <c r="D69" s="95">
        <f>SUM(D63:D68)</f>
        <v>3358219</v>
      </c>
      <c r="E69" s="98"/>
      <c r="F69" s="95">
        <f>SUM(F63:F68)</f>
        <v>3148515</v>
      </c>
      <c r="G69" s="96"/>
      <c r="H69" s="95">
        <f>SUM(H63:H68)</f>
        <v>3328062</v>
      </c>
      <c r="I69" s="96"/>
      <c r="J69" s="95">
        <f>SUM(J63:J68)</f>
        <v>3119459</v>
      </c>
      <c r="M69" s="86"/>
    </row>
    <row r="70" spans="1:15">
      <c r="D70" s="222"/>
      <c r="E70" s="98"/>
      <c r="F70" s="170"/>
      <c r="G70" s="99"/>
      <c r="H70" s="105"/>
      <c r="I70" s="105"/>
      <c r="J70" s="105"/>
      <c r="M70" s="86"/>
    </row>
    <row r="71" spans="1:15" ht="22.5" thickBot="1">
      <c r="A71" s="2" t="s">
        <v>50</v>
      </c>
      <c r="D71" s="106">
        <f>+D69+D56</f>
        <v>3744062</v>
      </c>
      <c r="E71" s="98"/>
      <c r="F71" s="106">
        <f>+F69+F56</f>
        <v>3469499</v>
      </c>
      <c r="G71" s="96"/>
      <c r="H71" s="106">
        <f>+H69+H56</f>
        <v>3713905</v>
      </c>
      <c r="I71" s="96"/>
      <c r="J71" s="106">
        <f>+J69+J56</f>
        <v>3440443</v>
      </c>
      <c r="K71" s="147"/>
      <c r="L71" s="148"/>
      <c r="M71" s="86"/>
      <c r="N71" s="149"/>
      <c r="O71" s="152"/>
    </row>
    <row r="72" spans="1:15" ht="24.75" customHeight="1" thickTop="1">
      <c r="E72" s="34"/>
      <c r="G72" s="149"/>
      <c r="H72" s="206"/>
      <c r="J72" s="33"/>
    </row>
    <row r="73" spans="1:15" ht="24.75" customHeight="1">
      <c r="G73" s="149"/>
      <c r="H73" s="206"/>
      <c r="J73" s="33"/>
    </row>
    <row r="74" spans="1:15" ht="24.75" customHeight="1"/>
    <row r="75" spans="1:15" ht="24.75" customHeight="1"/>
    <row r="76" spans="1:15" ht="24.75" customHeight="1"/>
    <row r="77" spans="1:15" ht="24.75" customHeight="1"/>
  </sheetData>
  <mergeCells count="8">
    <mergeCell ref="D40:F40"/>
    <mergeCell ref="H40:J40"/>
    <mergeCell ref="D44:J44"/>
    <mergeCell ref="D4:F4"/>
    <mergeCell ref="D5:F5"/>
    <mergeCell ref="H5:J5"/>
    <mergeCell ref="D9:J9"/>
    <mergeCell ref="D39:F39"/>
  </mergeCells>
  <printOptions horizontalCentered="1"/>
  <pageMargins left="0.7" right="0.55000000000000004" top="0.48" bottom="0.5" header="0.5" footer="0.5"/>
  <pageSetup paperSize="9" scale="82" firstPageNumber="3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3"/>
  <sheetViews>
    <sheetView view="pageBreakPreview" zoomScale="85" zoomScaleSheetLayoutView="85" workbookViewId="0">
      <selection activeCell="N8" sqref="N8"/>
    </sheetView>
  </sheetViews>
  <sheetFormatPr defaultColWidth="11" defaultRowHeight="24.75" customHeight="1"/>
  <cols>
    <col min="1" max="1" width="44.5703125" style="1" customWidth="1"/>
    <col min="2" max="2" width="9.42578125" style="33" customWidth="1"/>
    <col min="3" max="3" width="1.85546875" style="33" customWidth="1"/>
    <col min="4" max="4" width="11.140625" style="206" customWidth="1"/>
    <col min="5" max="5" width="1.85546875" style="33" customWidth="1"/>
    <col min="6" max="6" width="11.140625" style="33" customWidth="1"/>
    <col min="7" max="7" width="1.85546875" style="1" customWidth="1"/>
    <col min="8" max="8" width="11.140625" style="23" customWidth="1"/>
    <col min="9" max="9" width="1.85546875" style="7" customWidth="1"/>
    <col min="10" max="10" width="11.140625" style="23" customWidth="1"/>
    <col min="11" max="11" width="15.85546875" style="1" customWidth="1"/>
    <col min="12" max="12" width="15" style="54" bestFit="1" customWidth="1"/>
    <col min="13" max="13" width="10.140625" style="54" customWidth="1"/>
    <col min="14" max="14" width="11.7109375" style="54" bestFit="1" customWidth="1"/>
    <col min="15" max="15" width="11.140625" style="54" bestFit="1" customWidth="1"/>
    <col min="16" max="18" width="11" style="54"/>
    <col min="19" max="16384" width="11" style="1"/>
  </cols>
  <sheetData>
    <row r="1" spans="1:18" ht="24.75" customHeight="1">
      <c r="A1" s="3" t="s">
        <v>0</v>
      </c>
    </row>
    <row r="2" spans="1:18" ht="24.75" customHeight="1">
      <c r="A2" s="3" t="s">
        <v>51</v>
      </c>
      <c r="B2" s="30"/>
      <c r="C2" s="30"/>
      <c r="D2" s="208"/>
      <c r="E2" s="30"/>
      <c r="F2" s="30"/>
      <c r="G2" s="3"/>
      <c r="H2" s="209"/>
      <c r="I2" s="8"/>
      <c r="J2" s="8"/>
    </row>
    <row r="3" spans="1:18" ht="17.25" customHeight="1">
      <c r="A3" s="5"/>
      <c r="B3" s="32"/>
      <c r="C3" s="32"/>
      <c r="D3" s="214"/>
      <c r="E3" s="32"/>
      <c r="F3" s="32"/>
      <c r="H3" s="51"/>
      <c r="I3" s="52"/>
      <c r="J3" s="51"/>
    </row>
    <row r="4" spans="1:18" ht="22.5" customHeight="1">
      <c r="A4" s="3"/>
      <c r="B4" s="30"/>
      <c r="C4" s="30"/>
      <c r="D4" s="267" t="s">
        <v>2</v>
      </c>
      <c r="E4" s="270"/>
      <c r="F4" s="270"/>
      <c r="G4" s="4"/>
      <c r="H4" s="210"/>
      <c r="I4" s="4"/>
      <c r="J4" s="4"/>
    </row>
    <row r="5" spans="1:18" ht="22.5" customHeight="1">
      <c r="A5" s="2"/>
      <c r="B5" s="9"/>
      <c r="C5" s="9"/>
      <c r="D5" s="267" t="s">
        <v>3</v>
      </c>
      <c r="E5" s="270"/>
      <c r="F5" s="270"/>
      <c r="G5" s="4"/>
      <c r="H5" s="268" t="s">
        <v>4</v>
      </c>
      <c r="I5" s="271"/>
      <c r="J5" s="271"/>
    </row>
    <row r="6" spans="1:18" ht="22.5" customHeight="1">
      <c r="A6" s="2"/>
      <c r="B6" s="9"/>
      <c r="C6" s="9"/>
      <c r="D6" s="272" t="s">
        <v>52</v>
      </c>
      <c r="E6" s="273"/>
      <c r="F6" s="273"/>
      <c r="G6" s="4"/>
      <c r="H6" s="272" t="s">
        <v>52</v>
      </c>
      <c r="I6" s="273"/>
      <c r="J6" s="273"/>
    </row>
    <row r="7" spans="1:18" ht="22.5" customHeight="1">
      <c r="A7" s="2"/>
      <c r="B7" s="9"/>
      <c r="C7" s="9"/>
      <c r="D7" s="272" t="s">
        <v>53</v>
      </c>
      <c r="E7" s="274"/>
      <c r="F7" s="274"/>
      <c r="G7" s="4"/>
      <c r="H7" s="272" t="s">
        <v>53</v>
      </c>
      <c r="I7" s="274"/>
      <c r="J7" s="274"/>
    </row>
    <row r="8" spans="1:18" ht="22.5" customHeight="1">
      <c r="B8" s="31" t="s">
        <v>8</v>
      </c>
      <c r="C8" s="31"/>
      <c r="D8" s="138">
        <v>2568</v>
      </c>
      <c r="E8" s="31"/>
      <c r="F8" s="138">
        <v>2567</v>
      </c>
      <c r="H8" s="138">
        <v>2568</v>
      </c>
      <c r="I8" s="31"/>
      <c r="J8" s="138">
        <v>2567</v>
      </c>
    </row>
    <row r="9" spans="1:18" ht="22.5" customHeight="1">
      <c r="A9" s="3"/>
      <c r="B9" s="31"/>
      <c r="C9" s="31"/>
      <c r="D9" s="269" t="s">
        <v>10</v>
      </c>
      <c r="E9" s="269"/>
      <c r="F9" s="269"/>
      <c r="G9" s="269"/>
      <c r="H9" s="269"/>
      <c r="I9" s="269"/>
      <c r="J9" s="269"/>
    </row>
    <row r="10" spans="1:18" ht="22.5" customHeight="1">
      <c r="A10" s="15" t="s">
        <v>54</v>
      </c>
      <c r="B10" s="34">
        <v>2</v>
      </c>
      <c r="C10" s="34"/>
      <c r="D10" s="217"/>
      <c r="E10" s="98"/>
      <c r="F10" s="98"/>
      <c r="G10" s="99"/>
      <c r="H10" s="100"/>
      <c r="I10" s="167"/>
      <c r="J10" s="100"/>
    </row>
    <row r="11" spans="1:18" ht="22.5" customHeight="1">
      <c r="A11" s="5" t="s">
        <v>55</v>
      </c>
      <c r="B11" s="34">
        <v>5</v>
      </c>
      <c r="C11" s="34"/>
      <c r="D11" s="218">
        <v>920641</v>
      </c>
      <c r="E11" s="98"/>
      <c r="F11" s="99">
        <v>895205</v>
      </c>
      <c r="G11" s="99"/>
      <c r="H11" s="218">
        <v>920641</v>
      </c>
      <c r="I11" s="99"/>
      <c r="J11" s="99">
        <v>895205</v>
      </c>
      <c r="K11" s="71"/>
      <c r="L11" s="72"/>
    </row>
    <row r="12" spans="1:18" ht="22.5" customHeight="1">
      <c r="A12" s="1" t="s">
        <v>57</v>
      </c>
      <c r="B12" s="34"/>
      <c r="C12" s="34"/>
      <c r="D12" s="218">
        <v>15645</v>
      </c>
      <c r="E12" s="98"/>
      <c r="F12" s="99">
        <v>14873</v>
      </c>
      <c r="G12" s="99"/>
      <c r="H12" s="218">
        <v>15645</v>
      </c>
      <c r="I12" s="99"/>
      <c r="J12" s="168">
        <v>14873</v>
      </c>
      <c r="K12" s="71"/>
      <c r="L12" s="72"/>
    </row>
    <row r="13" spans="1:18" s="4" customFormat="1" ht="22.5" customHeight="1">
      <c r="A13" s="4" t="s">
        <v>58</v>
      </c>
      <c r="B13" s="35"/>
      <c r="C13" s="35"/>
      <c r="D13" s="230">
        <f>SUM(D11:D12)</f>
        <v>936286</v>
      </c>
      <c r="E13" s="102"/>
      <c r="F13" s="107">
        <f>SUM(F11:F12)</f>
        <v>910078</v>
      </c>
      <c r="G13" s="73"/>
      <c r="H13" s="230">
        <f>SUM(H11:H12)</f>
        <v>936286</v>
      </c>
      <c r="I13" s="73"/>
      <c r="J13" s="107">
        <f>SUM(J11:J12)</f>
        <v>910078</v>
      </c>
      <c r="L13" s="73"/>
      <c r="M13" s="55"/>
      <c r="N13" s="55"/>
      <c r="O13" s="55"/>
      <c r="P13" s="55"/>
      <c r="Q13" s="55"/>
      <c r="R13" s="55"/>
    </row>
    <row r="14" spans="1:18" ht="17.25" customHeight="1">
      <c r="B14" s="34"/>
      <c r="C14" s="34"/>
      <c r="D14" s="217"/>
      <c r="E14" s="98"/>
      <c r="F14" s="98"/>
      <c r="G14" s="99"/>
      <c r="H14" s="218"/>
      <c r="I14" s="99"/>
      <c r="J14" s="99"/>
    </row>
    <row r="15" spans="1:18" ht="22.5" customHeight="1">
      <c r="A15" s="15" t="s">
        <v>59</v>
      </c>
      <c r="B15" s="34"/>
      <c r="C15" s="34"/>
      <c r="D15" s="217"/>
      <c r="E15" s="98"/>
      <c r="F15" s="98"/>
      <c r="G15" s="99"/>
      <c r="H15" s="105"/>
      <c r="I15" s="105"/>
      <c r="J15" s="105"/>
    </row>
    <row r="16" spans="1:18" ht="22.5" customHeight="1">
      <c r="A16" s="5" t="s">
        <v>60</v>
      </c>
      <c r="B16" s="34"/>
      <c r="C16" s="34"/>
      <c r="D16" s="218">
        <v>554936</v>
      </c>
      <c r="E16" s="98"/>
      <c r="F16" s="99">
        <v>556070</v>
      </c>
      <c r="G16" s="99"/>
      <c r="H16" s="218">
        <v>554936</v>
      </c>
      <c r="I16" s="99"/>
      <c r="J16" s="99">
        <v>556070</v>
      </c>
      <c r="L16" s="72"/>
    </row>
    <row r="17" spans="1:18" ht="22.5" customHeight="1">
      <c r="A17" s="46" t="s">
        <v>61</v>
      </c>
      <c r="B17" s="34"/>
      <c r="C17" s="34"/>
      <c r="D17" s="218">
        <v>80122</v>
      </c>
      <c r="E17" s="217"/>
      <c r="F17" s="228">
        <v>68668</v>
      </c>
      <c r="G17" s="218"/>
      <c r="H17" s="218">
        <v>80122</v>
      </c>
      <c r="I17" s="99"/>
      <c r="J17" s="72">
        <v>68668</v>
      </c>
      <c r="L17" s="72"/>
    </row>
    <row r="18" spans="1:18" ht="22.5" customHeight="1">
      <c r="A18" s="5" t="s">
        <v>62</v>
      </c>
      <c r="B18" s="34"/>
      <c r="C18" s="34"/>
      <c r="D18" s="218">
        <v>41115</v>
      </c>
      <c r="E18" s="217"/>
      <c r="F18" s="218">
        <v>39196</v>
      </c>
      <c r="G18" s="218"/>
      <c r="H18" s="218">
        <v>41115</v>
      </c>
      <c r="I18" s="99"/>
      <c r="J18" s="99">
        <v>39196</v>
      </c>
      <c r="L18" s="72"/>
    </row>
    <row r="19" spans="1:18" s="4" customFormat="1" ht="22.5" customHeight="1">
      <c r="A19" s="4" t="s">
        <v>63</v>
      </c>
      <c r="B19" s="36"/>
      <c r="C19" s="36"/>
      <c r="D19" s="230">
        <f>SUM(D16:D18)</f>
        <v>676173</v>
      </c>
      <c r="E19" s="108"/>
      <c r="F19" s="107">
        <f>SUM(F16:F18)</f>
        <v>663934</v>
      </c>
      <c r="G19" s="73"/>
      <c r="H19" s="230">
        <f>SUM(H16:H18)</f>
        <v>676173</v>
      </c>
      <c r="I19" s="73"/>
      <c r="J19" s="107">
        <f>SUM(J16:J18)</f>
        <v>663934</v>
      </c>
      <c r="L19" s="55"/>
      <c r="M19" s="55"/>
      <c r="N19" s="55"/>
      <c r="O19" s="55"/>
      <c r="P19" s="55"/>
      <c r="Q19" s="55"/>
      <c r="R19" s="55"/>
    </row>
    <row r="20" spans="1:18" ht="17.25" customHeight="1">
      <c r="A20" s="4"/>
      <c r="B20" s="34"/>
      <c r="C20" s="34"/>
      <c r="D20" s="109"/>
      <c r="E20" s="109"/>
      <c r="F20" s="109"/>
      <c r="G20" s="99"/>
      <c r="H20" s="218"/>
      <c r="I20" s="99"/>
      <c r="J20" s="99"/>
    </row>
    <row r="21" spans="1:18" s="4" customFormat="1" ht="22.5" customHeight="1">
      <c r="A21" s="2" t="s">
        <v>64</v>
      </c>
      <c r="B21" s="37"/>
      <c r="C21" s="37"/>
      <c r="D21" s="231">
        <f>D13-D19</f>
        <v>260113</v>
      </c>
      <c r="E21" s="102"/>
      <c r="F21" s="73">
        <f>F13-F19</f>
        <v>246144</v>
      </c>
      <c r="G21" s="73"/>
      <c r="H21" s="231">
        <f>H13-H19</f>
        <v>260113</v>
      </c>
      <c r="I21" s="73"/>
      <c r="J21" s="73">
        <f>J13-J19</f>
        <v>246144</v>
      </c>
      <c r="L21" s="55"/>
      <c r="M21" s="55"/>
      <c r="N21" s="55"/>
      <c r="O21" s="55"/>
      <c r="P21" s="55"/>
      <c r="Q21" s="55"/>
      <c r="R21" s="55"/>
    </row>
    <row r="22" spans="1:18" ht="22.5" customHeight="1">
      <c r="A22" s="46" t="s">
        <v>133</v>
      </c>
      <c r="B22" s="37"/>
      <c r="C22" s="37"/>
      <c r="D22" s="236">
        <v>1377</v>
      </c>
      <c r="E22" s="109"/>
      <c r="F22" s="110">
        <v>1176</v>
      </c>
      <c r="G22" s="99"/>
      <c r="H22" s="169">
        <v>0</v>
      </c>
      <c r="I22" s="99"/>
      <c r="J22" s="169">
        <v>0</v>
      </c>
      <c r="K22" s="207"/>
    </row>
    <row r="23" spans="1:18" s="4" customFormat="1" ht="22.5" customHeight="1">
      <c r="A23" s="4" t="s">
        <v>66</v>
      </c>
      <c r="B23" s="35"/>
      <c r="C23" s="35"/>
      <c r="D23" s="231">
        <f>SUM(D21:D22)</f>
        <v>261490</v>
      </c>
      <c r="E23" s="102"/>
      <c r="F23" s="73">
        <f>SUM(F21:F22)</f>
        <v>247320</v>
      </c>
      <c r="G23" s="73"/>
      <c r="H23" s="231">
        <f>SUM(H21:H22)</f>
        <v>260113</v>
      </c>
      <c r="I23" s="73"/>
      <c r="J23" s="73">
        <f>SUM(J21:J22)</f>
        <v>246144</v>
      </c>
      <c r="L23" s="55"/>
      <c r="M23" s="55"/>
      <c r="N23" s="55"/>
      <c r="O23" s="55"/>
      <c r="P23" s="55"/>
      <c r="Q23" s="55"/>
      <c r="R23" s="55"/>
    </row>
    <row r="24" spans="1:18" ht="22.5" customHeight="1">
      <c r="A24" t="s">
        <v>67</v>
      </c>
      <c r="B24" s="34"/>
      <c r="C24" s="34"/>
      <c r="D24" s="237">
        <v>51786</v>
      </c>
      <c r="E24" s="98"/>
      <c r="F24" s="168">
        <v>49442</v>
      </c>
      <c r="G24" s="99"/>
      <c r="H24" s="218">
        <v>51510</v>
      </c>
      <c r="I24" s="99"/>
      <c r="J24" s="168">
        <v>49207</v>
      </c>
      <c r="K24" s="72"/>
    </row>
    <row r="25" spans="1:18" ht="22.5" customHeight="1" thickBot="1">
      <c r="A25" s="4" t="s">
        <v>68</v>
      </c>
      <c r="B25" s="34"/>
      <c r="C25" s="34"/>
      <c r="D25" s="232">
        <f>D23-D24</f>
        <v>209704</v>
      </c>
      <c r="E25" s="98"/>
      <c r="F25" s="232">
        <f>F23-F24</f>
        <v>197878</v>
      </c>
      <c r="G25" s="73"/>
      <c r="H25" s="232">
        <f>H23-H24</f>
        <v>208603</v>
      </c>
      <c r="I25" s="73"/>
      <c r="J25" s="232">
        <f>J23-J24</f>
        <v>196937</v>
      </c>
    </row>
    <row r="26" spans="1:18" s="66" customFormat="1" ht="17.25" customHeight="1" thickTop="1">
      <c r="A26" s="62"/>
      <c r="B26" s="34"/>
      <c r="C26" s="34"/>
      <c r="D26" s="238"/>
      <c r="E26" s="112"/>
      <c r="F26" s="112"/>
      <c r="G26" s="113"/>
      <c r="H26" s="233"/>
      <c r="I26" s="114"/>
      <c r="J26" s="114"/>
      <c r="L26" s="67"/>
      <c r="M26" s="67"/>
      <c r="N26" s="67"/>
      <c r="O26" s="67"/>
      <c r="P26" s="67"/>
      <c r="Q26" s="67"/>
      <c r="R26" s="67"/>
    </row>
    <row r="27" spans="1:18" ht="22.5" customHeight="1" thickBot="1">
      <c r="A27" s="4" t="s">
        <v>69</v>
      </c>
      <c r="B27" s="34"/>
      <c r="C27" s="34"/>
      <c r="D27" s="234">
        <f>D25</f>
        <v>209704</v>
      </c>
      <c r="E27" s="98"/>
      <c r="F27" s="115">
        <f>F25</f>
        <v>197878</v>
      </c>
      <c r="G27" s="73"/>
      <c r="H27" s="234">
        <f>H25</f>
        <v>208603</v>
      </c>
      <c r="I27" s="73"/>
      <c r="J27" s="115">
        <f>J25</f>
        <v>196937</v>
      </c>
    </row>
    <row r="28" spans="1:18" s="66" customFormat="1" ht="17.25" customHeight="1" thickTop="1">
      <c r="A28" s="62"/>
      <c r="B28" s="34"/>
      <c r="C28" s="34"/>
      <c r="D28" s="238"/>
      <c r="E28" s="112"/>
      <c r="F28" s="112"/>
      <c r="G28" s="113"/>
      <c r="H28" s="233"/>
      <c r="I28" s="114"/>
      <c r="J28" s="114"/>
      <c r="L28" s="67"/>
      <c r="M28" s="67"/>
      <c r="N28" s="67"/>
      <c r="O28" s="67"/>
      <c r="P28" s="67"/>
      <c r="Q28" s="67"/>
      <c r="R28" s="67"/>
    </row>
    <row r="29" spans="1:18" ht="28.15" customHeight="1" thickBot="1">
      <c r="A29" s="4" t="s">
        <v>70</v>
      </c>
      <c r="B29" s="34">
        <v>6</v>
      </c>
      <c r="C29" s="34"/>
      <c r="D29" s="235">
        <f>+D25/360000</f>
        <v>0.58251111111111109</v>
      </c>
      <c r="E29" s="164"/>
      <c r="F29" s="165">
        <f>+F25/360000</f>
        <v>0.54966111111111116</v>
      </c>
      <c r="G29" s="166"/>
      <c r="H29" s="235">
        <f>+H25/360000</f>
        <v>0.57945277777777782</v>
      </c>
      <c r="I29" s="166"/>
      <c r="J29" s="165">
        <f>+J25/360000</f>
        <v>0.54704722222222224</v>
      </c>
    </row>
    <row r="30" spans="1:18" ht="24.75" customHeight="1" thickTop="1">
      <c r="D30" s="222"/>
      <c r="E30" s="170"/>
      <c r="F30" s="170"/>
      <c r="G30" s="99"/>
      <c r="H30" s="100"/>
      <c r="I30" s="167"/>
      <c r="J30" s="100"/>
    </row>
    <row r="31" spans="1:18" ht="24.75" customHeight="1">
      <c r="D31" s="222"/>
      <c r="E31" s="170"/>
      <c r="F31" s="170"/>
      <c r="G31" s="99"/>
      <c r="H31" s="100"/>
      <c r="I31" s="167"/>
      <c r="J31" s="100"/>
    </row>
    <row r="63" spans="4:10" s="1" customFormat="1" ht="24.75" customHeight="1">
      <c r="D63" s="239"/>
      <c r="E63" s="57"/>
      <c r="F63" s="57"/>
      <c r="G63" s="58"/>
      <c r="H63" s="61"/>
      <c r="I63" s="59"/>
      <c r="J63" s="61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rintOptions horizontalCentered="1"/>
  <pageMargins left="0.7" right="0.55000000000000004" top="0.48" bottom="0.5" header="0.5" footer="0.5"/>
  <pageSetup paperSize="9" scale="95" firstPageNumber="5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Q63"/>
  <sheetViews>
    <sheetView view="pageBreakPreview" zoomScaleSheetLayoutView="100" workbookViewId="0">
      <selection activeCell="L8" sqref="L8"/>
    </sheetView>
  </sheetViews>
  <sheetFormatPr defaultColWidth="11" defaultRowHeight="24.75" customHeight="1"/>
  <cols>
    <col min="1" max="1" width="44.5703125" style="1" customWidth="1"/>
    <col min="2" max="2" width="9.42578125" style="33" customWidth="1"/>
    <col min="3" max="3" width="11.140625" style="33" customWidth="1"/>
    <col min="4" max="4" width="1.85546875" style="33" customWidth="1"/>
    <col min="5" max="5" width="11.140625" style="33" customWidth="1"/>
    <col min="6" max="6" width="1.85546875" style="1" customWidth="1"/>
    <col min="7" max="7" width="11.140625" style="23" customWidth="1"/>
    <col min="8" max="8" width="1.85546875" style="7" customWidth="1"/>
    <col min="9" max="9" width="11.140625" style="23" customWidth="1"/>
    <col min="10" max="10" width="15.85546875" style="1" customWidth="1"/>
    <col min="11" max="11" width="15" style="54" bestFit="1" customWidth="1"/>
    <col min="12" max="12" width="10.140625" style="54" customWidth="1"/>
    <col min="13" max="13" width="11.7109375" style="54" bestFit="1" customWidth="1"/>
    <col min="14" max="14" width="11.140625" style="54" bestFit="1" customWidth="1"/>
    <col min="15" max="17" width="11" style="54"/>
    <col min="18" max="16384" width="11" style="1"/>
  </cols>
  <sheetData>
    <row r="1" spans="1:17" ht="24.75" customHeight="1">
      <c r="A1" s="3" t="s">
        <v>0</v>
      </c>
    </row>
    <row r="2" spans="1:17" ht="24.75" customHeight="1">
      <c r="A2" s="3" t="s">
        <v>51</v>
      </c>
      <c r="B2" s="30"/>
      <c r="C2" s="30"/>
      <c r="D2" s="30"/>
      <c r="E2" s="30"/>
      <c r="F2" s="3"/>
      <c r="G2" s="8"/>
      <c r="H2" s="8"/>
      <c r="I2" s="8"/>
    </row>
    <row r="3" spans="1:17" ht="17.25" customHeight="1">
      <c r="A3" s="5"/>
      <c r="B3" s="32"/>
      <c r="C3" s="32"/>
      <c r="D3" s="32"/>
      <c r="E3" s="32"/>
      <c r="G3" s="51"/>
      <c r="H3" s="52"/>
      <c r="I3" s="51"/>
    </row>
    <row r="4" spans="1:17" ht="22.5" customHeight="1">
      <c r="A4" s="3"/>
      <c r="B4" s="30"/>
      <c r="C4" s="270" t="s">
        <v>2</v>
      </c>
      <c r="D4" s="270"/>
      <c r="E4" s="270"/>
      <c r="F4" s="4"/>
      <c r="G4" s="4"/>
      <c r="H4" s="4"/>
      <c r="I4" s="4"/>
    </row>
    <row r="5" spans="1:17" ht="22.5" customHeight="1">
      <c r="A5" s="2"/>
      <c r="B5" s="9"/>
      <c r="C5" s="270" t="s">
        <v>3</v>
      </c>
      <c r="D5" s="270"/>
      <c r="E5" s="270"/>
      <c r="F5" s="4"/>
      <c r="G5" s="271" t="s">
        <v>4</v>
      </c>
      <c r="H5" s="271"/>
      <c r="I5" s="271"/>
    </row>
    <row r="6" spans="1:17" ht="22.5" customHeight="1">
      <c r="A6" s="2"/>
      <c r="B6" s="9"/>
      <c r="C6" s="274" t="s">
        <v>71</v>
      </c>
      <c r="D6" s="273"/>
      <c r="E6" s="273"/>
      <c r="F6" s="4"/>
      <c r="G6" s="274" t="s">
        <v>71</v>
      </c>
      <c r="H6" s="273"/>
      <c r="I6" s="273"/>
    </row>
    <row r="7" spans="1:17" ht="22.5" customHeight="1">
      <c r="A7" s="2"/>
      <c r="B7" s="9"/>
      <c r="C7" s="274" t="s">
        <v>53</v>
      </c>
      <c r="D7" s="274"/>
      <c r="E7" s="274"/>
      <c r="F7" s="4"/>
      <c r="G7" s="274" t="s">
        <v>53</v>
      </c>
      <c r="H7" s="274"/>
      <c r="I7" s="274"/>
    </row>
    <row r="8" spans="1:17" ht="22.5" customHeight="1">
      <c r="B8" s="31" t="s">
        <v>8</v>
      </c>
      <c r="C8" s="138">
        <v>2568</v>
      </c>
      <c r="D8" s="31"/>
      <c r="E8" s="138">
        <v>2567</v>
      </c>
      <c r="G8" s="138">
        <v>2568</v>
      </c>
      <c r="H8" s="31"/>
      <c r="I8" s="138">
        <v>2567</v>
      </c>
    </row>
    <row r="9" spans="1:17" ht="22.5" customHeight="1">
      <c r="A9" s="3"/>
      <c r="B9" s="31"/>
      <c r="C9" s="269" t="s">
        <v>10</v>
      </c>
      <c r="D9" s="269"/>
      <c r="E9" s="269"/>
      <c r="F9" s="269"/>
      <c r="G9" s="269"/>
      <c r="H9" s="269"/>
      <c r="I9" s="269"/>
    </row>
    <row r="10" spans="1:17" ht="22.5" customHeight="1">
      <c r="A10" s="15" t="s">
        <v>54</v>
      </c>
      <c r="B10" s="34"/>
      <c r="C10" s="34"/>
      <c r="D10" s="34"/>
      <c r="E10" s="34"/>
    </row>
    <row r="11" spans="1:17" ht="22.5" customHeight="1">
      <c r="A11" s="5" t="s">
        <v>55</v>
      </c>
      <c r="B11" s="34" t="s">
        <v>56</v>
      </c>
      <c r="C11" s="99">
        <v>2613117</v>
      </c>
      <c r="D11" s="98"/>
      <c r="E11" s="99">
        <v>2611908</v>
      </c>
      <c r="F11" s="99"/>
      <c r="G11" s="99">
        <v>2613117</v>
      </c>
      <c r="H11" s="99"/>
      <c r="I11" s="99">
        <v>2611908</v>
      </c>
      <c r="J11" s="71"/>
      <c r="K11" s="72"/>
    </row>
    <row r="12" spans="1:17" ht="22.5" customHeight="1">
      <c r="A12" s="1" t="s">
        <v>57</v>
      </c>
      <c r="B12" s="34">
        <v>2</v>
      </c>
      <c r="C12" s="99">
        <v>36641</v>
      </c>
      <c r="D12" s="98"/>
      <c r="E12" s="168">
        <v>33468</v>
      </c>
      <c r="F12" s="99"/>
      <c r="G12" s="99">
        <v>38401</v>
      </c>
      <c r="H12" s="99"/>
      <c r="I12" s="168">
        <v>34668</v>
      </c>
      <c r="J12" s="71"/>
      <c r="K12" s="72"/>
    </row>
    <row r="13" spans="1:17" s="4" customFormat="1" ht="22.5" customHeight="1">
      <c r="A13" s="4" t="s">
        <v>58</v>
      </c>
      <c r="B13" s="35"/>
      <c r="C13" s="107">
        <f>SUM(C11:C12)</f>
        <v>2649758</v>
      </c>
      <c r="D13" s="102"/>
      <c r="E13" s="107">
        <f>SUM(E11:E12)</f>
        <v>2645376</v>
      </c>
      <c r="F13" s="73"/>
      <c r="G13" s="107">
        <f>SUM(G11:G12)</f>
        <v>2651518</v>
      </c>
      <c r="H13" s="73"/>
      <c r="I13" s="107">
        <f>SUM(I11:I12)</f>
        <v>2646576</v>
      </c>
      <c r="K13" s="73"/>
      <c r="L13" s="55"/>
      <c r="M13" s="55"/>
      <c r="N13" s="55"/>
      <c r="O13" s="55"/>
      <c r="P13" s="55"/>
      <c r="Q13" s="55"/>
    </row>
    <row r="14" spans="1:17" ht="17.25" customHeight="1">
      <c r="B14" s="34"/>
      <c r="C14" s="98"/>
      <c r="D14" s="98"/>
      <c r="E14" s="98"/>
      <c r="F14" s="99"/>
      <c r="G14" s="99"/>
      <c r="H14" s="99"/>
      <c r="I14" s="99"/>
    </row>
    <row r="15" spans="1:17" ht="22.5" customHeight="1">
      <c r="A15" s="15" t="s">
        <v>59</v>
      </c>
      <c r="B15" s="34"/>
      <c r="C15" s="98"/>
      <c r="D15" s="98"/>
      <c r="E15" s="98"/>
      <c r="F15" s="99"/>
      <c r="G15" s="105"/>
      <c r="H15" s="105"/>
      <c r="I15" s="105"/>
    </row>
    <row r="16" spans="1:17" ht="22.5" customHeight="1">
      <c r="A16" s="5" t="s">
        <v>60</v>
      </c>
      <c r="B16" s="34"/>
      <c r="C16" s="99">
        <v>1620888</v>
      </c>
      <c r="D16" s="98"/>
      <c r="E16" s="99">
        <v>1635608</v>
      </c>
      <c r="F16" s="99"/>
      <c r="G16" s="99">
        <v>1620888</v>
      </c>
      <c r="H16" s="99"/>
      <c r="I16" s="99">
        <v>1635608</v>
      </c>
      <c r="K16" s="72"/>
    </row>
    <row r="17" spans="1:17" ht="22.5" customHeight="1">
      <c r="A17" s="46" t="s">
        <v>61</v>
      </c>
      <c r="B17" s="34"/>
      <c r="C17" s="99">
        <v>225059</v>
      </c>
      <c r="D17" s="98"/>
      <c r="E17" s="72">
        <v>213085</v>
      </c>
      <c r="F17" s="99"/>
      <c r="G17" s="99">
        <v>225059</v>
      </c>
      <c r="H17" s="99"/>
      <c r="I17" s="72">
        <v>213085</v>
      </c>
      <c r="K17" s="72"/>
    </row>
    <row r="18" spans="1:17" ht="22.5" customHeight="1">
      <c r="A18" s="5" t="s">
        <v>62</v>
      </c>
      <c r="B18" s="34"/>
      <c r="C18" s="99">
        <v>125990</v>
      </c>
      <c r="D18" s="98"/>
      <c r="E18" s="99">
        <v>121225</v>
      </c>
      <c r="F18" s="99"/>
      <c r="G18" s="99">
        <v>125990</v>
      </c>
      <c r="H18" s="99"/>
      <c r="I18" s="99">
        <v>121225</v>
      </c>
      <c r="K18" s="72"/>
    </row>
    <row r="19" spans="1:17" s="4" customFormat="1" ht="22.5" customHeight="1">
      <c r="A19" s="4" t="s">
        <v>63</v>
      </c>
      <c r="B19" s="36"/>
      <c r="C19" s="107">
        <f>SUM(C16:C18)</f>
        <v>1971937</v>
      </c>
      <c r="D19" s="108"/>
      <c r="E19" s="107">
        <f>SUM(E16:E18)</f>
        <v>1969918</v>
      </c>
      <c r="F19" s="73"/>
      <c r="G19" s="107">
        <f>SUM(G16:G18)</f>
        <v>1971937</v>
      </c>
      <c r="H19" s="73"/>
      <c r="I19" s="107">
        <f>SUM(I16:I18)</f>
        <v>1969918</v>
      </c>
      <c r="K19" s="55"/>
      <c r="L19" s="55"/>
      <c r="M19" s="55"/>
      <c r="N19" s="55"/>
      <c r="O19" s="55"/>
      <c r="P19" s="55"/>
      <c r="Q19" s="55"/>
    </row>
    <row r="20" spans="1:17" ht="17.25" customHeight="1">
      <c r="A20" s="4"/>
      <c r="B20" s="34"/>
      <c r="C20" s="109"/>
      <c r="D20" s="109"/>
      <c r="E20" s="109"/>
      <c r="F20" s="99"/>
      <c r="G20" s="99"/>
      <c r="H20" s="99"/>
      <c r="I20" s="99"/>
    </row>
    <row r="21" spans="1:17" s="4" customFormat="1" ht="22.5" customHeight="1">
      <c r="A21" s="2" t="s">
        <v>64</v>
      </c>
      <c r="B21" s="37"/>
      <c r="C21" s="73">
        <f>C13-C19</f>
        <v>677821</v>
      </c>
      <c r="D21" s="102"/>
      <c r="E21" s="73">
        <f>E13-E19</f>
        <v>675458</v>
      </c>
      <c r="F21" s="73"/>
      <c r="G21" s="73">
        <f>G13-G19</f>
        <v>679581</v>
      </c>
      <c r="H21" s="73"/>
      <c r="I21" s="73">
        <f>I13-I19</f>
        <v>676658</v>
      </c>
      <c r="K21" s="55"/>
      <c r="L21" s="55"/>
      <c r="M21" s="55"/>
      <c r="N21" s="55"/>
      <c r="O21" s="55"/>
      <c r="P21" s="55"/>
      <c r="Q21" s="55"/>
    </row>
    <row r="22" spans="1:17" ht="22.5" customHeight="1">
      <c r="A22" s="46" t="s">
        <v>65</v>
      </c>
      <c r="B22" s="37">
        <v>4</v>
      </c>
      <c r="C22" s="110">
        <v>5087</v>
      </c>
      <c r="D22" s="109"/>
      <c r="E22" s="110">
        <v>2081</v>
      </c>
      <c r="F22" s="99"/>
      <c r="G22" s="169">
        <v>0</v>
      </c>
      <c r="H22" s="99"/>
      <c r="I22" s="169">
        <v>0</v>
      </c>
    </row>
    <row r="23" spans="1:17" s="4" customFormat="1" ht="22.5" customHeight="1">
      <c r="A23" s="4" t="s">
        <v>66</v>
      </c>
      <c r="B23" s="35"/>
      <c r="C23" s="73">
        <f>SUM(C21:C22)</f>
        <v>682908</v>
      </c>
      <c r="D23" s="102"/>
      <c r="E23" s="73">
        <f>SUM(E21:E22)</f>
        <v>677539</v>
      </c>
      <c r="F23" s="73"/>
      <c r="G23" s="73">
        <f>SUM(G21:G22)</f>
        <v>679581</v>
      </c>
      <c r="H23" s="73"/>
      <c r="I23" s="73">
        <f>SUM(I21:I22)</f>
        <v>676658</v>
      </c>
      <c r="K23" s="55"/>
      <c r="L23" s="55"/>
      <c r="M23" s="55"/>
      <c r="N23" s="55"/>
      <c r="O23" s="55"/>
      <c r="P23" s="55"/>
      <c r="Q23" s="55"/>
    </row>
    <row r="24" spans="1:17" ht="22.5" customHeight="1">
      <c r="A24" t="s">
        <v>67</v>
      </c>
      <c r="B24" s="34"/>
      <c r="C24" s="99">
        <v>-135453</v>
      </c>
      <c r="D24" s="98"/>
      <c r="E24" s="168">
        <v>-135395</v>
      </c>
      <c r="F24" s="99"/>
      <c r="G24" s="99">
        <v>-134788</v>
      </c>
      <c r="H24" s="99"/>
      <c r="I24" s="168">
        <v>-135219</v>
      </c>
      <c r="J24" s="72"/>
    </row>
    <row r="25" spans="1:17" ht="22.5" customHeight="1" thickBot="1">
      <c r="A25" s="4" t="s">
        <v>68</v>
      </c>
      <c r="B25" s="34"/>
      <c r="C25" s="111">
        <f>C23+C24</f>
        <v>547455</v>
      </c>
      <c r="D25" s="98"/>
      <c r="E25" s="111">
        <f>E23+E24</f>
        <v>542144</v>
      </c>
      <c r="F25" s="73"/>
      <c r="G25" s="111">
        <f>G23+G24</f>
        <v>544793</v>
      </c>
      <c r="H25" s="73"/>
      <c r="I25" s="111">
        <f>I23+I24</f>
        <v>541439</v>
      </c>
    </row>
    <row r="26" spans="1:17" s="66" customFormat="1" ht="17.25" customHeight="1" thickTop="1">
      <c r="A26" s="62"/>
      <c r="B26" s="34"/>
      <c r="C26" s="112"/>
      <c r="D26" s="112"/>
      <c r="E26" s="112"/>
      <c r="F26" s="113"/>
      <c r="G26" s="114"/>
      <c r="H26" s="114"/>
      <c r="I26" s="114"/>
      <c r="K26" s="67"/>
      <c r="L26" s="67"/>
      <c r="M26" s="67"/>
      <c r="N26" s="67"/>
      <c r="O26" s="67"/>
      <c r="P26" s="67"/>
      <c r="Q26" s="67"/>
    </row>
    <row r="27" spans="1:17" ht="22.5" customHeight="1" thickBot="1">
      <c r="A27" s="4" t="s">
        <v>69</v>
      </c>
      <c r="B27" s="34"/>
      <c r="C27" s="115">
        <f>C25</f>
        <v>547455</v>
      </c>
      <c r="D27" s="98"/>
      <c r="E27" s="115">
        <f>E25</f>
        <v>542144</v>
      </c>
      <c r="F27" s="73"/>
      <c r="G27" s="115">
        <f>G25</f>
        <v>544793</v>
      </c>
      <c r="H27" s="73"/>
      <c r="I27" s="115">
        <f>I25</f>
        <v>541439</v>
      </c>
    </row>
    <row r="28" spans="1:17" s="66" customFormat="1" ht="17.25" customHeight="1" thickTop="1">
      <c r="A28" s="62"/>
      <c r="B28" s="34"/>
      <c r="C28" s="63"/>
      <c r="D28" s="63"/>
      <c r="E28" s="63"/>
      <c r="F28" s="64"/>
      <c r="G28" s="65"/>
      <c r="H28" s="65"/>
      <c r="I28" s="65"/>
      <c r="K28" s="67"/>
      <c r="L28" s="67"/>
      <c r="M28" s="67"/>
      <c r="N28" s="67"/>
      <c r="O28" s="67"/>
      <c r="P28" s="67"/>
      <c r="Q28" s="67"/>
    </row>
    <row r="29" spans="1:17" ht="28.15" customHeight="1" thickBot="1">
      <c r="A29" s="4" t="s">
        <v>70</v>
      </c>
      <c r="B29" s="34">
        <v>7</v>
      </c>
      <c r="C29" s="140">
        <f>+C25/360000</f>
        <v>1.5207083333333333</v>
      </c>
      <c r="D29" s="139"/>
      <c r="E29" s="29">
        <f>+E25/360000</f>
        <v>1.5059555555555555</v>
      </c>
      <c r="F29" s="16"/>
      <c r="G29" s="140">
        <f>+G25/360000</f>
        <v>1.5133138888888888</v>
      </c>
      <c r="H29" s="16"/>
      <c r="I29" s="29">
        <f>+I25/360000</f>
        <v>1.5039972222222222</v>
      </c>
    </row>
    <row r="30" spans="1:17" ht="24.75" customHeight="1" thickTop="1"/>
    <row r="63" spans="2:17" ht="24.75" customHeight="1">
      <c r="B63" s="1"/>
      <c r="C63" s="57"/>
      <c r="D63" s="57"/>
      <c r="E63" s="57"/>
      <c r="F63" s="58"/>
      <c r="G63" s="61"/>
      <c r="H63" s="59"/>
      <c r="I63" s="61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rintOptions horizontalCentered="1"/>
  <pageMargins left="0.7" right="0.55000000000000004" top="0.48" bottom="0.5" header="0.5" footer="0.5"/>
  <pageSetup paperSize="9" scale="96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="85" zoomScaleNormal="70" zoomScaleSheetLayoutView="85" workbookViewId="0">
      <selection activeCell="M68" sqref="M68"/>
    </sheetView>
  </sheetViews>
  <sheetFormatPr defaultRowHeight="21.75"/>
  <cols>
    <col min="1" max="1" width="53.42578125" style="86" customWidth="1"/>
    <col min="2" max="2" width="2.4257812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6.7109375" customWidth="1"/>
    <col min="10" max="10" width="2" customWidth="1"/>
    <col min="11" max="11" width="16.7109375" customWidth="1"/>
  </cols>
  <sheetData>
    <row r="1" spans="1:11" s="39" customFormat="1" ht="23.25">
      <c r="A1" s="79" t="s">
        <v>0</v>
      </c>
      <c r="B1" s="3"/>
      <c r="C1" s="44"/>
      <c r="G1" s="44"/>
      <c r="I1" s="44"/>
      <c r="K1" s="44"/>
    </row>
    <row r="2" spans="1:11" s="39" customFormat="1" ht="23.25">
      <c r="A2" s="79" t="s">
        <v>72</v>
      </c>
      <c r="B2" s="3"/>
      <c r="C2" s="12"/>
      <c r="D2" s="13"/>
      <c r="E2" s="13"/>
      <c r="F2" s="13"/>
      <c r="G2" s="12"/>
      <c r="H2" s="13"/>
      <c r="I2" s="12"/>
      <c r="J2" s="13"/>
      <c r="K2" s="12"/>
    </row>
    <row r="3" spans="1:11" s="39" customFormat="1">
      <c r="A3" s="80"/>
      <c r="B3" s="6"/>
      <c r="C3" s="38"/>
      <c r="D3" s="38"/>
      <c r="E3" s="38"/>
      <c r="F3" s="38"/>
      <c r="G3" s="38"/>
      <c r="H3" s="38"/>
      <c r="I3" s="38"/>
      <c r="J3" s="38"/>
      <c r="K3" s="38"/>
    </row>
    <row r="4" spans="1:11" s="39" customFormat="1">
      <c r="A4" s="80" t="s">
        <v>73</v>
      </c>
      <c r="B4" s="6"/>
      <c r="C4" s="275" t="s">
        <v>74</v>
      </c>
      <c r="D4" s="275"/>
      <c r="E4" s="275"/>
      <c r="F4" s="275"/>
      <c r="G4" s="275"/>
      <c r="H4" s="275"/>
      <c r="I4" s="275"/>
      <c r="J4" s="275"/>
      <c r="K4" s="275"/>
    </row>
    <row r="5" spans="1:11" s="39" customFormat="1">
      <c r="A5" s="80"/>
      <c r="B5" s="6"/>
      <c r="C5" s="38"/>
      <c r="D5" s="38"/>
      <c r="E5" s="50"/>
      <c r="F5" s="69"/>
      <c r="G5" s="276" t="s">
        <v>45</v>
      </c>
      <c r="H5" s="276"/>
      <c r="I5" s="276"/>
      <c r="J5" s="41"/>
      <c r="K5" s="38"/>
    </row>
    <row r="6" spans="1:11" s="39" customFormat="1">
      <c r="A6" s="81"/>
      <c r="B6" s="38"/>
      <c r="C6" s="50" t="s">
        <v>75</v>
      </c>
      <c r="D6" s="1"/>
      <c r="E6" s="50" t="s">
        <v>76</v>
      </c>
      <c r="F6" s="1"/>
      <c r="G6" s="41" t="s">
        <v>77</v>
      </c>
      <c r="H6" s="1"/>
      <c r="I6" s="41" t="s">
        <v>78</v>
      </c>
      <c r="J6" s="41"/>
      <c r="K6" s="40" t="s">
        <v>79</v>
      </c>
    </row>
    <row r="7" spans="1:11" s="39" customFormat="1">
      <c r="A7" s="81"/>
      <c r="B7" s="31"/>
      <c r="C7" s="50" t="s">
        <v>80</v>
      </c>
      <c r="D7" s="1"/>
      <c r="E7" s="56" t="s">
        <v>81</v>
      </c>
      <c r="F7" s="1"/>
      <c r="G7" s="42" t="s">
        <v>82</v>
      </c>
      <c r="H7" s="1"/>
      <c r="I7" s="42" t="s">
        <v>83</v>
      </c>
      <c r="J7" s="42"/>
      <c r="K7" s="40" t="s">
        <v>84</v>
      </c>
    </row>
    <row r="8" spans="1:11" s="39" customFormat="1">
      <c r="A8" s="82"/>
      <c r="C8" s="277" t="s">
        <v>10</v>
      </c>
      <c r="D8" s="277"/>
      <c r="E8" s="277"/>
      <c r="F8" s="277"/>
      <c r="G8" s="277"/>
      <c r="H8" s="277"/>
      <c r="I8" s="277"/>
      <c r="J8" s="277"/>
      <c r="K8" s="277"/>
    </row>
    <row r="9" spans="1:11" s="39" customFormat="1">
      <c r="A9" s="83" t="s">
        <v>85</v>
      </c>
      <c r="B9" s="2"/>
      <c r="C9" s="70"/>
      <c r="D9" s="70"/>
      <c r="E9" s="70"/>
      <c r="F9" s="70"/>
      <c r="G9" s="70"/>
      <c r="H9" s="70"/>
      <c r="I9" s="70"/>
      <c r="J9" s="70"/>
      <c r="K9" s="70"/>
    </row>
    <row r="10" spans="1:11" s="39" customFormat="1">
      <c r="A10" s="83" t="s">
        <v>86</v>
      </c>
      <c r="B10" s="2"/>
      <c r="C10" s="10">
        <v>360000</v>
      </c>
      <c r="D10" s="131"/>
      <c r="E10" s="10">
        <v>615600</v>
      </c>
      <c r="F10" s="131"/>
      <c r="G10" s="10">
        <v>60000</v>
      </c>
      <c r="H10" s="4"/>
      <c r="I10" s="10">
        <v>1988269</v>
      </c>
      <c r="J10" s="10"/>
      <c r="K10" s="10">
        <f>SUM(C10:I10)</f>
        <v>3023869</v>
      </c>
    </row>
    <row r="11" spans="1:11" s="39" customFormat="1" hidden="1">
      <c r="A11" s="83"/>
      <c r="B11" s="2"/>
      <c r="C11" s="10"/>
      <c r="D11" s="94"/>
      <c r="E11" s="10"/>
      <c r="F11" s="94"/>
      <c r="G11" s="10"/>
      <c r="H11" s="10"/>
      <c r="I11" s="10"/>
      <c r="J11" s="10"/>
      <c r="K11" s="10"/>
    </row>
    <row r="12" spans="1:11" s="39" customFormat="1" hidden="1">
      <c r="A12" s="83" t="s">
        <v>87</v>
      </c>
      <c r="B12" s="2"/>
      <c r="C12" s="10"/>
      <c r="D12" s="94"/>
      <c r="E12" s="10"/>
      <c r="F12" s="94"/>
      <c r="G12" s="10"/>
      <c r="H12" s="10"/>
      <c r="I12" s="10"/>
      <c r="J12" s="10"/>
      <c r="K12" s="10"/>
    </row>
    <row r="13" spans="1:11" s="39" customFormat="1" hidden="1">
      <c r="A13" s="84" t="s">
        <v>88</v>
      </c>
      <c r="B13" s="9"/>
      <c r="C13" s="10"/>
      <c r="D13" s="94"/>
      <c r="E13" s="10"/>
      <c r="F13" s="94"/>
      <c r="G13" s="10"/>
      <c r="H13" s="10"/>
      <c r="I13" s="10"/>
      <c r="J13" s="10"/>
      <c r="K13" s="10"/>
    </row>
    <row r="14" spans="1:11" s="39" customFormat="1" hidden="1">
      <c r="A14" s="85" t="s">
        <v>89</v>
      </c>
      <c r="B14" s="134">
        <v>8</v>
      </c>
      <c r="C14" s="76">
        <v>0</v>
      </c>
      <c r="D14" s="43"/>
      <c r="E14" s="76">
        <v>0</v>
      </c>
      <c r="F14" s="43"/>
      <c r="G14" s="76">
        <v>0</v>
      </c>
      <c r="H14" s="91"/>
      <c r="I14" s="199">
        <v>0</v>
      </c>
      <c r="J14" s="91"/>
      <c r="K14" s="137">
        <f>SUM(C14:I14)</f>
        <v>0</v>
      </c>
    </row>
    <row r="15" spans="1:11" s="39" customFormat="1" hidden="1">
      <c r="A15" s="84" t="s">
        <v>90</v>
      </c>
      <c r="B15" s="2"/>
      <c r="C15" s="77">
        <f>SUM(C14:C14)</f>
        <v>0</v>
      </c>
      <c r="D15" s="197"/>
      <c r="E15" s="77">
        <f>SUM(E14:E14)</f>
        <v>0</v>
      </c>
      <c r="F15" s="197"/>
      <c r="G15" s="77">
        <f>SUM(G14:G14)</f>
        <v>0</v>
      </c>
      <c r="H15" s="10"/>
      <c r="I15" s="77">
        <f>SUM(I14:I14)</f>
        <v>0</v>
      </c>
      <c r="J15" s="10"/>
      <c r="K15" s="77">
        <f>SUM(K14:K14)</f>
        <v>0</v>
      </c>
    </row>
    <row r="16" spans="1:11" s="39" customFormat="1" hidden="1">
      <c r="A16" s="83"/>
      <c r="B16" s="2"/>
      <c r="C16" s="11"/>
      <c r="D16" s="45"/>
      <c r="E16" s="11"/>
      <c r="F16" s="45"/>
      <c r="G16" s="11"/>
      <c r="H16" s="10"/>
      <c r="I16" s="10"/>
      <c r="J16" s="10"/>
      <c r="K16" s="10"/>
    </row>
    <row r="17" spans="1:12" s="39" customFormat="1">
      <c r="A17" s="83"/>
      <c r="B17" s="2"/>
      <c r="C17" s="11"/>
      <c r="D17" s="45"/>
      <c r="E17" s="11"/>
      <c r="F17" s="45"/>
      <c r="G17" s="11"/>
      <c r="H17" s="10"/>
      <c r="I17" s="10"/>
      <c r="J17" s="10"/>
      <c r="K17" s="10"/>
    </row>
    <row r="18" spans="1:12" s="39" customFormat="1">
      <c r="A18" s="83" t="s">
        <v>91</v>
      </c>
      <c r="B18" s="2"/>
      <c r="C18" s="91"/>
      <c r="D18" s="91"/>
      <c r="E18" s="91"/>
      <c r="F18" s="92"/>
      <c r="G18" s="91"/>
      <c r="H18" s="116"/>
      <c r="I18" s="116"/>
      <c r="J18" s="116"/>
      <c r="K18" s="117"/>
    </row>
    <row r="19" spans="1:12" s="39" customFormat="1">
      <c r="A19" s="85" t="s">
        <v>134</v>
      </c>
      <c r="B19" s="46"/>
      <c r="C19" s="136">
        <v>0</v>
      </c>
      <c r="D19" s="43"/>
      <c r="E19" s="136">
        <v>0</v>
      </c>
      <c r="F19" s="43"/>
      <c r="G19" s="136">
        <v>0</v>
      </c>
      <c r="H19" s="91"/>
      <c r="I19" s="93">
        <f>'PL5'!F27</f>
        <v>197878</v>
      </c>
      <c r="J19" s="91"/>
      <c r="K19" s="93">
        <f>SUM(C19:I19)</f>
        <v>197878</v>
      </c>
    </row>
    <row r="20" spans="1:12" s="39" customFormat="1">
      <c r="A20" s="83" t="s">
        <v>92</v>
      </c>
      <c r="B20" s="2"/>
      <c r="C20" s="77">
        <v>0</v>
      </c>
      <c r="D20" s="196"/>
      <c r="E20" s="77">
        <v>0</v>
      </c>
      <c r="F20" s="92"/>
      <c r="G20" s="77">
        <v>0</v>
      </c>
      <c r="H20" s="118"/>
      <c r="I20" s="74">
        <f>SUM(I19:I19)</f>
        <v>197878</v>
      </c>
      <c r="J20" s="117"/>
      <c r="K20" s="74">
        <f>SUM(K19:K19)</f>
        <v>197878</v>
      </c>
    </row>
    <row r="21" spans="1:12" s="39" customFormat="1">
      <c r="A21" s="83"/>
      <c r="B21" s="2"/>
      <c r="C21" s="119"/>
      <c r="D21" s="119"/>
      <c r="E21" s="119"/>
      <c r="F21" s="119"/>
      <c r="G21" s="119"/>
      <c r="H21" s="118"/>
      <c r="I21" s="117"/>
      <c r="J21" s="117"/>
      <c r="K21" s="117"/>
    </row>
    <row r="22" spans="1:12" s="39" customFormat="1" ht="22.5" thickBot="1">
      <c r="A22" s="89" t="s">
        <v>93</v>
      </c>
      <c r="B22" s="2"/>
      <c r="C22" s="120">
        <f>SUM(C20,C10)</f>
        <v>360000</v>
      </c>
      <c r="D22" s="118"/>
      <c r="E22" s="120">
        <f>SUM(E20,E10)</f>
        <v>615600</v>
      </c>
      <c r="F22" s="118"/>
      <c r="G22" s="120">
        <f>SUM(G20,G10)</f>
        <v>60000</v>
      </c>
      <c r="H22" s="118"/>
      <c r="I22" s="120">
        <f>SUM(I20,I10,I15)</f>
        <v>2186147</v>
      </c>
      <c r="J22" s="117"/>
      <c r="K22" s="120">
        <f>SUM(K20,K10,K15)</f>
        <v>3221747</v>
      </c>
      <c r="L22" s="78"/>
    </row>
    <row r="23" spans="1:12" s="39" customFormat="1" ht="22.5" thickTop="1">
      <c r="A23" s="82"/>
      <c r="C23"/>
      <c r="G23" s="44"/>
      <c r="I23" s="44"/>
      <c r="K23" s="44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8" firstPageNumber="6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ignoredErrors>
    <ignoredError sqref="K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="85" zoomScaleNormal="70" zoomScaleSheetLayoutView="85" workbookViewId="0">
      <selection activeCell="O20" sqref="O20"/>
    </sheetView>
  </sheetViews>
  <sheetFormatPr defaultRowHeight="21.75"/>
  <cols>
    <col min="1" max="1" width="53.7109375" style="86" customWidth="1"/>
    <col min="2" max="2" width="2.14062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6.7109375" customWidth="1"/>
    <col min="10" max="10" width="2" customWidth="1"/>
    <col min="11" max="11" width="16.7109375" customWidth="1"/>
    <col min="12" max="12" width="10.5703125" bestFit="1" customWidth="1"/>
  </cols>
  <sheetData>
    <row r="1" spans="1:11" s="39" customFormat="1" ht="23.25">
      <c r="A1" s="79" t="s">
        <v>0</v>
      </c>
      <c r="B1" s="3"/>
      <c r="C1" s="44"/>
      <c r="G1" s="44"/>
      <c r="I1" s="44"/>
      <c r="K1" s="44"/>
    </row>
    <row r="2" spans="1:11" s="39" customFormat="1" ht="23.25">
      <c r="A2" s="79" t="s">
        <v>72</v>
      </c>
      <c r="B2" s="3"/>
      <c r="C2" s="12"/>
      <c r="D2" s="13"/>
      <c r="E2" s="13"/>
      <c r="F2" s="13"/>
      <c r="G2" s="12"/>
      <c r="H2" s="13"/>
      <c r="I2" s="12"/>
      <c r="J2" s="13"/>
      <c r="K2" s="12"/>
    </row>
    <row r="3" spans="1:11" s="39" customFormat="1">
      <c r="A3" s="80"/>
      <c r="B3" s="6"/>
      <c r="C3" s="38"/>
      <c r="D3" s="38"/>
      <c r="E3" s="38"/>
      <c r="F3" s="38"/>
      <c r="G3" s="38"/>
      <c r="H3" s="38"/>
      <c r="I3" s="38"/>
      <c r="J3" s="38"/>
      <c r="K3" s="38"/>
    </row>
    <row r="4" spans="1:11" s="39" customFormat="1">
      <c r="A4" s="80" t="s">
        <v>73</v>
      </c>
      <c r="B4" s="6"/>
      <c r="C4" s="275" t="s">
        <v>74</v>
      </c>
      <c r="D4" s="275"/>
      <c r="E4" s="275"/>
      <c r="F4" s="275"/>
      <c r="G4" s="275"/>
      <c r="H4" s="275"/>
      <c r="I4" s="275"/>
      <c r="J4" s="275"/>
      <c r="K4" s="275"/>
    </row>
    <row r="5" spans="1:11" s="39" customFormat="1">
      <c r="A5" s="80"/>
      <c r="B5" s="6"/>
      <c r="C5" s="38"/>
      <c r="D5" s="38"/>
      <c r="E5" s="50"/>
      <c r="F5" s="69"/>
      <c r="G5" s="276" t="s">
        <v>45</v>
      </c>
      <c r="H5" s="276"/>
      <c r="I5" s="276"/>
      <c r="J5" s="41"/>
      <c r="K5" s="38"/>
    </row>
    <row r="6" spans="1:11" s="39" customFormat="1">
      <c r="A6" s="81"/>
      <c r="B6" s="38"/>
      <c r="C6" s="50" t="s">
        <v>75</v>
      </c>
      <c r="D6" s="1"/>
      <c r="E6" s="50" t="s">
        <v>76</v>
      </c>
      <c r="F6" s="1"/>
      <c r="G6" s="41" t="s">
        <v>77</v>
      </c>
      <c r="H6" s="1"/>
      <c r="I6" s="41" t="s">
        <v>78</v>
      </c>
      <c r="J6" s="41"/>
      <c r="K6" s="40" t="s">
        <v>79</v>
      </c>
    </row>
    <row r="7" spans="1:11" s="39" customFormat="1">
      <c r="A7" s="81"/>
      <c r="B7" s="31"/>
      <c r="C7" s="50" t="s">
        <v>80</v>
      </c>
      <c r="D7" s="1"/>
      <c r="E7" s="56" t="s">
        <v>81</v>
      </c>
      <c r="F7" s="1"/>
      <c r="G7" s="42" t="s">
        <v>82</v>
      </c>
      <c r="H7" s="1"/>
      <c r="I7" s="42" t="s">
        <v>83</v>
      </c>
      <c r="J7" s="42"/>
      <c r="K7" s="40" t="s">
        <v>84</v>
      </c>
    </row>
    <row r="8" spans="1:11" s="39" customFormat="1">
      <c r="A8" s="82"/>
      <c r="C8" s="277" t="s">
        <v>10</v>
      </c>
      <c r="D8" s="277"/>
      <c r="E8" s="277"/>
      <c r="F8" s="277"/>
      <c r="G8" s="277"/>
      <c r="H8" s="277"/>
      <c r="I8" s="277"/>
      <c r="J8" s="277"/>
      <c r="K8" s="277"/>
    </row>
    <row r="9" spans="1:11" s="39" customFormat="1">
      <c r="A9" s="83" t="s">
        <v>94</v>
      </c>
      <c r="B9" s="2"/>
      <c r="C9" s="70"/>
      <c r="D9" s="70"/>
      <c r="E9" s="70"/>
      <c r="F9" s="70"/>
      <c r="G9" s="70"/>
      <c r="H9" s="70"/>
      <c r="I9" s="70"/>
      <c r="J9" s="70"/>
      <c r="K9" s="70"/>
    </row>
    <row r="10" spans="1:11" s="39" customFormat="1">
      <c r="A10" s="83" t="s">
        <v>95</v>
      </c>
      <c r="B10" s="2"/>
      <c r="C10" s="73">
        <v>360000</v>
      </c>
      <c r="D10" s="185"/>
      <c r="E10" s="73">
        <v>615600</v>
      </c>
      <c r="F10" s="185"/>
      <c r="G10" s="73">
        <v>60000</v>
      </c>
      <c r="H10" s="73"/>
      <c r="I10" s="73">
        <v>2112915</v>
      </c>
      <c r="J10" s="73"/>
      <c r="K10" s="132">
        <f>SUM(C10:J10)</f>
        <v>3148515</v>
      </c>
    </row>
    <row r="11" spans="1:11" s="39" customFormat="1">
      <c r="A11" s="83"/>
      <c r="B11" s="2"/>
      <c r="C11" s="73"/>
      <c r="D11" s="185"/>
      <c r="E11" s="73"/>
      <c r="F11" s="185"/>
      <c r="G11" s="73"/>
      <c r="H11" s="73"/>
      <c r="I11" s="73"/>
      <c r="J11" s="73"/>
      <c r="K11" s="132"/>
    </row>
    <row r="12" spans="1:11" s="39" customFormat="1" hidden="1">
      <c r="A12" s="83" t="s">
        <v>87</v>
      </c>
      <c r="B12" s="2"/>
      <c r="C12" s="73"/>
      <c r="D12" s="185"/>
      <c r="E12" s="73"/>
      <c r="F12" s="185"/>
      <c r="G12" s="73"/>
      <c r="H12" s="73"/>
      <c r="I12" s="73"/>
      <c r="J12" s="73"/>
      <c r="K12" s="132"/>
    </row>
    <row r="13" spans="1:11" s="39" customFormat="1" hidden="1">
      <c r="A13" s="84" t="s">
        <v>88</v>
      </c>
      <c r="B13" s="9"/>
      <c r="C13" s="73"/>
      <c r="D13" s="185"/>
      <c r="E13" s="73"/>
      <c r="F13" s="185"/>
      <c r="G13" s="73"/>
      <c r="H13" s="73"/>
      <c r="I13" s="73"/>
      <c r="J13" s="73"/>
      <c r="K13" s="132"/>
    </row>
    <row r="14" spans="1:11" s="39" customFormat="1" hidden="1">
      <c r="A14" s="85" t="s">
        <v>89</v>
      </c>
      <c r="B14" s="134"/>
      <c r="C14" s="240">
        <v>0</v>
      </c>
      <c r="D14" s="241"/>
      <c r="E14" s="240">
        <v>0</v>
      </c>
      <c r="F14" s="241"/>
      <c r="G14" s="240">
        <v>0</v>
      </c>
      <c r="H14" s="231"/>
      <c r="I14" s="240">
        <v>0</v>
      </c>
      <c r="J14" s="73"/>
      <c r="K14" s="135">
        <f>SUM(C14:J14)</f>
        <v>0</v>
      </c>
    </row>
    <row r="15" spans="1:11" s="39" customFormat="1" hidden="1">
      <c r="A15" s="84" t="s">
        <v>90</v>
      </c>
      <c r="B15" s="2"/>
      <c r="C15" s="77">
        <f>SUM(C14)</f>
        <v>0</v>
      </c>
      <c r="D15" s="185"/>
      <c r="E15" s="77">
        <f>SUM(E14)</f>
        <v>0</v>
      </c>
      <c r="F15" s="185"/>
      <c r="G15" s="77">
        <f>SUM(G14)</f>
        <v>0</v>
      </c>
      <c r="H15" s="73"/>
      <c r="I15" s="77">
        <f>SUM(I14)</f>
        <v>0</v>
      </c>
      <c r="J15" s="73"/>
      <c r="K15" s="77">
        <f>SUM(K14)</f>
        <v>0</v>
      </c>
    </row>
    <row r="16" spans="1:11" s="39" customFormat="1" hidden="1">
      <c r="A16" s="83"/>
      <c r="B16" s="2"/>
      <c r="C16" s="73"/>
      <c r="D16" s="185"/>
      <c r="E16" s="73"/>
      <c r="F16" s="185"/>
      <c r="G16" s="73"/>
      <c r="H16" s="73"/>
      <c r="I16" s="73"/>
      <c r="J16" s="73"/>
      <c r="K16" s="132"/>
    </row>
    <row r="17" spans="1:12" s="39" customFormat="1">
      <c r="A17" s="83" t="s">
        <v>91</v>
      </c>
      <c r="B17" s="2"/>
      <c r="C17" s="98"/>
      <c r="D17" s="98"/>
      <c r="E17" s="98"/>
      <c r="F17" s="186"/>
      <c r="G17" s="98"/>
      <c r="H17" s="187"/>
      <c r="I17" s="187"/>
      <c r="J17" s="187"/>
      <c r="K17" s="188"/>
    </row>
    <row r="18" spans="1:12" s="39" customFormat="1">
      <c r="A18" s="85" t="s">
        <v>134</v>
      </c>
      <c r="B18" s="46"/>
      <c r="C18" s="203">
        <v>0</v>
      </c>
      <c r="D18" s="199"/>
      <c r="E18" s="203">
        <v>0</v>
      </c>
      <c r="F18" s="182"/>
      <c r="G18" s="203">
        <v>0</v>
      </c>
      <c r="H18" s="187"/>
      <c r="I18" s="155">
        <f>'PL5'!D27</f>
        <v>209704</v>
      </c>
      <c r="J18" s="193"/>
      <c r="K18" s="135">
        <f>SUM(C18:J18)</f>
        <v>209704</v>
      </c>
    </row>
    <row r="19" spans="1:12" s="39" customFormat="1">
      <c r="A19" s="83" t="s">
        <v>92</v>
      </c>
      <c r="B19" s="2"/>
      <c r="C19" s="77">
        <f>SUM(C18:C18)</f>
        <v>0</v>
      </c>
      <c r="D19" s="136"/>
      <c r="E19" s="77">
        <f>SUM(E18:E18)</f>
        <v>0</v>
      </c>
      <c r="F19" s="189"/>
      <c r="G19" s="77">
        <f>SUM(G18:G18)</f>
        <v>0</v>
      </c>
      <c r="H19" s="190"/>
      <c r="I19" s="77">
        <f>SUM(I18:I18)</f>
        <v>209704</v>
      </c>
      <c r="J19" s="190"/>
      <c r="K19" s="77">
        <f>SUM(C19:J19)</f>
        <v>209704</v>
      </c>
    </row>
    <row r="20" spans="1:12" s="39" customFormat="1">
      <c r="A20" s="83"/>
      <c r="B20" s="2"/>
      <c r="C20" s="191"/>
      <c r="D20" s="191"/>
      <c r="E20" s="191"/>
      <c r="F20" s="191"/>
      <c r="G20" s="191"/>
      <c r="H20" s="190"/>
      <c r="I20" s="188"/>
      <c r="J20" s="188"/>
      <c r="K20" s="188"/>
    </row>
    <row r="21" spans="1:12" s="39" customFormat="1" ht="22.5" thickBot="1">
      <c r="A21" s="89" t="s">
        <v>96</v>
      </c>
      <c r="B21" s="2"/>
      <c r="C21" s="133">
        <f>SUM(C19,C15,C10)</f>
        <v>360000</v>
      </c>
      <c r="D21" s="190"/>
      <c r="E21" s="133">
        <f>SUM(E19,E15,E10)</f>
        <v>615600</v>
      </c>
      <c r="F21" s="190"/>
      <c r="G21" s="133">
        <f>SUM(G19,G15,G10)</f>
        <v>60000</v>
      </c>
      <c r="H21" s="190"/>
      <c r="I21" s="133">
        <f>SUM(I19,I15,I10)</f>
        <v>2322619</v>
      </c>
      <c r="J21" s="190"/>
      <c r="K21" s="133">
        <f>SUM(K19,K15,K10)</f>
        <v>3358219</v>
      </c>
      <c r="L21" s="123"/>
    </row>
    <row r="22" spans="1:12" s="39" customFormat="1" ht="22.5" thickTop="1">
      <c r="A22" s="82"/>
      <c r="C22" s="44"/>
      <c r="G22" s="44"/>
      <c r="I22" s="44"/>
      <c r="K22" s="44"/>
      <c r="L22" s="123"/>
    </row>
    <row r="23" spans="1:12">
      <c r="I23" s="123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8" firstPageNumber="7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ignoredErrors>
    <ignoredError sqref="K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T25"/>
  <sheetViews>
    <sheetView view="pageBreakPreview" zoomScaleNormal="90" zoomScaleSheetLayoutView="100" workbookViewId="0">
      <selection activeCell="M68" sqref="M68"/>
    </sheetView>
  </sheetViews>
  <sheetFormatPr defaultRowHeight="21.75"/>
  <cols>
    <col min="1" max="1" width="53.7109375" style="86" customWidth="1"/>
    <col min="2" max="2" width="2.14062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6.7109375" customWidth="1"/>
    <col min="10" max="10" width="2" customWidth="1"/>
    <col min="11" max="11" width="16.7109375" customWidth="1"/>
    <col min="18" max="18" width="11.7109375" style="123" bestFit="1" customWidth="1"/>
    <col min="20" max="20" width="17.7109375" customWidth="1"/>
  </cols>
  <sheetData>
    <row r="1" spans="1:20" s="39" customFormat="1" ht="23.25">
      <c r="A1" s="87" t="s">
        <v>0</v>
      </c>
      <c r="B1" s="3"/>
      <c r="C1" s="44"/>
      <c r="G1" s="44"/>
      <c r="I1" s="44"/>
      <c r="K1" s="44"/>
      <c r="R1" s="71"/>
    </row>
    <row r="2" spans="1:20" s="39" customFormat="1" ht="23.25">
      <c r="A2" s="87" t="s">
        <v>72</v>
      </c>
      <c r="B2" s="3"/>
      <c r="C2" s="12"/>
      <c r="D2" s="13"/>
      <c r="E2" s="13"/>
      <c r="F2" s="13"/>
      <c r="G2" s="12"/>
      <c r="H2" s="13"/>
      <c r="I2" s="12"/>
      <c r="J2" s="13"/>
      <c r="K2" s="12"/>
      <c r="R2" s="71"/>
    </row>
    <row r="3" spans="1:20" s="39" customFormat="1">
      <c r="A3" s="88"/>
      <c r="B3" s="6"/>
      <c r="C3" s="38"/>
      <c r="D3" s="38"/>
      <c r="E3" s="38"/>
      <c r="F3" s="38"/>
      <c r="G3" s="38"/>
      <c r="H3" s="38"/>
      <c r="I3" s="38"/>
      <c r="J3" s="38"/>
      <c r="K3" s="38"/>
      <c r="R3" s="71"/>
    </row>
    <row r="4" spans="1:20" s="39" customFormat="1">
      <c r="A4" s="88" t="s">
        <v>73</v>
      </c>
      <c r="B4" s="6"/>
      <c r="C4" s="275" t="s">
        <v>4</v>
      </c>
      <c r="D4" s="275"/>
      <c r="E4" s="275"/>
      <c r="F4" s="275"/>
      <c r="G4" s="275"/>
      <c r="H4" s="275"/>
      <c r="I4" s="275"/>
      <c r="J4" s="275"/>
      <c r="K4" s="275"/>
      <c r="R4" s="71"/>
      <c r="T4" s="82"/>
    </row>
    <row r="5" spans="1:20" s="39" customFormat="1">
      <c r="A5" s="88"/>
      <c r="B5" s="6"/>
      <c r="C5" s="38"/>
      <c r="D5" s="38"/>
      <c r="E5" s="50"/>
      <c r="F5" s="69"/>
      <c r="G5" s="276" t="s">
        <v>45</v>
      </c>
      <c r="H5" s="276"/>
      <c r="I5" s="276"/>
      <c r="J5" s="41"/>
      <c r="K5" s="38"/>
      <c r="R5" s="71"/>
      <c r="T5" s="82"/>
    </row>
    <row r="6" spans="1:20" s="39" customFormat="1">
      <c r="A6" s="82"/>
      <c r="B6" s="38"/>
      <c r="C6" s="50" t="s">
        <v>75</v>
      </c>
      <c r="D6" s="1"/>
      <c r="E6" s="198" t="s">
        <v>76</v>
      </c>
      <c r="F6" s="1"/>
      <c r="G6" s="19" t="s">
        <v>77</v>
      </c>
      <c r="H6" s="1"/>
      <c r="I6" s="19" t="s">
        <v>78</v>
      </c>
      <c r="J6" s="1"/>
      <c r="K6" s="40" t="s">
        <v>79</v>
      </c>
      <c r="R6" s="71"/>
      <c r="T6" s="82"/>
    </row>
    <row r="7" spans="1:20" s="39" customFormat="1">
      <c r="A7" s="82"/>
      <c r="B7" s="31"/>
      <c r="C7" s="42" t="s">
        <v>80</v>
      </c>
      <c r="D7" s="1"/>
      <c r="E7" s="56" t="s">
        <v>81</v>
      </c>
      <c r="F7" s="1"/>
      <c r="G7" s="42" t="s">
        <v>82</v>
      </c>
      <c r="H7" s="1"/>
      <c r="I7" s="42" t="s">
        <v>83</v>
      </c>
      <c r="J7" s="1"/>
      <c r="K7" s="40" t="s">
        <v>84</v>
      </c>
      <c r="R7" s="71"/>
      <c r="T7" s="82"/>
    </row>
    <row r="8" spans="1:20" s="39" customFormat="1">
      <c r="A8" s="82"/>
      <c r="C8" s="277" t="s">
        <v>10</v>
      </c>
      <c r="D8" s="277"/>
      <c r="E8" s="277"/>
      <c r="F8" s="277"/>
      <c r="G8" s="277"/>
      <c r="H8" s="277"/>
      <c r="I8" s="277"/>
      <c r="J8" s="277"/>
      <c r="K8" s="277"/>
      <c r="R8" s="71"/>
      <c r="T8" s="82"/>
    </row>
    <row r="9" spans="1:20" s="39" customFormat="1">
      <c r="A9" s="83" t="s">
        <v>85</v>
      </c>
      <c r="B9" s="2"/>
      <c r="C9" s="121"/>
      <c r="D9" s="121"/>
      <c r="E9" s="121"/>
      <c r="F9" s="121"/>
      <c r="G9" s="121"/>
      <c r="H9" s="121"/>
      <c r="I9" s="121"/>
      <c r="J9" s="121"/>
      <c r="K9" s="121"/>
      <c r="R9" s="71"/>
      <c r="T9" s="82"/>
    </row>
    <row r="10" spans="1:20" s="39" customFormat="1">
      <c r="A10" s="83" t="s">
        <v>86</v>
      </c>
      <c r="B10" s="2"/>
      <c r="C10" s="73">
        <v>360000</v>
      </c>
      <c r="D10" s="185"/>
      <c r="E10" s="73">
        <v>615600</v>
      </c>
      <c r="F10" s="185"/>
      <c r="G10" s="73">
        <v>60000</v>
      </c>
      <c r="H10" s="73"/>
      <c r="I10" s="73">
        <v>1963193</v>
      </c>
      <c r="J10" s="73"/>
      <c r="K10" s="73">
        <v>2998793</v>
      </c>
      <c r="R10" s="71"/>
      <c r="T10" s="82"/>
    </row>
    <row r="11" spans="1:20" s="39" customFormat="1">
      <c r="A11" s="89"/>
      <c r="B11" s="2"/>
      <c r="C11" s="73"/>
      <c r="D11" s="185"/>
      <c r="E11" s="73"/>
      <c r="F11" s="185"/>
      <c r="G11" s="73"/>
      <c r="H11" s="73"/>
      <c r="I11" s="73"/>
      <c r="J11" s="73"/>
      <c r="K11" s="73"/>
      <c r="R11" s="71"/>
      <c r="T11" s="127"/>
    </row>
    <row r="12" spans="1:20" s="39" customFormat="1" hidden="1">
      <c r="A12" s="89" t="s">
        <v>87</v>
      </c>
      <c r="B12" s="2"/>
      <c r="C12" s="73"/>
      <c r="D12" s="185"/>
      <c r="E12" s="73"/>
      <c r="F12" s="185"/>
      <c r="G12" s="73"/>
      <c r="H12" s="73"/>
      <c r="I12" s="73"/>
      <c r="J12" s="73"/>
      <c r="K12" s="73"/>
      <c r="R12" s="71"/>
      <c r="T12" s="127"/>
    </row>
    <row r="13" spans="1:20" s="39" customFormat="1" hidden="1">
      <c r="A13" s="90" t="s">
        <v>88</v>
      </c>
      <c r="B13" s="9"/>
      <c r="C13" s="73"/>
      <c r="D13" s="185"/>
      <c r="E13" s="73"/>
      <c r="F13" s="185"/>
      <c r="G13" s="73"/>
      <c r="H13" s="73"/>
      <c r="I13" s="73"/>
      <c r="J13" s="73"/>
      <c r="K13" s="73"/>
      <c r="R13" s="71"/>
      <c r="T13" s="82"/>
    </row>
    <row r="14" spans="1:20" s="246" customFormat="1" hidden="1">
      <c r="A14" s="242" t="s">
        <v>89</v>
      </c>
      <c r="B14" s="220"/>
      <c r="C14" s="243">
        <v>0</v>
      </c>
      <c r="D14" s="244"/>
      <c r="E14" s="243">
        <v>0</v>
      </c>
      <c r="F14" s="244"/>
      <c r="G14" s="243">
        <v>0</v>
      </c>
      <c r="H14" s="228"/>
      <c r="I14" s="245">
        <v>0</v>
      </c>
      <c r="J14" s="228"/>
      <c r="K14" s="243">
        <f>SUM(C14:I14)</f>
        <v>0</v>
      </c>
      <c r="R14" s="247"/>
      <c r="T14" s="47"/>
    </row>
    <row r="15" spans="1:20" s="39" customFormat="1" hidden="1">
      <c r="A15" s="90" t="s">
        <v>90</v>
      </c>
      <c r="B15" s="2"/>
      <c r="C15" s="77">
        <f>SUM(C14:C14)</f>
        <v>0</v>
      </c>
      <c r="D15" s="192"/>
      <c r="E15" s="77">
        <f>SUM(E14:E14)</f>
        <v>0</v>
      </c>
      <c r="F15" s="192"/>
      <c r="G15" s="77">
        <f>SUM(G14:G14)</f>
        <v>0</v>
      </c>
      <c r="H15" s="73"/>
      <c r="I15" s="77">
        <f>SUM(I14:I14)</f>
        <v>0</v>
      </c>
      <c r="J15" s="73"/>
      <c r="K15" s="77">
        <f>SUM(C15:I15)</f>
        <v>0</v>
      </c>
      <c r="R15" s="125"/>
      <c r="T15" s="124"/>
    </row>
    <row r="16" spans="1:20" s="39" customFormat="1" hidden="1">
      <c r="A16" s="89"/>
      <c r="B16" s="2"/>
      <c r="C16" s="188"/>
      <c r="D16" s="190"/>
      <c r="E16" s="188"/>
      <c r="F16" s="190"/>
      <c r="G16" s="188"/>
      <c r="H16" s="73"/>
      <c r="I16" s="73"/>
      <c r="J16" s="73"/>
      <c r="K16" s="73"/>
      <c r="R16" s="125"/>
      <c r="T16" s="124"/>
    </row>
    <row r="17" spans="1:20" s="39" customFormat="1">
      <c r="A17" s="89" t="s">
        <v>91</v>
      </c>
      <c r="B17" s="2"/>
      <c r="C17" s="98"/>
      <c r="D17" s="98"/>
      <c r="E17" s="98"/>
      <c r="F17" s="186"/>
      <c r="G17" s="98"/>
      <c r="H17" s="187"/>
      <c r="I17" s="187"/>
      <c r="J17" s="187"/>
      <c r="K17" s="188"/>
      <c r="R17" s="126"/>
      <c r="T17" s="127"/>
    </row>
    <row r="18" spans="1:20" s="200" customFormat="1">
      <c r="A18" s="86" t="s">
        <v>134</v>
      </c>
      <c r="B18" s="46"/>
      <c r="C18" s="199">
        <v>0</v>
      </c>
      <c r="D18" s="192"/>
      <c r="E18" s="199">
        <v>0</v>
      </c>
      <c r="F18" s="192"/>
      <c r="G18" s="199">
        <v>0</v>
      </c>
      <c r="H18" s="187"/>
      <c r="I18" s="204">
        <f>'PL5'!J27</f>
        <v>196937</v>
      </c>
      <c r="J18" s="193"/>
      <c r="K18" s="168">
        <f>SUM(C18:I18)</f>
        <v>196937</v>
      </c>
      <c r="R18" s="201"/>
      <c r="T18" s="202"/>
    </row>
    <row r="19" spans="1:20" s="39" customFormat="1">
      <c r="A19" s="89" t="s">
        <v>92</v>
      </c>
      <c r="B19" s="2"/>
      <c r="C19" s="77">
        <f>SUM(C18:C18)</f>
        <v>0</v>
      </c>
      <c r="D19" s="194"/>
      <c r="E19" s="77">
        <f>SUM(E18:E18)</f>
        <v>0</v>
      </c>
      <c r="F19" s="186"/>
      <c r="G19" s="77">
        <f>SUM(G18:G18)</f>
        <v>0</v>
      </c>
      <c r="H19" s="190"/>
      <c r="I19" s="184">
        <f>SUM(I18:I18)</f>
        <v>196937</v>
      </c>
      <c r="J19" s="188"/>
      <c r="K19" s="184">
        <f>SUM(K18:K18)</f>
        <v>196937</v>
      </c>
      <c r="R19" s="71"/>
      <c r="T19" s="82"/>
    </row>
    <row r="20" spans="1:20" s="39" customFormat="1">
      <c r="A20" s="89"/>
      <c r="B20" s="2"/>
      <c r="C20" s="191"/>
      <c r="D20" s="191"/>
      <c r="E20" s="191"/>
      <c r="F20" s="191"/>
      <c r="G20" s="191"/>
      <c r="H20" s="190"/>
      <c r="I20" s="188"/>
      <c r="J20" s="188"/>
      <c r="K20" s="188"/>
      <c r="R20" s="71"/>
      <c r="T20" s="82"/>
    </row>
    <row r="21" spans="1:20" s="39" customFormat="1" ht="22.5" thickBot="1">
      <c r="A21" s="89" t="s">
        <v>93</v>
      </c>
      <c r="B21" s="2"/>
      <c r="C21" s="195">
        <f>SUM(C19,C10)</f>
        <v>360000</v>
      </c>
      <c r="D21" s="190"/>
      <c r="E21" s="195">
        <f>SUM(E19,E10)</f>
        <v>615600</v>
      </c>
      <c r="F21" s="190"/>
      <c r="G21" s="195">
        <f>SUM(G19,G10)</f>
        <v>60000</v>
      </c>
      <c r="H21" s="190"/>
      <c r="I21" s="195">
        <f>SUM(I19,I10,I15)</f>
        <v>2160130</v>
      </c>
      <c r="J21" s="188"/>
      <c r="K21" s="195">
        <f>SUM(K19,K10,K14)</f>
        <v>3195730</v>
      </c>
      <c r="L21" s="78"/>
      <c r="R21" s="71"/>
    </row>
    <row r="22" spans="1:20" s="39" customFormat="1" ht="22.5" thickTop="1">
      <c r="A22" s="82"/>
      <c r="C22" s="44"/>
      <c r="G22" s="44"/>
      <c r="I22" s="44"/>
      <c r="K22" s="44"/>
      <c r="R22" s="71"/>
    </row>
    <row r="24" spans="1:20">
      <c r="K24" s="86"/>
    </row>
    <row r="25" spans="1:20">
      <c r="K25" s="122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8" firstPageNumber="8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ignoredErrors>
    <ignoredError sqref="K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T25"/>
  <sheetViews>
    <sheetView view="pageBreakPreview" zoomScale="85" zoomScaleNormal="90" zoomScaleSheetLayoutView="85" workbookViewId="0">
      <selection activeCell="K33" sqref="K33"/>
    </sheetView>
  </sheetViews>
  <sheetFormatPr defaultRowHeight="21.75"/>
  <cols>
    <col min="1" max="1" width="53.7109375" style="86" customWidth="1"/>
    <col min="2" max="2" width="2.140625" customWidth="1"/>
    <col min="3" max="3" width="16.7109375" customWidth="1"/>
    <col min="4" max="4" width="2" customWidth="1"/>
    <col min="5" max="5" width="16.7109375" customWidth="1"/>
    <col min="6" max="6" width="2" customWidth="1"/>
    <col min="7" max="7" width="16.7109375" customWidth="1"/>
    <col min="8" max="8" width="2" customWidth="1"/>
    <col min="9" max="9" width="16.7109375" customWidth="1"/>
    <col min="10" max="10" width="2" customWidth="1"/>
    <col min="11" max="11" width="16.7109375" customWidth="1"/>
    <col min="12" max="12" width="10.7109375" bestFit="1" customWidth="1"/>
    <col min="18" max="18" width="11.7109375" style="123" bestFit="1" customWidth="1"/>
    <col min="20" max="20" width="17.7109375" customWidth="1"/>
  </cols>
  <sheetData>
    <row r="1" spans="1:20" s="39" customFormat="1" ht="23.25">
      <c r="A1" s="87" t="s">
        <v>0</v>
      </c>
      <c r="B1" s="3"/>
      <c r="C1" s="44"/>
      <c r="G1" s="44"/>
      <c r="I1" s="44"/>
      <c r="K1" s="44"/>
      <c r="R1" s="71"/>
    </row>
    <row r="2" spans="1:20" s="39" customFormat="1" ht="23.25">
      <c r="A2" s="87" t="s">
        <v>72</v>
      </c>
      <c r="B2" s="3"/>
      <c r="C2" s="12"/>
      <c r="D2" s="13"/>
      <c r="E2" s="13"/>
      <c r="F2" s="13"/>
      <c r="G2" s="12"/>
      <c r="H2" s="13"/>
      <c r="I2" s="12"/>
      <c r="J2" s="13"/>
      <c r="K2" s="12"/>
      <c r="R2" s="71"/>
    </row>
    <row r="3" spans="1:20" s="39" customFormat="1">
      <c r="A3" s="88"/>
      <c r="B3" s="6"/>
      <c r="C3" s="38"/>
      <c r="D3" s="38"/>
      <c r="E3" s="38"/>
      <c r="F3" s="38"/>
      <c r="G3" s="38"/>
      <c r="H3" s="38"/>
      <c r="I3" s="38"/>
      <c r="J3" s="38"/>
      <c r="K3" s="38"/>
      <c r="R3" s="71"/>
    </row>
    <row r="4" spans="1:20" s="39" customFormat="1">
      <c r="A4" s="88" t="s">
        <v>73</v>
      </c>
      <c r="B4" s="6"/>
      <c r="C4" s="275" t="s">
        <v>4</v>
      </c>
      <c r="D4" s="275"/>
      <c r="E4" s="275"/>
      <c r="F4" s="275"/>
      <c r="G4" s="275"/>
      <c r="H4" s="275"/>
      <c r="I4" s="275"/>
      <c r="J4" s="275"/>
      <c r="K4" s="275"/>
      <c r="R4" s="71"/>
      <c r="T4" s="82"/>
    </row>
    <row r="5" spans="1:20" s="39" customFormat="1">
      <c r="A5" s="88"/>
      <c r="B5" s="6"/>
      <c r="C5" s="38"/>
      <c r="D5" s="38"/>
      <c r="E5" s="50"/>
      <c r="F5" s="69"/>
      <c r="G5" s="276" t="s">
        <v>45</v>
      </c>
      <c r="H5" s="276"/>
      <c r="I5" s="276"/>
      <c r="J5" s="41"/>
      <c r="K5" s="38"/>
      <c r="R5" s="71"/>
      <c r="T5" s="82"/>
    </row>
    <row r="6" spans="1:20" s="39" customFormat="1">
      <c r="A6" s="82"/>
      <c r="B6" s="38"/>
      <c r="C6" s="50" t="s">
        <v>75</v>
      </c>
      <c r="D6" s="1"/>
      <c r="E6" s="198" t="s">
        <v>76</v>
      </c>
      <c r="F6" s="1"/>
      <c r="G6" s="19" t="s">
        <v>77</v>
      </c>
      <c r="H6" s="1"/>
      <c r="I6" s="19" t="s">
        <v>78</v>
      </c>
      <c r="J6" s="1"/>
      <c r="K6" s="40" t="s">
        <v>79</v>
      </c>
      <c r="R6" s="71"/>
      <c r="T6" s="82"/>
    </row>
    <row r="7" spans="1:20" s="39" customFormat="1">
      <c r="A7" s="82"/>
      <c r="B7" s="31"/>
      <c r="C7" s="42" t="s">
        <v>80</v>
      </c>
      <c r="D7" s="1"/>
      <c r="E7" s="56" t="s">
        <v>81</v>
      </c>
      <c r="F7" s="1"/>
      <c r="G7" s="42" t="s">
        <v>82</v>
      </c>
      <c r="H7" s="1"/>
      <c r="I7" s="42" t="s">
        <v>83</v>
      </c>
      <c r="J7" s="1"/>
      <c r="K7" s="40" t="s">
        <v>84</v>
      </c>
      <c r="R7" s="71"/>
      <c r="T7" s="82"/>
    </row>
    <row r="8" spans="1:20" s="39" customFormat="1">
      <c r="A8" s="82"/>
      <c r="C8" s="277" t="s">
        <v>10</v>
      </c>
      <c r="D8" s="277"/>
      <c r="E8" s="277"/>
      <c r="F8" s="277"/>
      <c r="G8" s="277"/>
      <c r="H8" s="277"/>
      <c r="I8" s="277"/>
      <c r="J8" s="277"/>
      <c r="K8" s="277"/>
      <c r="R8" s="71"/>
      <c r="T8" s="82"/>
    </row>
    <row r="9" spans="1:20" s="39" customFormat="1">
      <c r="A9" s="83" t="s">
        <v>94</v>
      </c>
      <c r="B9" s="2"/>
      <c r="C9" s="121"/>
      <c r="D9" s="121"/>
      <c r="E9" s="121"/>
      <c r="F9" s="121"/>
      <c r="G9" s="121"/>
      <c r="H9" s="121"/>
      <c r="I9" s="121"/>
      <c r="J9" s="121"/>
      <c r="K9" s="121"/>
      <c r="R9" s="71"/>
      <c r="T9" s="82"/>
    </row>
    <row r="10" spans="1:20" s="39" customFormat="1">
      <c r="A10" s="83" t="s">
        <v>95</v>
      </c>
      <c r="B10" s="2"/>
      <c r="C10" s="73">
        <v>360000</v>
      </c>
      <c r="D10" s="185"/>
      <c r="E10" s="73">
        <v>615600</v>
      </c>
      <c r="F10" s="185"/>
      <c r="G10" s="73">
        <v>60000</v>
      </c>
      <c r="H10" s="73"/>
      <c r="I10" s="73">
        <v>2083859</v>
      </c>
      <c r="J10" s="73"/>
      <c r="K10" s="132">
        <f>SUM(C10:I10)</f>
        <v>3119459</v>
      </c>
      <c r="R10" s="71"/>
      <c r="T10" s="82"/>
    </row>
    <row r="11" spans="1:20" s="39" customFormat="1">
      <c r="A11" s="83"/>
      <c r="B11" s="2"/>
      <c r="C11" s="73"/>
      <c r="D11" s="185"/>
      <c r="E11" s="73"/>
      <c r="F11" s="185"/>
      <c r="G11" s="73"/>
      <c r="H11" s="73"/>
      <c r="I11" s="73"/>
      <c r="J11" s="73"/>
      <c r="K11" s="132"/>
      <c r="R11" s="71"/>
      <c r="T11" s="82"/>
    </row>
    <row r="12" spans="1:20" s="39" customFormat="1" hidden="1">
      <c r="A12" s="89" t="s">
        <v>87</v>
      </c>
      <c r="B12" s="2"/>
      <c r="C12" s="73"/>
      <c r="D12" s="185"/>
      <c r="E12" s="73"/>
      <c r="F12" s="185"/>
      <c r="G12" s="73"/>
      <c r="H12" s="73"/>
      <c r="I12" s="73"/>
      <c r="J12" s="73"/>
      <c r="K12" s="132"/>
      <c r="R12" s="71"/>
      <c r="T12" s="82"/>
    </row>
    <row r="13" spans="1:20" s="39" customFormat="1" hidden="1">
      <c r="A13" s="90" t="s">
        <v>88</v>
      </c>
      <c r="B13" s="9"/>
      <c r="C13" s="73"/>
      <c r="D13" s="185"/>
      <c r="E13" s="73"/>
      <c r="F13" s="185"/>
      <c r="G13" s="73"/>
      <c r="H13" s="73"/>
      <c r="I13" s="73"/>
      <c r="J13" s="73"/>
      <c r="K13" s="132"/>
      <c r="R13" s="71"/>
      <c r="T13" s="82"/>
    </row>
    <row r="14" spans="1:20" s="39" customFormat="1" hidden="1">
      <c r="A14" s="242" t="s">
        <v>89</v>
      </c>
      <c r="B14" s="220"/>
      <c r="C14" s="155">
        <v>0</v>
      </c>
      <c r="D14" s="248"/>
      <c r="E14" s="155">
        <v>0</v>
      </c>
      <c r="F14" s="248"/>
      <c r="G14" s="155">
        <v>0</v>
      </c>
      <c r="H14" s="249"/>
      <c r="I14" s="203">
        <v>0</v>
      </c>
      <c r="J14" s="231"/>
      <c r="K14" s="203">
        <f>SUM(C14:J14)</f>
        <v>0</v>
      </c>
      <c r="R14" s="71"/>
      <c r="T14" s="82"/>
    </row>
    <row r="15" spans="1:20" s="39" customFormat="1" hidden="1">
      <c r="A15" s="90" t="s">
        <v>90</v>
      </c>
      <c r="B15" s="2"/>
      <c r="C15" s="77">
        <f>SUM(C14)</f>
        <v>0</v>
      </c>
      <c r="D15" s="185"/>
      <c r="E15" s="77">
        <f>SUM(E14)</f>
        <v>0</v>
      </c>
      <c r="F15" s="185"/>
      <c r="G15" s="77">
        <f>SUM(G14)</f>
        <v>0</v>
      </c>
      <c r="H15" s="73"/>
      <c r="I15" s="77">
        <f>SUM(I14)</f>
        <v>0</v>
      </c>
      <c r="J15" s="73"/>
      <c r="K15" s="77">
        <f>SUM(K14)</f>
        <v>0</v>
      </c>
      <c r="R15" s="71"/>
      <c r="T15" s="82"/>
    </row>
    <row r="16" spans="1:20" s="39" customFormat="1" hidden="1">
      <c r="A16" s="83"/>
      <c r="B16" s="2"/>
      <c r="C16" s="73"/>
      <c r="D16" s="185"/>
      <c r="E16" s="73"/>
      <c r="F16" s="185"/>
      <c r="G16" s="73"/>
      <c r="H16" s="73"/>
      <c r="I16" s="73"/>
      <c r="J16" s="73"/>
      <c r="K16" s="132"/>
      <c r="R16" s="71"/>
      <c r="T16" s="82"/>
    </row>
    <row r="17" spans="1:20" s="39" customFormat="1">
      <c r="A17" s="89" t="s">
        <v>91</v>
      </c>
      <c r="B17" s="2"/>
      <c r="C17" s="98"/>
      <c r="D17" s="98"/>
      <c r="E17" s="98"/>
      <c r="F17" s="186"/>
      <c r="G17" s="98"/>
      <c r="H17" s="187"/>
      <c r="I17" s="187"/>
      <c r="J17" s="187"/>
      <c r="K17" s="188"/>
      <c r="R17" s="126"/>
      <c r="T17" s="127"/>
    </row>
    <row r="18" spans="1:20" s="39" customFormat="1">
      <c r="A18" s="86" t="s">
        <v>134</v>
      </c>
      <c r="B18" s="46"/>
      <c r="C18" s="137">
        <v>0</v>
      </c>
      <c r="D18" s="136"/>
      <c r="E18" s="137">
        <v>0</v>
      </c>
      <c r="F18" s="182"/>
      <c r="G18" s="137">
        <v>0</v>
      </c>
      <c r="H18" s="187"/>
      <c r="I18" s="137">
        <f>'PL5'!H27</f>
        <v>208603</v>
      </c>
      <c r="J18" s="187"/>
      <c r="K18" s="137">
        <f>SUM(C18:J18)</f>
        <v>208603</v>
      </c>
      <c r="R18" s="71"/>
      <c r="T18" s="124"/>
    </row>
    <row r="19" spans="1:20" s="39" customFormat="1">
      <c r="A19" s="89" t="s">
        <v>92</v>
      </c>
      <c r="B19" s="2"/>
      <c r="C19" s="77">
        <f>SUM(C18:C18)</f>
        <v>0</v>
      </c>
      <c r="D19" s="136"/>
      <c r="E19" s="77">
        <f>SUM(E18:E18)</f>
        <v>0</v>
      </c>
      <c r="F19" s="189"/>
      <c r="G19" s="77">
        <f>SUM(G18:G18)</f>
        <v>0</v>
      </c>
      <c r="H19" s="190"/>
      <c r="I19" s="77">
        <f>SUM(I18:I18)</f>
        <v>208603</v>
      </c>
      <c r="J19" s="188"/>
      <c r="K19" s="77">
        <f>SUM(K18:K18)</f>
        <v>208603</v>
      </c>
      <c r="R19" s="71"/>
      <c r="T19" s="82"/>
    </row>
    <row r="20" spans="1:20" s="39" customFormat="1">
      <c r="A20" s="89"/>
      <c r="B20" s="2"/>
      <c r="C20" s="191"/>
      <c r="D20" s="191"/>
      <c r="E20" s="191"/>
      <c r="F20" s="191"/>
      <c r="G20" s="191"/>
      <c r="H20" s="190"/>
      <c r="I20" s="188"/>
      <c r="J20" s="188"/>
      <c r="K20" s="188"/>
      <c r="R20" s="71"/>
      <c r="T20" s="82"/>
    </row>
    <row r="21" spans="1:20" s="39" customFormat="1" ht="22.5" thickBot="1">
      <c r="A21" s="89" t="s">
        <v>96</v>
      </c>
      <c r="B21" s="2"/>
      <c r="C21" s="133">
        <f>SUM(C19,C15,C10)</f>
        <v>360000</v>
      </c>
      <c r="D21" s="190"/>
      <c r="E21" s="133">
        <f>SUM(E19,E15,E10)</f>
        <v>615600</v>
      </c>
      <c r="F21" s="190"/>
      <c r="G21" s="133">
        <f>SUM(G19,G15,G10)</f>
        <v>60000</v>
      </c>
      <c r="H21" s="190"/>
      <c r="I21" s="133">
        <f>SUM(I19,I15,I10)</f>
        <v>2292462</v>
      </c>
      <c r="J21" s="188"/>
      <c r="K21" s="133">
        <f>SUM(K19,K15,K10)</f>
        <v>3328062</v>
      </c>
      <c r="L21" s="123"/>
      <c r="R21" s="71"/>
    </row>
    <row r="22" spans="1:20" s="39" customFormat="1" ht="22.5" thickTop="1">
      <c r="A22" s="82"/>
      <c r="C22" s="44"/>
      <c r="G22" s="44"/>
      <c r="I22" s="44"/>
      <c r="R22" s="71"/>
    </row>
    <row r="23" spans="1:20">
      <c r="I23" s="123"/>
    </row>
    <row r="24" spans="1:20">
      <c r="K24" s="86"/>
    </row>
    <row r="25" spans="1:20">
      <c r="K25" s="122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8" firstPageNumber="9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ignoredErrors>
    <ignoredError sqref="K1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view="pageBreakPreview" topLeftCell="A48" zoomScaleNormal="90" zoomScaleSheetLayoutView="100" workbookViewId="0">
      <selection activeCell="M69" sqref="M69"/>
    </sheetView>
  </sheetViews>
  <sheetFormatPr defaultColWidth="11" defaultRowHeight="22.5" customHeight="1"/>
  <cols>
    <col min="1" max="1" width="55.7109375" style="21" customWidth="1"/>
    <col min="2" max="2" width="1.5703125" style="31" customWidth="1"/>
    <col min="3" max="3" width="1.7109375" style="31" customWidth="1"/>
    <col min="4" max="4" width="13.42578125" style="21" customWidth="1"/>
    <col min="5" max="5" width="1.7109375" style="207" customWidth="1"/>
    <col min="6" max="6" width="13.42578125" style="21" customWidth="1"/>
    <col min="7" max="7" width="1.7109375" style="207" customWidth="1"/>
    <col min="8" max="8" width="13.42578125" style="21" customWidth="1"/>
    <col min="9" max="9" width="1.7109375" style="21" customWidth="1"/>
    <col min="10" max="10" width="13.42578125" style="21" customWidth="1"/>
    <col min="11" max="11" width="11" style="1" customWidth="1"/>
    <col min="12" max="16" width="15.140625" style="21" customWidth="1"/>
    <col min="17" max="16384" width="11" style="1"/>
  </cols>
  <sheetData>
    <row r="1" spans="1:16" s="39" customFormat="1" ht="22.5" customHeight="1">
      <c r="A1" s="3" t="s">
        <v>0</v>
      </c>
      <c r="B1" s="153"/>
      <c r="C1" s="153"/>
      <c r="D1" s="251"/>
      <c r="E1" s="246"/>
      <c r="F1" s="251"/>
      <c r="G1" s="246"/>
      <c r="H1" s="251"/>
      <c r="J1" s="44"/>
      <c r="L1" s="21"/>
      <c r="M1" s="21"/>
      <c r="N1" s="21"/>
      <c r="O1" s="21"/>
      <c r="P1" s="21"/>
    </row>
    <row r="2" spans="1:16" ht="22.5" customHeight="1">
      <c r="A2" s="3" t="s">
        <v>97</v>
      </c>
      <c r="B2" s="154"/>
      <c r="C2" s="154"/>
      <c r="D2" s="205"/>
      <c r="E2" s="205"/>
      <c r="F2" s="205"/>
      <c r="G2" s="205"/>
      <c r="H2" s="205"/>
      <c r="I2" s="3"/>
      <c r="J2" s="3"/>
    </row>
    <row r="3" spans="1:16" ht="8.25" customHeight="1">
      <c r="A3" s="18"/>
      <c r="D3" s="19"/>
      <c r="F3" s="19"/>
      <c r="H3" s="19"/>
      <c r="I3" s="19"/>
      <c r="J3" s="19"/>
    </row>
    <row r="4" spans="1:16" ht="22.15" customHeight="1">
      <c r="A4" s="3"/>
      <c r="B4" s="154"/>
      <c r="C4" s="154"/>
      <c r="D4" s="207"/>
      <c r="E4" s="250" t="s">
        <v>2</v>
      </c>
      <c r="F4" s="207"/>
      <c r="H4" s="207"/>
      <c r="I4" s="1"/>
      <c r="J4" s="1"/>
      <c r="L4" s="47"/>
      <c r="M4" s="129"/>
      <c r="O4" s="47"/>
    </row>
    <row r="5" spans="1:16" ht="21.75">
      <c r="A5" s="2"/>
      <c r="B5" s="143"/>
      <c r="C5" s="143"/>
      <c r="D5" s="207"/>
      <c r="E5" s="250" t="s">
        <v>3</v>
      </c>
      <c r="F5" s="207"/>
      <c r="G5" s="210"/>
      <c r="H5" s="271" t="s">
        <v>4</v>
      </c>
      <c r="I5" s="271"/>
      <c r="J5" s="271"/>
      <c r="L5" s="47"/>
      <c r="M5" s="128"/>
      <c r="P5" s="47"/>
    </row>
    <row r="6" spans="1:16" ht="22.15" customHeight="1">
      <c r="A6" s="2"/>
      <c r="B6" s="143"/>
      <c r="C6" s="143"/>
      <c r="D6" s="272" t="s">
        <v>52</v>
      </c>
      <c r="E6" s="279"/>
      <c r="F6" s="279"/>
      <c r="G6" s="210"/>
      <c r="H6" s="274" t="s">
        <v>52</v>
      </c>
      <c r="I6" s="273"/>
      <c r="J6" s="273"/>
      <c r="L6" s="47"/>
      <c r="M6" s="128"/>
      <c r="P6" s="47"/>
    </row>
    <row r="7" spans="1:16" ht="22.15" customHeight="1">
      <c r="A7" s="2"/>
      <c r="B7" s="143"/>
      <c r="C7" s="143"/>
      <c r="D7" s="280" t="s">
        <v>53</v>
      </c>
      <c r="E7" s="280"/>
      <c r="F7" s="280"/>
      <c r="G7" s="210"/>
      <c r="H7" s="278" t="s">
        <v>53</v>
      </c>
      <c r="I7" s="278"/>
      <c r="J7" s="278"/>
      <c r="L7" s="47"/>
      <c r="M7" s="128"/>
      <c r="P7" s="47"/>
    </row>
    <row r="8" spans="1:16" ht="21.75" customHeight="1">
      <c r="A8" s="20"/>
      <c r="D8" s="138">
        <v>2568</v>
      </c>
      <c r="E8" s="215"/>
      <c r="F8" s="138">
        <v>2567</v>
      </c>
      <c r="H8" s="138">
        <v>2568</v>
      </c>
      <c r="I8" s="31"/>
      <c r="J8" s="138">
        <v>2567</v>
      </c>
      <c r="L8" s="47"/>
      <c r="M8" s="128"/>
    </row>
    <row r="9" spans="1:16" ht="21" customHeight="1">
      <c r="D9" s="269" t="s">
        <v>10</v>
      </c>
      <c r="E9" s="269"/>
      <c r="F9" s="269"/>
      <c r="G9" s="269"/>
      <c r="H9" s="269"/>
      <c r="I9" s="269"/>
      <c r="J9" s="269"/>
    </row>
    <row r="10" spans="1:16" ht="22.15" customHeight="1">
      <c r="A10" s="22" t="s">
        <v>98</v>
      </c>
      <c r="D10" s="23"/>
      <c r="F10" s="23"/>
      <c r="H10" s="23"/>
      <c r="I10" s="23"/>
      <c r="J10" s="23"/>
    </row>
    <row r="11" spans="1:16" ht="21.75" customHeight="1">
      <c r="A11" s="49" t="s">
        <v>68</v>
      </c>
      <c r="D11" s="155">
        <f>'PL5'!D27</f>
        <v>209704</v>
      </c>
      <c r="E11" s="228"/>
      <c r="F11" s="100">
        <v>197878</v>
      </c>
      <c r="G11" s="228"/>
      <c r="H11" s="155">
        <f>'PL5'!H27</f>
        <v>208603</v>
      </c>
      <c r="I11" s="100"/>
      <c r="J11" s="100">
        <v>196937</v>
      </c>
      <c r="K11" s="123"/>
      <c r="L11" s="47"/>
    </row>
    <row r="12" spans="1:16" ht="21.75" customHeight="1">
      <c r="A12" s="26" t="s">
        <v>99</v>
      </c>
      <c r="D12" s="100"/>
      <c r="E12" s="228"/>
      <c r="F12" s="100"/>
      <c r="G12" s="228"/>
      <c r="H12" s="100"/>
      <c r="I12" s="100"/>
      <c r="J12" s="100"/>
      <c r="M12" s="47"/>
      <c r="P12" s="47"/>
    </row>
    <row r="13" spans="1:16" ht="21.75" customHeight="1">
      <c r="A13" s="47" t="s">
        <v>123</v>
      </c>
      <c r="D13" s="228">
        <v>51786</v>
      </c>
      <c r="E13" s="228"/>
      <c r="F13" s="228">
        <v>49442</v>
      </c>
      <c r="G13" s="228"/>
      <c r="H13" s="228">
        <v>51510</v>
      </c>
      <c r="I13" s="105"/>
      <c r="J13" s="72">
        <v>49207</v>
      </c>
      <c r="K13" s="123"/>
      <c r="P13" s="47"/>
    </row>
    <row r="14" spans="1:16" ht="21.75" customHeight="1">
      <c r="A14" s="21" t="s">
        <v>100</v>
      </c>
      <c r="D14" s="228">
        <v>24550</v>
      </c>
      <c r="E14" s="228"/>
      <c r="F14" s="228">
        <v>24739</v>
      </c>
      <c r="G14" s="228"/>
      <c r="H14" s="228">
        <v>24550</v>
      </c>
      <c r="I14" s="105"/>
      <c r="J14" s="72">
        <v>24739</v>
      </c>
      <c r="K14" s="123"/>
    </row>
    <row r="15" spans="1:16" ht="21.75" customHeight="1">
      <c r="A15" s="47" t="s">
        <v>135</v>
      </c>
      <c r="D15" s="228">
        <v>239</v>
      </c>
      <c r="E15" s="228"/>
      <c r="F15" s="228">
        <v>-123</v>
      </c>
      <c r="G15" s="228"/>
      <c r="H15" s="228">
        <v>239</v>
      </c>
      <c r="I15" s="72"/>
      <c r="J15" s="72">
        <v>-123</v>
      </c>
      <c r="K15" s="123"/>
      <c r="L15" s="47"/>
    </row>
    <row r="16" spans="1:16" ht="21.75" customHeight="1">
      <c r="A16" s="49" t="s">
        <v>136</v>
      </c>
      <c r="B16" s="220"/>
      <c r="C16" s="220"/>
      <c r="D16" s="228">
        <v>-119</v>
      </c>
      <c r="E16" s="228"/>
      <c r="F16" s="218">
        <v>2</v>
      </c>
      <c r="G16" s="228"/>
      <c r="H16" s="228">
        <v>-119</v>
      </c>
      <c r="I16" s="228"/>
      <c r="J16" s="228">
        <v>2</v>
      </c>
      <c r="K16" s="123"/>
      <c r="M16" s="47"/>
    </row>
    <row r="17" spans="1:16" ht="21.75" customHeight="1">
      <c r="A17" s="47" t="s">
        <v>137</v>
      </c>
      <c r="B17" s="220"/>
      <c r="C17" s="220"/>
      <c r="D17" s="228">
        <v>-1377</v>
      </c>
      <c r="E17" s="228"/>
      <c r="F17" s="228">
        <v>-1176</v>
      </c>
      <c r="G17" s="228"/>
      <c r="H17" s="228">
        <v>0</v>
      </c>
      <c r="I17" s="105"/>
      <c r="J17" s="155">
        <v>0</v>
      </c>
      <c r="K17" s="123"/>
      <c r="M17" s="47"/>
    </row>
    <row r="18" spans="1:16" ht="21.75" customHeight="1">
      <c r="A18" s="47" t="s">
        <v>145</v>
      </c>
      <c r="B18" s="75"/>
      <c r="C18" s="75"/>
      <c r="D18" s="228">
        <v>-2</v>
      </c>
      <c r="E18" s="228"/>
      <c r="F18" s="155">
        <v>-82</v>
      </c>
      <c r="G18" s="155"/>
      <c r="H18" s="155">
        <v>-2</v>
      </c>
      <c r="I18" s="155"/>
      <c r="J18" s="155">
        <v>-82</v>
      </c>
      <c r="K18" s="123"/>
      <c r="M18" s="47"/>
    </row>
    <row r="19" spans="1:16" ht="21.75" hidden="1" customHeight="1">
      <c r="A19" s="47" t="s">
        <v>101</v>
      </c>
      <c r="B19" s="215"/>
      <c r="C19" s="215"/>
      <c r="D19" s="155"/>
      <c r="E19" s="228"/>
      <c r="F19" s="155"/>
      <c r="G19" s="228"/>
      <c r="H19" s="155"/>
      <c r="I19" s="100"/>
      <c r="J19" s="155"/>
      <c r="K19" s="123"/>
      <c r="L19" s="129"/>
      <c r="M19" s="49"/>
      <c r="N19" s="129"/>
      <c r="O19" s="129"/>
      <c r="P19" s="49"/>
    </row>
    <row r="20" spans="1:16" ht="21.75" customHeight="1">
      <c r="A20" s="47" t="s">
        <v>102</v>
      </c>
      <c r="B20" s="215"/>
      <c r="C20" s="215"/>
      <c r="D20" s="228">
        <v>33</v>
      </c>
      <c r="E20" s="228"/>
      <c r="F20" s="155">
        <v>16</v>
      </c>
      <c r="G20" s="155"/>
      <c r="H20" s="228">
        <v>33</v>
      </c>
      <c r="I20" s="155"/>
      <c r="J20" s="155">
        <v>16</v>
      </c>
      <c r="K20" s="123"/>
      <c r="L20" s="47"/>
      <c r="O20" s="47"/>
    </row>
    <row r="21" spans="1:16" ht="21.75" customHeight="1">
      <c r="A21" s="47" t="s">
        <v>138</v>
      </c>
      <c r="B21" s="215"/>
      <c r="C21" s="215"/>
      <c r="D21" s="266">
        <v>175</v>
      </c>
      <c r="E21" s="266"/>
      <c r="F21" s="155">
        <v>123</v>
      </c>
      <c r="G21" s="155"/>
      <c r="H21" s="266">
        <v>175</v>
      </c>
      <c r="I21" s="155"/>
      <c r="J21" s="155">
        <v>123</v>
      </c>
      <c r="K21" s="123"/>
      <c r="L21" s="47"/>
      <c r="O21" s="47"/>
    </row>
    <row r="22" spans="1:16" ht="21.75" customHeight="1">
      <c r="A22" s="47" t="s">
        <v>146</v>
      </c>
      <c r="B22" s="215"/>
      <c r="C22" s="215"/>
      <c r="D22" s="155">
        <v>-76</v>
      </c>
      <c r="E22" s="228"/>
      <c r="F22" s="228">
        <v>0</v>
      </c>
      <c r="G22" s="228"/>
      <c r="H22" s="155">
        <v>-76</v>
      </c>
      <c r="I22" s="100"/>
      <c r="J22" s="228">
        <v>0</v>
      </c>
      <c r="K22" s="123"/>
      <c r="L22" s="129"/>
      <c r="M22" s="49"/>
      <c r="N22" s="129"/>
      <c r="O22" s="129"/>
      <c r="P22" s="49"/>
    </row>
    <row r="23" spans="1:16" ht="21.75" hidden="1" customHeight="1">
      <c r="A23" s="47" t="s">
        <v>103</v>
      </c>
      <c r="B23" s="215"/>
      <c r="C23" s="215"/>
      <c r="D23" s="155">
        <v>0</v>
      </c>
      <c r="E23" s="228"/>
      <c r="F23" s="155">
        <v>0</v>
      </c>
      <c r="G23" s="155"/>
      <c r="H23" s="155">
        <v>0</v>
      </c>
      <c r="I23" s="155"/>
      <c r="J23" s="155">
        <v>0</v>
      </c>
      <c r="K23" s="123"/>
      <c r="L23" s="129"/>
      <c r="M23" s="49"/>
      <c r="N23" s="129"/>
      <c r="O23" s="129"/>
      <c r="P23" s="49"/>
    </row>
    <row r="24" spans="1:16" ht="21.75" customHeight="1">
      <c r="A24" s="47" t="s">
        <v>35</v>
      </c>
      <c r="B24" s="215"/>
      <c r="C24" s="215"/>
      <c r="D24" s="100"/>
      <c r="E24" s="218"/>
      <c r="F24" s="181"/>
      <c r="G24" s="218"/>
      <c r="H24" s="100"/>
      <c r="I24" s="105"/>
      <c r="J24" s="181"/>
      <c r="K24" s="123"/>
      <c r="M24" s="47"/>
      <c r="P24" s="47"/>
    </row>
    <row r="25" spans="1:16" ht="21.75" customHeight="1">
      <c r="A25" s="47" t="s">
        <v>104</v>
      </c>
      <c r="B25" s="215"/>
      <c r="C25" s="215"/>
      <c r="D25" s="181">
        <v>1728</v>
      </c>
      <c r="E25" s="218"/>
      <c r="F25" s="228">
        <v>1623</v>
      </c>
      <c r="G25" s="218"/>
      <c r="H25" s="181">
        <v>1728</v>
      </c>
      <c r="I25" s="99"/>
      <c r="J25" s="72">
        <v>1623</v>
      </c>
      <c r="K25" s="123"/>
      <c r="M25" s="47"/>
      <c r="P25" s="47"/>
    </row>
    <row r="26" spans="1:16" ht="21.75" customHeight="1">
      <c r="A26" s="21" t="s">
        <v>105</v>
      </c>
      <c r="B26" s="215"/>
      <c r="C26" s="215"/>
      <c r="D26" s="245">
        <v>-4534</v>
      </c>
      <c r="E26" s="228"/>
      <c r="F26" s="245">
        <v>-4619</v>
      </c>
      <c r="G26" s="228"/>
      <c r="H26" s="245">
        <v>-4534</v>
      </c>
      <c r="I26" s="105"/>
      <c r="J26" s="168">
        <v>-4619</v>
      </c>
      <c r="K26" s="123"/>
      <c r="L26" s="129"/>
      <c r="M26" s="129"/>
      <c r="N26" s="129"/>
      <c r="O26" s="129"/>
      <c r="P26" s="129"/>
    </row>
    <row r="27" spans="1:16" s="4" customFormat="1" ht="21.75" customHeight="1">
      <c r="A27" s="14"/>
      <c r="B27" s="223"/>
      <c r="C27" s="223"/>
      <c r="D27" s="155">
        <f>SUM(D11:D26)</f>
        <v>282107</v>
      </c>
      <c r="E27" s="228"/>
      <c r="F27" s="100">
        <f>SUM(F11:F26)</f>
        <v>267823</v>
      </c>
      <c r="G27" s="228"/>
      <c r="H27" s="155">
        <f>SUM(H11:H26)</f>
        <v>282107</v>
      </c>
      <c r="I27" s="100"/>
      <c r="J27" s="100">
        <f>SUM(J11:J26)</f>
        <v>267823</v>
      </c>
      <c r="K27" s="123"/>
      <c r="L27" s="129"/>
      <c r="M27"/>
      <c r="N27" s="14"/>
      <c r="O27" s="21"/>
      <c r="P27" s="14"/>
    </row>
    <row r="28" spans="1:16" ht="21.75" customHeight="1">
      <c r="A28" s="26" t="s">
        <v>106</v>
      </c>
      <c r="B28" s="215"/>
      <c r="C28" s="215"/>
      <c r="D28" s="100"/>
      <c r="E28" s="218"/>
      <c r="F28" s="100"/>
      <c r="G28" s="218"/>
      <c r="H28" s="100"/>
      <c r="I28" s="100"/>
      <c r="J28" s="100"/>
      <c r="P28" s="47"/>
    </row>
    <row r="29" spans="1:16" ht="21.75" customHeight="1">
      <c r="A29" s="21" t="s">
        <v>107</v>
      </c>
      <c r="B29" s="215"/>
      <c r="C29" s="215"/>
      <c r="D29" s="252">
        <v>9028</v>
      </c>
      <c r="E29" s="218"/>
      <c r="F29" s="218">
        <v>10772</v>
      </c>
      <c r="G29" s="218"/>
      <c r="H29" s="252">
        <v>9028</v>
      </c>
      <c r="I29" s="99"/>
      <c r="J29" s="99">
        <v>10772</v>
      </c>
      <c r="M29" s="47"/>
    </row>
    <row r="30" spans="1:16" ht="21.75" customHeight="1">
      <c r="A30" s="47" t="s">
        <v>119</v>
      </c>
      <c r="B30" s="215"/>
      <c r="C30" s="215"/>
      <c r="D30" s="252">
        <v>-2476</v>
      </c>
      <c r="E30" s="218"/>
      <c r="F30" s="218">
        <v>-3148</v>
      </c>
      <c r="G30" s="218"/>
      <c r="H30" s="218">
        <v>-2476</v>
      </c>
      <c r="I30" s="99"/>
      <c r="J30" s="99">
        <v>-3148</v>
      </c>
      <c r="M30" s="47"/>
      <c r="P30" s="47"/>
    </row>
    <row r="31" spans="1:16" ht="21.75" customHeight="1">
      <c r="A31" s="21" t="s">
        <v>108</v>
      </c>
      <c r="B31" s="215"/>
      <c r="C31" s="215"/>
      <c r="D31" s="252">
        <v>-1876</v>
      </c>
      <c r="E31" s="218"/>
      <c r="F31" s="218">
        <v>-30771</v>
      </c>
      <c r="G31" s="218"/>
      <c r="H31" s="252">
        <v>-1876</v>
      </c>
      <c r="I31" s="99"/>
      <c r="J31" s="99">
        <v>-30771</v>
      </c>
      <c r="P31" s="47"/>
    </row>
    <row r="32" spans="1:16" ht="21.75" customHeight="1">
      <c r="A32" s="47" t="s">
        <v>17</v>
      </c>
      <c r="B32" s="215"/>
      <c r="C32" s="215"/>
      <c r="D32" s="252">
        <v>-58963</v>
      </c>
      <c r="E32" s="218"/>
      <c r="F32" s="218">
        <v>-39631</v>
      </c>
      <c r="G32" s="218"/>
      <c r="H32" s="252">
        <v>-58963</v>
      </c>
      <c r="I32" s="99"/>
      <c r="J32" s="99">
        <v>-39631</v>
      </c>
      <c r="L32" s="47"/>
      <c r="P32" s="47"/>
    </row>
    <row r="33" spans="1:16" ht="21.75" customHeight="1">
      <c r="A33" s="47" t="s">
        <v>18</v>
      </c>
      <c r="B33" s="215"/>
      <c r="C33" s="215"/>
      <c r="D33" s="252">
        <v>-1499</v>
      </c>
      <c r="E33" s="218"/>
      <c r="F33" s="218">
        <v>1326</v>
      </c>
      <c r="G33" s="218"/>
      <c r="H33" s="252">
        <v>-1499</v>
      </c>
      <c r="I33" s="99"/>
      <c r="J33" s="99">
        <v>1326</v>
      </c>
      <c r="M33" s="47"/>
    </row>
    <row r="34" spans="1:16" ht="21.75" customHeight="1">
      <c r="A34" s="21" t="s">
        <v>26</v>
      </c>
      <c r="B34" s="215"/>
      <c r="C34" s="215"/>
      <c r="D34" s="252">
        <v>62</v>
      </c>
      <c r="E34" s="218"/>
      <c r="F34" s="252">
        <v>-36</v>
      </c>
      <c r="G34" s="218"/>
      <c r="H34" s="252">
        <v>62</v>
      </c>
      <c r="I34" s="99"/>
      <c r="J34" s="182">
        <v>-36</v>
      </c>
      <c r="M34" s="47"/>
      <c r="O34" s="47"/>
    </row>
    <row r="35" spans="1:16" ht="21.75" customHeight="1">
      <c r="A35" s="21" t="s">
        <v>31</v>
      </c>
      <c r="B35" s="215"/>
      <c r="C35" s="215"/>
      <c r="D35" s="228">
        <v>19501</v>
      </c>
      <c r="E35" s="218"/>
      <c r="F35" s="228">
        <v>30283</v>
      </c>
      <c r="G35" s="218"/>
      <c r="H35" s="228">
        <v>19501</v>
      </c>
      <c r="I35" s="99"/>
      <c r="J35" s="72">
        <v>30283</v>
      </c>
      <c r="M35" s="47"/>
      <c r="P35" s="47"/>
    </row>
    <row r="36" spans="1:16" ht="21.75" customHeight="1">
      <c r="A36" s="47" t="s">
        <v>122</v>
      </c>
      <c r="B36" s="215"/>
      <c r="C36" s="215"/>
      <c r="D36" s="228">
        <v>-12396</v>
      </c>
      <c r="E36" s="218"/>
      <c r="F36" s="228">
        <v>-23908</v>
      </c>
      <c r="G36" s="218"/>
      <c r="H36" s="228">
        <v>-12396</v>
      </c>
      <c r="I36" s="99"/>
      <c r="J36" s="72">
        <v>-23908</v>
      </c>
      <c r="P36" s="47"/>
    </row>
    <row r="37" spans="1:16" ht="21.75" customHeight="1">
      <c r="A37" s="47" t="s">
        <v>139</v>
      </c>
      <c r="D37" s="253">
        <f>SUM(D27:D36)</f>
        <v>233488</v>
      </c>
      <c r="E37" s="228"/>
      <c r="F37" s="254">
        <f>SUM(F27:F36)</f>
        <v>212710</v>
      </c>
      <c r="G37" s="228"/>
      <c r="H37" s="253">
        <f>SUM(H27:H36)</f>
        <v>233488</v>
      </c>
      <c r="I37" s="72"/>
      <c r="J37" s="183">
        <f>SUM(J27:J36)</f>
        <v>212710</v>
      </c>
      <c r="M37" s="47"/>
    </row>
    <row r="38" spans="1:16" ht="21.75" customHeight="1">
      <c r="A38" s="47" t="s">
        <v>109</v>
      </c>
      <c r="D38" s="245">
        <v>-202</v>
      </c>
      <c r="E38" s="228"/>
      <c r="F38" s="245">
        <v>-89</v>
      </c>
      <c r="G38" s="228"/>
      <c r="H38" s="245">
        <v>-202</v>
      </c>
      <c r="I38" s="72"/>
      <c r="J38" s="168">
        <v>-89</v>
      </c>
      <c r="L38" s="20"/>
    </row>
    <row r="39" spans="1:16" ht="21.75" customHeight="1">
      <c r="A39" s="14" t="s">
        <v>110</v>
      </c>
      <c r="B39" s="143"/>
      <c r="C39" s="143"/>
      <c r="D39" s="156">
        <f>SUM(D37:D38)</f>
        <v>233286</v>
      </c>
      <c r="E39" s="231"/>
      <c r="F39" s="255">
        <f>SUM(F37:F38)</f>
        <v>212621</v>
      </c>
      <c r="G39" s="231"/>
      <c r="H39" s="156">
        <f>SUM(H37:H38)</f>
        <v>233286</v>
      </c>
      <c r="I39" s="73"/>
      <c r="J39" s="184">
        <f>SUM(J37:J38)</f>
        <v>212621</v>
      </c>
      <c r="L39" s="20"/>
    </row>
    <row r="40" spans="1:16" s="39" customFormat="1" ht="22.5" customHeight="1">
      <c r="A40" s="3" t="s">
        <v>0</v>
      </c>
      <c r="B40" s="153"/>
      <c r="C40" s="153"/>
      <c r="D40" s="251"/>
      <c r="E40" s="246"/>
      <c r="F40" s="251"/>
      <c r="G40" s="246"/>
      <c r="H40" s="251"/>
      <c r="J40" s="44"/>
      <c r="L40" s="21"/>
      <c r="M40" s="21"/>
      <c r="N40" s="21"/>
      <c r="O40" s="21"/>
      <c r="P40" s="21"/>
    </row>
    <row r="41" spans="1:16" ht="22.5" customHeight="1">
      <c r="A41" s="17" t="s">
        <v>97</v>
      </c>
      <c r="B41" s="154"/>
      <c r="C41" s="154"/>
      <c r="D41" s="205"/>
      <c r="E41" s="205"/>
      <c r="F41" s="205"/>
      <c r="G41" s="205"/>
      <c r="H41" s="205"/>
      <c r="I41" s="3"/>
      <c r="J41" s="3"/>
    </row>
    <row r="42" spans="1:16" ht="8.25" customHeight="1">
      <c r="A42" s="18"/>
      <c r="D42" s="19"/>
      <c r="F42" s="19"/>
      <c r="H42" s="19"/>
      <c r="I42" s="19"/>
      <c r="J42" s="19"/>
    </row>
    <row r="43" spans="1:16" ht="23.25">
      <c r="A43" s="3"/>
      <c r="B43" s="154"/>
      <c r="C43" s="154"/>
      <c r="D43" s="207"/>
      <c r="E43" s="250" t="s">
        <v>2</v>
      </c>
      <c r="F43" s="207"/>
      <c r="H43" s="207"/>
      <c r="I43" s="1"/>
      <c r="J43" s="1"/>
      <c r="L43" s="47"/>
      <c r="M43" s="129"/>
      <c r="O43" s="47"/>
    </row>
    <row r="44" spans="1:16" ht="21.75">
      <c r="A44" s="2"/>
      <c r="B44" s="143"/>
      <c r="C44" s="143"/>
      <c r="D44" s="207"/>
      <c r="E44" s="250" t="s">
        <v>3</v>
      </c>
      <c r="F44" s="207"/>
      <c r="G44" s="210"/>
      <c r="H44" s="271" t="s">
        <v>4</v>
      </c>
      <c r="I44" s="271"/>
      <c r="J44" s="271"/>
      <c r="L44" s="47"/>
      <c r="M44" s="128"/>
      <c r="P44" s="47"/>
    </row>
    <row r="45" spans="1:16" ht="22.15" customHeight="1">
      <c r="A45" s="2"/>
      <c r="B45" s="143"/>
      <c r="C45" s="143"/>
      <c r="D45" s="272" t="s">
        <v>52</v>
      </c>
      <c r="E45" s="279"/>
      <c r="F45" s="279"/>
      <c r="G45" s="210"/>
      <c r="H45" s="274" t="s">
        <v>52</v>
      </c>
      <c r="I45" s="273"/>
      <c r="J45" s="273"/>
      <c r="L45" s="47"/>
      <c r="M45" s="128"/>
      <c r="P45" s="47"/>
    </row>
    <row r="46" spans="1:16" ht="22.15" customHeight="1">
      <c r="A46" s="2"/>
      <c r="B46" s="143"/>
      <c r="C46" s="143"/>
      <c r="D46" s="280" t="s">
        <v>53</v>
      </c>
      <c r="E46" s="280"/>
      <c r="F46" s="280"/>
      <c r="G46" s="210"/>
      <c r="H46" s="278" t="s">
        <v>53</v>
      </c>
      <c r="I46" s="278"/>
      <c r="J46" s="278"/>
      <c r="L46" s="47"/>
      <c r="M46" s="128"/>
      <c r="P46" s="47"/>
    </row>
    <row r="47" spans="1:16" ht="21.75" customHeight="1">
      <c r="A47" s="20"/>
      <c r="D47" s="138">
        <v>2568</v>
      </c>
      <c r="E47" s="215"/>
      <c r="F47" s="138">
        <v>2567</v>
      </c>
      <c r="H47" s="138">
        <v>2568</v>
      </c>
      <c r="I47" s="31"/>
      <c r="J47" s="138">
        <v>2567</v>
      </c>
      <c r="L47" s="47"/>
      <c r="M47" s="128"/>
    </row>
    <row r="48" spans="1:16" ht="19.899999999999999" customHeight="1">
      <c r="A48" s="21" t="s">
        <v>15</v>
      </c>
      <c r="D48" s="269" t="s">
        <v>10</v>
      </c>
      <c r="E48" s="269"/>
      <c r="F48" s="269"/>
      <c r="G48" s="269"/>
      <c r="H48" s="269"/>
      <c r="I48" s="269"/>
      <c r="J48" s="269"/>
    </row>
    <row r="49" spans="1:16" ht="22.5" customHeight="1">
      <c r="A49" s="22" t="s">
        <v>111</v>
      </c>
      <c r="D49" s="24"/>
      <c r="E49" s="256"/>
      <c r="F49" s="24"/>
      <c r="G49" s="256"/>
      <c r="H49" s="24"/>
      <c r="I49" s="24"/>
      <c r="J49" s="24"/>
    </row>
    <row r="50" spans="1:16" ht="22.5" customHeight="1">
      <c r="A50" s="47" t="s">
        <v>126</v>
      </c>
      <c r="D50" s="228">
        <v>670864</v>
      </c>
      <c r="E50" s="218"/>
      <c r="F50" s="176">
        <v>50000</v>
      </c>
      <c r="G50" s="218"/>
      <c r="H50" s="228">
        <v>670864</v>
      </c>
      <c r="I50" s="99"/>
      <c r="J50" s="176">
        <v>50000</v>
      </c>
      <c r="L50" s="47"/>
    </row>
    <row r="51" spans="1:16" ht="22.5" customHeight="1">
      <c r="A51" s="47" t="s">
        <v>127</v>
      </c>
      <c r="D51" s="228">
        <v>-522018</v>
      </c>
      <c r="E51" s="218"/>
      <c r="F51" s="155">
        <v>-64</v>
      </c>
      <c r="G51" s="155"/>
      <c r="H51" s="228">
        <v>-522018</v>
      </c>
      <c r="I51" s="155"/>
      <c r="J51" s="155">
        <v>-64</v>
      </c>
      <c r="M51" s="47"/>
    </row>
    <row r="52" spans="1:16" ht="22.5" customHeight="1">
      <c r="A52" s="47" t="s">
        <v>140</v>
      </c>
      <c r="D52" s="228">
        <v>1393</v>
      </c>
      <c r="E52" s="218"/>
      <c r="F52" s="176">
        <v>65</v>
      </c>
      <c r="G52" s="218"/>
      <c r="H52" s="228">
        <v>1393</v>
      </c>
      <c r="I52" s="99"/>
      <c r="J52" s="176">
        <v>65</v>
      </c>
      <c r="M52" s="47"/>
    </row>
    <row r="53" spans="1:16" ht="22.5" customHeight="1">
      <c r="A53" s="47" t="s">
        <v>112</v>
      </c>
      <c r="D53" s="228">
        <v>-35905</v>
      </c>
      <c r="E53" s="218"/>
      <c r="F53" s="176">
        <v>-8093</v>
      </c>
      <c r="G53" s="218"/>
      <c r="H53" s="228">
        <v>-35905</v>
      </c>
      <c r="I53" s="99"/>
      <c r="J53" s="176">
        <v>-8093</v>
      </c>
      <c r="M53" s="47"/>
    </row>
    <row r="54" spans="1:16" ht="22.5" customHeight="1">
      <c r="A54" s="47" t="s">
        <v>113</v>
      </c>
      <c r="B54" s="134"/>
      <c r="C54" s="134"/>
      <c r="D54" s="228">
        <v>500</v>
      </c>
      <c r="E54" s="218"/>
      <c r="F54" s="176">
        <v>500</v>
      </c>
      <c r="G54" s="228"/>
      <c r="H54" s="228">
        <v>500</v>
      </c>
      <c r="I54" s="72"/>
      <c r="J54" s="176">
        <v>500</v>
      </c>
      <c r="M54" s="47"/>
    </row>
    <row r="55" spans="1:16" ht="22.5" customHeight="1">
      <c r="A55" s="47" t="s">
        <v>105</v>
      </c>
      <c r="D55" s="245">
        <v>4649</v>
      </c>
      <c r="E55" s="218"/>
      <c r="F55" s="176">
        <v>1135</v>
      </c>
      <c r="G55" s="218"/>
      <c r="H55" s="245">
        <v>4649</v>
      </c>
      <c r="I55" s="99"/>
      <c r="J55" s="176">
        <v>1135</v>
      </c>
      <c r="M55" s="47"/>
    </row>
    <row r="56" spans="1:16" s="4" customFormat="1" ht="22.5" customHeight="1">
      <c r="A56" s="14" t="s">
        <v>125</v>
      </c>
      <c r="B56" s="143"/>
      <c r="C56" s="143"/>
      <c r="D56" s="156">
        <f>SUM(D50:D55)</f>
        <v>119483</v>
      </c>
      <c r="E56" s="231"/>
      <c r="F56" s="177">
        <f>SUM(F50:F55)</f>
        <v>43543</v>
      </c>
      <c r="G56" s="231"/>
      <c r="H56" s="156">
        <f>SUM(H50:H55)</f>
        <v>119483</v>
      </c>
      <c r="I56" s="178"/>
      <c r="J56" s="177">
        <f>SUM(J50:J55)</f>
        <v>43543</v>
      </c>
      <c r="L56" s="21"/>
      <c r="M56" s="21"/>
      <c r="N56" s="14"/>
      <c r="O56" s="14"/>
      <c r="P56" s="14"/>
    </row>
    <row r="57" spans="1:16" s="4" customFormat="1" ht="22.5" customHeight="1">
      <c r="A57" s="14"/>
      <c r="B57" s="143"/>
      <c r="C57" s="143"/>
      <c r="D57" s="179"/>
      <c r="E57" s="231"/>
      <c r="F57" s="179"/>
      <c r="G57" s="231"/>
      <c r="H57" s="179"/>
      <c r="I57" s="178"/>
      <c r="J57" s="179"/>
      <c r="L57" s="21"/>
      <c r="M57" s="47"/>
      <c r="N57" s="14"/>
      <c r="O57" s="14"/>
      <c r="P57" s="14"/>
    </row>
    <row r="58" spans="1:16" s="4" customFormat="1" ht="22.5" customHeight="1">
      <c r="A58" s="22" t="s">
        <v>114</v>
      </c>
      <c r="B58" s="143"/>
      <c r="C58" s="143"/>
      <c r="D58" s="179"/>
      <c r="E58" s="231"/>
      <c r="F58" s="179"/>
      <c r="G58" s="231"/>
      <c r="H58" s="179"/>
      <c r="I58" s="178"/>
      <c r="J58" s="179"/>
      <c r="L58" s="21"/>
      <c r="M58" s="47"/>
      <c r="N58" s="14"/>
      <c r="O58" s="14"/>
      <c r="P58" s="14"/>
    </row>
    <row r="59" spans="1:16" s="4" customFormat="1" ht="22.5" customHeight="1">
      <c r="A59" s="47" t="s">
        <v>141</v>
      </c>
      <c r="B59" s="143"/>
      <c r="C59" s="143"/>
      <c r="D59" s="257">
        <v>0</v>
      </c>
      <c r="E59" s="228"/>
      <c r="F59" s="155">
        <v>58</v>
      </c>
      <c r="G59" s="155"/>
      <c r="H59" s="257">
        <v>0</v>
      </c>
      <c r="I59" s="155"/>
      <c r="J59" s="155">
        <v>58</v>
      </c>
      <c r="L59" s="14"/>
      <c r="M59" s="14"/>
      <c r="N59" s="14"/>
      <c r="O59" s="14"/>
      <c r="P59" s="14"/>
    </row>
    <row r="60" spans="1:16" s="4" customFormat="1" ht="22.5" customHeight="1">
      <c r="A60" s="14" t="s">
        <v>124</v>
      </c>
      <c r="B60" s="143"/>
      <c r="C60" s="143"/>
      <c r="D60" s="156">
        <f>SUM(D59:D59)</f>
        <v>0</v>
      </c>
      <c r="E60" s="157"/>
      <c r="F60" s="156">
        <f>SUM(F59:F59)</f>
        <v>58</v>
      </c>
      <c r="G60" s="157"/>
      <c r="H60" s="156">
        <f>SUM(H59:H59)</f>
        <v>0</v>
      </c>
      <c r="I60" s="157"/>
      <c r="J60" s="156">
        <f>SUM(J59:J59)</f>
        <v>58</v>
      </c>
      <c r="L60" s="14"/>
      <c r="M60" s="14"/>
      <c r="N60" s="14"/>
      <c r="O60" s="14"/>
      <c r="P60" s="14"/>
    </row>
    <row r="61" spans="1:16" ht="22.5" customHeight="1">
      <c r="A61" s="14"/>
      <c r="D61" s="105"/>
      <c r="E61" s="218"/>
      <c r="F61" s="105"/>
      <c r="G61" s="218"/>
      <c r="H61" s="105"/>
      <c r="I61" s="105"/>
      <c r="J61" s="105"/>
    </row>
    <row r="62" spans="1:16" ht="22.5" customHeight="1">
      <c r="A62" s="14" t="s">
        <v>142</v>
      </c>
      <c r="D62" s="157">
        <f>D60+D56+D39</f>
        <v>352769</v>
      </c>
      <c r="E62" s="231"/>
      <c r="F62" s="103">
        <f>+F56+F39+F60</f>
        <v>256222</v>
      </c>
      <c r="G62" s="231"/>
      <c r="H62" s="157">
        <f>H60+H56+H39</f>
        <v>352769</v>
      </c>
      <c r="I62" s="103"/>
      <c r="J62" s="103">
        <f>J60+J56+J39</f>
        <v>256222</v>
      </c>
    </row>
    <row r="63" spans="1:16" ht="22.5" customHeight="1">
      <c r="A63" s="53" t="s">
        <v>143</v>
      </c>
      <c r="D63" s="104">
        <v>625869</v>
      </c>
      <c r="E63" s="218"/>
      <c r="F63" s="100">
        <v>636750</v>
      </c>
      <c r="G63" s="218"/>
      <c r="H63" s="104">
        <v>625869</v>
      </c>
      <c r="I63" s="100"/>
      <c r="J63" s="100">
        <v>636750</v>
      </c>
      <c r="K63" s="158"/>
    </row>
    <row r="64" spans="1:16" ht="22.5" customHeight="1" thickBot="1">
      <c r="A64" s="163" t="s">
        <v>144</v>
      </c>
      <c r="D64" s="258">
        <f>+D63+D62</f>
        <v>978638</v>
      </c>
      <c r="E64" s="218"/>
      <c r="F64" s="180">
        <f>+F63+F62</f>
        <v>892972</v>
      </c>
      <c r="G64" s="218"/>
      <c r="H64" s="258">
        <f>+H63+H62</f>
        <v>978638</v>
      </c>
      <c r="I64" s="103"/>
      <c r="J64" s="180">
        <f>+J63+J62</f>
        <v>892972</v>
      </c>
      <c r="K64" s="159"/>
      <c r="L64" s="47"/>
      <c r="M64" s="47"/>
      <c r="N64" s="47"/>
      <c r="O64" s="47"/>
      <c r="P64" s="47"/>
    </row>
    <row r="65" spans="1:11" ht="22.5" customHeight="1" thickTop="1">
      <c r="A65" s="28"/>
      <c r="D65" s="68"/>
      <c r="E65" s="259"/>
      <c r="F65" s="68"/>
      <c r="G65" s="259"/>
      <c r="H65" s="68"/>
      <c r="I65" s="25"/>
      <c r="J65" s="68"/>
      <c r="K65" s="158"/>
    </row>
    <row r="66" spans="1:11" ht="22.5" customHeight="1">
      <c r="A66" s="9" t="s">
        <v>115</v>
      </c>
      <c r="B66" s="160"/>
      <c r="C66" s="160"/>
      <c r="D66" s="157"/>
      <c r="E66" s="260"/>
      <c r="F66" s="260"/>
      <c r="G66" s="260"/>
      <c r="H66" s="260"/>
      <c r="I66" s="25"/>
      <c r="J66" s="161"/>
    </row>
    <row r="67" spans="1:11" ht="22.5" customHeight="1">
      <c r="A67" s="46" t="s">
        <v>116</v>
      </c>
      <c r="B67" s="160"/>
      <c r="C67" s="160"/>
      <c r="D67" s="228">
        <v>39773</v>
      </c>
      <c r="E67" s="218"/>
      <c r="F67" s="228">
        <v>9933</v>
      </c>
      <c r="G67" s="218"/>
      <c r="H67" s="228">
        <v>39773</v>
      </c>
      <c r="I67" s="99"/>
      <c r="J67" s="72">
        <v>9933</v>
      </c>
    </row>
    <row r="68" spans="1:11" ht="22.5" customHeight="1">
      <c r="A68" s="151" t="s">
        <v>117</v>
      </c>
      <c r="B68" s="160"/>
      <c r="C68" s="160"/>
      <c r="D68" s="218">
        <v>852</v>
      </c>
      <c r="E68" s="218"/>
      <c r="F68" s="218">
        <v>474</v>
      </c>
      <c r="G68" s="218"/>
      <c r="H68" s="218">
        <v>852</v>
      </c>
      <c r="I68" s="99"/>
      <c r="J68" s="99">
        <v>474</v>
      </c>
    </row>
    <row r="69" spans="1:11" ht="22.5" customHeight="1">
      <c r="A69" s="151" t="s">
        <v>118</v>
      </c>
      <c r="B69" s="160"/>
      <c r="C69" s="160"/>
      <c r="D69" s="218">
        <v>-4720</v>
      </c>
      <c r="E69" s="218"/>
      <c r="F69" s="218">
        <v>-2314</v>
      </c>
      <c r="G69" s="218"/>
      <c r="H69" s="218">
        <v>-4720</v>
      </c>
      <c r="I69" s="99"/>
      <c r="J69" s="99">
        <v>-2314</v>
      </c>
    </row>
    <row r="70" spans="1:11" ht="22.5" customHeight="1" thickBot="1">
      <c r="A70" s="162"/>
      <c r="B70" s="160"/>
      <c r="C70" s="160"/>
      <c r="D70" s="258">
        <f>SUM(D67:D69)</f>
        <v>35905</v>
      </c>
      <c r="E70" s="218"/>
      <c r="F70" s="232">
        <f>SUM(F67:F69)</f>
        <v>8093</v>
      </c>
      <c r="G70" s="218"/>
      <c r="H70" s="258">
        <f>SUM(H67:H69)</f>
        <v>35905</v>
      </c>
      <c r="I70" s="99"/>
      <c r="J70" s="111">
        <f>SUM(J67:J69)</f>
        <v>8093</v>
      </c>
    </row>
    <row r="71" spans="1:11" ht="22.5" customHeight="1" thickTop="1">
      <c r="A71" s="162"/>
      <c r="B71" s="160"/>
      <c r="C71" s="160"/>
      <c r="D71" s="261"/>
      <c r="E71" s="262"/>
      <c r="F71" s="261"/>
      <c r="G71" s="25"/>
      <c r="H71" s="261"/>
      <c r="I71" s="25"/>
      <c r="J71" s="10"/>
    </row>
    <row r="72" spans="1:11" ht="22.5" customHeight="1">
      <c r="D72" s="47"/>
      <c r="H72" s="47"/>
    </row>
    <row r="78" spans="1:11" ht="22.5" customHeight="1">
      <c r="D78" s="60"/>
      <c r="E78" s="263"/>
      <c r="F78" s="60"/>
      <c r="G78" s="263"/>
      <c r="H78" s="60"/>
      <c r="I78" s="60"/>
      <c r="J78" s="60"/>
    </row>
  </sheetData>
  <mergeCells count="12">
    <mergeCell ref="D48:J48"/>
    <mergeCell ref="H46:J46"/>
    <mergeCell ref="D9:J9"/>
    <mergeCell ref="H5:J5"/>
    <mergeCell ref="D6:F6"/>
    <mergeCell ref="H6:J6"/>
    <mergeCell ref="D7:F7"/>
    <mergeCell ref="H7:J7"/>
    <mergeCell ref="H44:J44"/>
    <mergeCell ref="D45:F45"/>
    <mergeCell ref="H45:J45"/>
    <mergeCell ref="D46:F46"/>
  </mergeCells>
  <printOptions horizontalCentered="1"/>
  <pageMargins left="0.8" right="0.8" top="0.48" bottom="0.5" header="0.5" footer="0.5"/>
  <pageSetup paperSize="9" scale="81" firstPageNumber="10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785E36F-CB8B-474B-8067-0C447FEF1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E7B098-7F31-4FC9-A03B-462E516B1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6DA608-3DFB-4767-BF0D-5E6BC7F093B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PL5</vt:lpstr>
      <vt:lpstr>PL6</vt:lpstr>
      <vt:lpstr>SH6</vt:lpstr>
      <vt:lpstr>SH7</vt:lpstr>
      <vt:lpstr>SH8</vt:lpstr>
      <vt:lpstr>SH9 </vt:lpstr>
      <vt:lpstr>Cashflow-10-11</vt:lpstr>
      <vt:lpstr>'BS-3-4'!Print_Area</vt:lpstr>
      <vt:lpstr>'Cashflow-10-11'!Print_Area</vt:lpstr>
      <vt:lpstr>'PL5'!Print_Area</vt:lpstr>
      <vt:lpstr>'PL6'!Print_Area</vt:lpstr>
      <vt:lpstr>'SH6'!Print_Area</vt:lpstr>
      <vt:lpstr>'SH7'!Print_Area</vt:lpstr>
      <vt:lpstr>'SH8'!Print_Area</vt:lpstr>
      <vt:lpstr>'SH9 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2025-05-08T13:08:10Z</cp:lastPrinted>
  <dcterms:created xsi:type="dcterms:W3CDTF">1998-07-15T07:18:25Z</dcterms:created>
  <dcterms:modified xsi:type="dcterms:W3CDTF">2025-05-14T00:45:28Z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