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piwiam\Desktop\TTP\2025\Q1'25\FS\TTP FS Q1'25\EN\"/>
    </mc:Choice>
  </mc:AlternateContent>
  <xr:revisionPtr revIDLastSave="0" documentId="13_ncr:1_{02ED8E78-22AE-482B-8767-5114F85B4B4E}" xr6:coauthVersionLast="47" xr6:coauthVersionMax="47" xr10:uidLastSave="{00000000-0000-0000-0000-000000000000}"/>
  <bookViews>
    <workbookView xWindow="-110" yWindow="-110" windowWidth="19420" windowHeight="11500" tabRatio="620" firstSheet="1" activeTab="7" xr2:uid="{00000000-000D-0000-FFFF-FFFF00000000}"/>
  </bookViews>
  <sheets>
    <sheet name="Recovered_Sheet1" sheetId="1" state="veryHidden" r:id="rId1"/>
    <sheet name="BL2-3" sheetId="4" r:id="rId2"/>
    <sheet name="PL4" sheetId="15" r:id="rId3"/>
    <sheet name="SH5" sheetId="22" r:id="rId4"/>
    <sheet name="SH6" sheetId="16" r:id="rId5"/>
    <sheet name="SH7" sheetId="23" r:id="rId6"/>
    <sheet name="SH8" sheetId="17" r:id="rId7"/>
    <sheet name="CF9-10" sheetId="18" r:id="rId8"/>
  </sheets>
  <definedNames>
    <definedName name="_xlnm.Print_Area" localSheetId="1">'BL2-3'!$A$1:$J$71</definedName>
    <definedName name="_xlnm.Print_Area" localSheetId="7">'CF9-10'!$A$1:$J$78</definedName>
    <definedName name="_xlnm.Print_Area" localSheetId="2">'PL4'!$A$1:$J$36</definedName>
    <definedName name="_xlnm.Print_Area" localSheetId="3">'SH5'!$A$1:$L$23</definedName>
    <definedName name="_xlnm.Print_Area" localSheetId="4">'SH6'!$A$1:$L$24</definedName>
    <definedName name="_xlnm.Print_Area" localSheetId="5">'SH7'!$A$1:$L$24</definedName>
    <definedName name="_xlnm.Print_Area" localSheetId="6">'SH8'!$A$1:$L$24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15" l="1"/>
  <c r="F25" i="15"/>
  <c r="H29" i="18"/>
  <c r="D29" i="18"/>
  <c r="D39" i="18" s="1"/>
  <c r="H48" i="4" l="1"/>
  <c r="D77" i="18" l="1"/>
  <c r="F77" i="18"/>
  <c r="H77" i="18"/>
  <c r="D69" i="4"/>
  <c r="J52" i="4"/>
  <c r="H52" i="4"/>
  <c r="F52" i="4"/>
  <c r="D52" i="4"/>
  <c r="F63" i="18" l="1"/>
  <c r="F69" i="4" l="1"/>
  <c r="D63" i="18" l="1"/>
  <c r="D31" i="4" l="1"/>
  <c r="J67" i="18" l="1"/>
  <c r="H67" i="18"/>
  <c r="D67" i="18"/>
  <c r="F67" i="18"/>
  <c r="F29" i="18"/>
  <c r="F39" i="18" s="1"/>
  <c r="H63" i="18" l="1"/>
  <c r="L15" i="23" l="1"/>
  <c r="D21" i="16"/>
  <c r="D16" i="16"/>
  <c r="H21" i="23" l="1"/>
  <c r="F21" i="23"/>
  <c r="D21" i="23"/>
  <c r="K16" i="23"/>
  <c r="K21" i="23" s="1"/>
  <c r="J16" i="23"/>
  <c r="H16" i="23"/>
  <c r="H23" i="23" s="1"/>
  <c r="F16" i="23"/>
  <c r="F23" i="23" s="1"/>
  <c r="D16" i="23"/>
  <c r="D23" i="23" s="1"/>
  <c r="L11" i="23"/>
  <c r="H20" i="22"/>
  <c r="F20" i="22"/>
  <c r="D20" i="22"/>
  <c r="D22" i="22" s="1"/>
  <c r="J16" i="22"/>
  <c r="H16" i="22"/>
  <c r="H22" i="22" s="1"/>
  <c r="F16" i="22"/>
  <c r="F22" i="22" s="1"/>
  <c r="D16" i="22"/>
  <c r="L15" i="22"/>
  <c r="L11" i="22"/>
  <c r="D23" i="16" l="1"/>
  <c r="K23" i="23"/>
  <c r="L16" i="22"/>
  <c r="L16" i="23"/>
  <c r="H16" i="17" l="1"/>
  <c r="F16" i="17"/>
  <c r="D16" i="17"/>
  <c r="H16" i="16"/>
  <c r="F16" i="16"/>
  <c r="H21" i="17"/>
  <c r="F21" i="17"/>
  <c r="D21" i="17"/>
  <c r="H21" i="16"/>
  <c r="F21" i="16"/>
  <c r="F23" i="16" l="1"/>
  <c r="H23" i="17"/>
  <c r="D23" i="17"/>
  <c r="H23" i="16"/>
  <c r="F23" i="17"/>
  <c r="J48" i="4" l="1"/>
  <c r="F48" i="4"/>
  <c r="J31" i="4"/>
  <c r="F31" i="4"/>
  <c r="J19" i="4"/>
  <c r="F19" i="4"/>
  <c r="J54" i="4" l="1"/>
  <c r="F54" i="4"/>
  <c r="F71" i="4" s="1"/>
  <c r="F33" i="4"/>
  <c r="J33" i="4"/>
  <c r="J77" i="18" l="1"/>
  <c r="J63" i="18"/>
  <c r="J18" i="15"/>
  <c r="J12" i="15"/>
  <c r="F18" i="15"/>
  <c r="F12" i="15"/>
  <c r="F20" i="15" l="1"/>
  <c r="F23" i="15" s="1"/>
  <c r="J20" i="15"/>
  <c r="J23" i="15" s="1"/>
  <c r="J20" i="23" s="1"/>
  <c r="J29" i="18" l="1"/>
  <c r="F41" i="18"/>
  <c r="F69" i="18" s="1"/>
  <c r="F71" i="18" s="1"/>
  <c r="J33" i="15"/>
  <c r="F35" i="15"/>
  <c r="F33" i="15"/>
  <c r="J19" i="22" s="1"/>
  <c r="J35" i="15"/>
  <c r="L11" i="17"/>
  <c r="J69" i="4"/>
  <c r="D48" i="4"/>
  <c r="H31" i="4"/>
  <c r="H19" i="4"/>
  <c r="D19" i="4"/>
  <c r="J39" i="18" l="1"/>
  <c r="J41" i="18" s="1"/>
  <c r="J69" i="18" s="1"/>
  <c r="J71" i="18" s="1"/>
  <c r="L20" i="23"/>
  <c r="J21" i="23"/>
  <c r="J20" i="22"/>
  <c r="L19" i="22"/>
  <c r="D54" i="4"/>
  <c r="J71" i="4"/>
  <c r="H54" i="4"/>
  <c r="H33" i="4"/>
  <c r="D33" i="4"/>
  <c r="L21" i="23" l="1"/>
  <c r="J23" i="23"/>
  <c r="L23" i="23" s="1"/>
  <c r="J22" i="22"/>
  <c r="L20" i="22"/>
  <c r="C69" i="18"/>
  <c r="E69" i="18"/>
  <c r="L22" i="22" l="1"/>
  <c r="L11" i="16"/>
  <c r="H18" i="15"/>
  <c r="D18" i="15"/>
  <c r="H12" i="15"/>
  <c r="D12" i="15"/>
  <c r="D20" i="15" l="1"/>
  <c r="D23" i="15" s="1"/>
  <c r="H20" i="15"/>
  <c r="H23" i="15" s="1"/>
  <c r="H25" i="15" s="1"/>
  <c r="D25" i="15" l="1"/>
  <c r="D35" i="15" s="1"/>
  <c r="H39" i="18"/>
  <c r="H41" i="18" s="1"/>
  <c r="D33" i="15"/>
  <c r="J20" i="16" s="1"/>
  <c r="L20" i="16" s="1"/>
  <c r="L21" i="16" s="1"/>
  <c r="H33" i="15"/>
  <c r="J20" i="17" s="1"/>
  <c r="J21" i="17" s="1"/>
  <c r="L15" i="17"/>
  <c r="J16" i="17"/>
  <c r="L15" i="16"/>
  <c r="J16" i="16"/>
  <c r="D41" i="18"/>
  <c r="D69" i="18" s="1"/>
  <c r="H35" i="15"/>
  <c r="L20" i="17" l="1"/>
  <c r="L21" i="17" s="1"/>
  <c r="J21" i="16"/>
  <c r="J23" i="16" s="1"/>
  <c r="H69" i="18"/>
  <c r="J23" i="17"/>
  <c r="L16" i="17"/>
  <c r="L23" i="17" s="1"/>
  <c r="L16" i="16"/>
  <c r="L23" i="16" s="1"/>
  <c r="D71" i="18"/>
  <c r="H71" i="18" l="1"/>
  <c r="D71" i="4"/>
  <c r="H69" i="4" l="1"/>
  <c r="H71" i="4" l="1"/>
</calcChain>
</file>

<file path=xl/sharedStrings.xml><?xml version="1.0" encoding="utf-8"?>
<sst xmlns="http://schemas.openxmlformats.org/spreadsheetml/2006/main" count="291" uniqueCount="157">
  <si>
    <t xml:space="preserve">Thaitheparos Public Company Limited </t>
  </si>
  <si>
    <t>Statement of financial position</t>
  </si>
  <si>
    <t>Financial statements in which</t>
  </si>
  <si>
    <t>Separate</t>
  </si>
  <si>
    <t>the equity method is applied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</si>
  <si>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</si>
  <si>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</si>
  <si>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</si>
  <si>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</si>
  <si>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</si>
  <si>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</si>
  <si>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</si>
  <si>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</si>
  <si>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</si>
  <si>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</si>
  <si>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Inventories</t>
  </si>
  <si>
    <t>Other current assets</t>
  </si>
  <si>
    <t>Total current assets</t>
  </si>
  <si>
    <t>Non-current assets</t>
  </si>
  <si>
    <t>Investments in associate</t>
  </si>
  <si>
    <t>Long-term loans to associate</t>
  </si>
  <si>
    <t>Land not used in operations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</si>
  <si>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</si>
  <si>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</si>
  <si>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</si>
  <si>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</si>
  <si>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</si>
  <si>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</si>
  <si>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</si>
  <si>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</si>
  <si>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Corporate income tax payable</t>
  </si>
  <si>
    <t>Total current liabilities</t>
  </si>
  <si>
    <t>Non-current liability</t>
  </si>
  <si>
    <t>Total non-current liability</t>
  </si>
  <si>
    <t>Total liabilities</t>
  </si>
  <si>
    <t>Equity</t>
  </si>
  <si>
    <t>Share capital</t>
  </si>
  <si>
    <t>Share premium on ordinary shares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</si>
  <si>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</si>
  <si>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</si>
  <si>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</si>
  <si>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</si>
  <si>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</si>
  <si>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</si>
  <si>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
31 March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</si>
  <si>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</si>
  <si>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</si>
  <si>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</si>
  <si>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</si>
  <si>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</si>
  <si>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</si>
  <si>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</si>
  <si>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</si>
  <si>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 xml:space="preserve">Profit for operating activities </t>
  </si>
  <si>
    <t>Profit for the period</t>
  </si>
  <si>
    <t>Other comprehensive income</t>
  </si>
  <si>
    <t>Item that may be reclassified to profit or loss</t>
  </si>
  <si>
    <t>Net change in fair value of available-for-sale</t>
  </si>
  <si>
    <t xml:space="preserve">  investments</t>
  </si>
  <si>
    <t xml:space="preserve">         -</t>
  </si>
  <si>
    <t>Other comprehensive income for the period,</t>
  </si>
  <si>
    <t xml:space="preserve">   net of tax</t>
  </si>
  <si>
    <t>Total comprehensive income for the period</t>
  </si>
  <si>
    <t>Financial statements in which the equity method is applied</t>
  </si>
  <si>
    <t>Retained earnings</t>
  </si>
  <si>
    <t>Issued and</t>
  </si>
  <si>
    <t>Share</t>
  </si>
  <si>
    <t>paid-up</t>
  </si>
  <si>
    <t>share capital</t>
  </si>
  <si>
    <t>ordinary shares</t>
  </si>
  <si>
    <t>Legal reserve</t>
  </si>
  <si>
    <t>Unappropriated</t>
  </si>
  <si>
    <t>Balance at 1 January 2024</t>
  </si>
  <si>
    <t>Transactions with owners, recorded directly in equity</t>
  </si>
  <si>
    <t xml:space="preserve">    Distributions to owners of company</t>
  </si>
  <si>
    <t xml:space="preserve">    Dividends to owners of the company</t>
  </si>
  <si>
    <r>
      <t xml:space="preserve">   </t>
    </r>
    <r>
      <rPr>
        <b/>
        <i/>
        <sz val="11"/>
        <rFont val="Times New Roman"/>
        <family val="1"/>
      </rPr>
      <t>Total distributions to owners of company</t>
    </r>
  </si>
  <si>
    <t>Comprehensive income for the period</t>
  </si>
  <si>
    <t>Balance at 31 March 2024</t>
  </si>
  <si>
    <t>Balance at 1 January 2025</t>
  </si>
  <si>
    <t xml:space="preserve">   Total distributions to owners of company</t>
  </si>
  <si>
    <t>Balance at 31 March 2025</t>
  </si>
  <si>
    <t>Separate financial statements</t>
  </si>
  <si>
    <t>Three-month period ended</t>
  </si>
  <si>
    <t xml:space="preserve">31 March </t>
  </si>
  <si>
    <t>Cash flows from operating activities</t>
  </si>
  <si>
    <t>Adjustments to reconcile profit to cash receipts (payments)</t>
  </si>
  <si>
    <t>cash receipts (payments)</t>
  </si>
  <si>
    <t>Depreciation and amortisation</t>
  </si>
  <si>
    <t>Unrealised (gain) loss on foreign exchange</t>
  </si>
  <si>
    <t xml:space="preserve">Revesal of impairment loss on unused land </t>
  </si>
  <si>
    <t>Loss on write-off of inventories</t>
  </si>
  <si>
    <t xml:space="preserve">Revesal of loss on inventories devaluation </t>
  </si>
  <si>
    <t>Revesal of impairment loss on unused equipment</t>
  </si>
  <si>
    <t>Non-current provisions for employee benefits</t>
  </si>
  <si>
    <t>Interest income</t>
  </si>
  <si>
    <t>Change in operating assets and liabilities</t>
  </si>
  <si>
    <t>Trade accounts receivable</t>
  </si>
  <si>
    <t>Trade accounts payable</t>
  </si>
  <si>
    <t>Net cash generated from operations</t>
  </si>
  <si>
    <t xml:space="preserve">Taxes paid </t>
  </si>
  <si>
    <t xml:space="preserve">Net cash from operating activities </t>
  </si>
  <si>
    <t>Cash flows from investing activities</t>
  </si>
  <si>
    <t>Proceeds from other long-term investments</t>
  </si>
  <si>
    <t>Acquisition of equipment</t>
  </si>
  <si>
    <t>Acquisition of intangible assets</t>
  </si>
  <si>
    <t>Dividend received</t>
  </si>
  <si>
    <t>Interest received</t>
  </si>
  <si>
    <t>Decrease in long term investments</t>
  </si>
  <si>
    <t>Cash flows from financing activities</t>
  </si>
  <si>
    <t>Cash and cash equivalents at 1 January</t>
  </si>
  <si>
    <t>Supplemental disclosures of cash flows information</t>
  </si>
  <si>
    <t>Other current receivables</t>
  </si>
  <si>
    <t>Other current payables</t>
  </si>
  <si>
    <t>Net cash from financing activities</t>
  </si>
  <si>
    <t>Net increase in cash and cash equivalents</t>
  </si>
  <si>
    <t>Net cash from investing activities</t>
  </si>
  <si>
    <t>Cash and cash equivalents at 31 March</t>
  </si>
  <si>
    <t>Distribution costs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</si>
  <si>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</si>
  <si>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Three-month period ended 31 March 2024</t>
  </si>
  <si>
    <t>Three-month period ended 31 Macrh 2025</t>
  </si>
  <si>
    <t>Total acquisition of equipment during the periods</t>
  </si>
  <si>
    <t>2, 3</t>
  </si>
  <si>
    <t>2</t>
  </si>
  <si>
    <t>5</t>
  </si>
  <si>
    <t xml:space="preserve">    Profit</t>
  </si>
  <si>
    <t xml:space="preserve">    Profit </t>
  </si>
  <si>
    <t>Current portion of long-term loans to associate</t>
  </si>
  <si>
    <t xml:space="preserve">Profit before income tax </t>
  </si>
  <si>
    <t>Share of profit of associate accounted for</t>
  </si>
  <si>
    <t xml:space="preserve">   using equity method, net of tax</t>
  </si>
  <si>
    <t>Reversal of loss on inventories devaluation</t>
  </si>
  <si>
    <t>Loss on disposal and write-off of equipment</t>
  </si>
  <si>
    <t>Proceeds from sale of equipment</t>
  </si>
  <si>
    <t xml:space="preserve">Advance payment for raw materials </t>
  </si>
  <si>
    <t>Bank deposits pledged as collateral</t>
  </si>
  <si>
    <t>Investments in equity instruments</t>
  </si>
  <si>
    <t>Authorised share capital</t>
  </si>
  <si>
    <t xml:space="preserve">(600,000,000 ordinary shares, par value at </t>
  </si>
  <si>
    <t>Baht 1 per share)</t>
  </si>
  <si>
    <t>Issued and paid-up share capital</t>
  </si>
  <si>
    <t xml:space="preserve">(360,000,000 ordinary shares, par value at </t>
  </si>
  <si>
    <t>using equity method</t>
  </si>
  <si>
    <t>Tax expense</t>
  </si>
  <si>
    <t>Statement of changes in equity (Unaudited)</t>
  </si>
  <si>
    <t>premium on</t>
  </si>
  <si>
    <t>Statement of cash flows (Unaudited)</t>
  </si>
  <si>
    <t>(Gain) loss on fair value adjustment of financial assets</t>
  </si>
  <si>
    <t>Gain on sale of current investments</t>
  </si>
  <si>
    <t>Advance payment for raw materials</t>
  </si>
  <si>
    <t>Proceeds from sale of current investments</t>
  </si>
  <si>
    <t>Acquisition of current investments</t>
  </si>
  <si>
    <t>Proceeds from repayment of loans to associate</t>
  </si>
  <si>
    <t>Proceeds from bank deposits pledged as collateral</t>
  </si>
  <si>
    <r>
      <t>Add</t>
    </r>
    <r>
      <rPr>
        <sz val="11"/>
        <rFont val="Times New Roman"/>
        <family val="1"/>
      </rPr>
      <t xml:space="preserve"> Settlement of payables for purchase of equipment </t>
    </r>
  </si>
  <si>
    <r>
      <t>Less</t>
    </r>
    <r>
      <rPr>
        <sz val="11"/>
        <rFont val="Times New Roman"/>
        <family val="1"/>
      </rPr>
      <t xml:space="preserve"> Payables for purchase of equipment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</si>
</sst>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\ ;\(#,##0\)"/>
    <numFmt numFmtId="165" formatCode="#,##0.00\ 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mmmm\ d\,\ yyyy"/>
    <numFmt numFmtId="171" formatCode="_(* #,##0_);_(* \(#,##0\);_(* &quot;-&quot;??_);_(@_)"/>
  </numFmts>
  <fonts count="15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/>
    <xf numFmtId="168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03">
    <xf numFmtId="49" fontId="0" fillId="0" borderId="0" xfId="0"/>
    <xf numFmtId="49" fontId="7" fillId="0" borderId="0" xfId="0" applyFont="1"/>
    <xf numFmtId="37" fontId="7" fillId="0" borderId="0" xfId="0" applyNumberFormat="1" applyFont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Border="1"/>
    <xf numFmtId="37" fontId="8" fillId="0" borderId="5" xfId="1" applyNumberFormat="1" applyFont="1" applyFill="1" applyBorder="1" applyAlignment="1">
      <alignment horizontal="right"/>
    </xf>
    <xf numFmtId="37" fontId="8" fillId="0" borderId="4" xfId="1" applyNumberFormat="1" applyFont="1" applyFill="1" applyBorder="1" applyAlignment="1">
      <alignment horizontal="right"/>
    </xf>
    <xf numFmtId="37" fontId="8" fillId="0" borderId="5" xfId="1" applyNumberFormat="1" applyFont="1" applyFill="1" applyBorder="1"/>
    <xf numFmtId="37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/>
    <xf numFmtId="49" fontId="10" fillId="0" borderId="0" xfId="0" applyFont="1"/>
    <xf numFmtId="37" fontId="8" fillId="0" borderId="0" xfId="1" applyNumberFormat="1" applyFont="1" applyFill="1"/>
    <xf numFmtId="49" fontId="9" fillId="0" borderId="0" xfId="0" applyFont="1"/>
    <xf numFmtId="49" fontId="8" fillId="0" borderId="0" xfId="0" quotePrefix="1" applyFont="1" applyAlignment="1">
      <alignment horizontal="left"/>
    </xf>
    <xf numFmtId="37" fontId="8" fillId="0" borderId="7" xfId="1" applyNumberFormat="1" applyFont="1" applyFill="1" applyBorder="1"/>
    <xf numFmtId="0" fontId="8" fillId="0" borderId="0" xfId="0" applyNumberFormat="1" applyFont="1" applyAlignment="1">
      <alignment horizontal="center"/>
    </xf>
    <xf numFmtId="49" fontId="8" fillId="0" borderId="0" xfId="0" applyFont="1"/>
    <xf numFmtId="49" fontId="7" fillId="0" borderId="0" xfId="0" applyFont="1" applyAlignment="1">
      <alignment horizontal="left"/>
    </xf>
    <xf numFmtId="49" fontId="0" fillId="0" borderId="0" xfId="0" applyAlignment="1">
      <alignment horizontal="left"/>
    </xf>
    <xf numFmtId="0" fontId="9" fillId="0" borderId="0" xfId="0" applyNumberFormat="1" applyFont="1" applyAlignment="1">
      <alignment horizontal="center"/>
    </xf>
    <xf numFmtId="49" fontId="10" fillId="0" borderId="0" xfId="0" applyFont="1" applyAlignment="1">
      <alignment horizontal="left"/>
    </xf>
    <xf numFmtId="164" fontId="8" fillId="0" borderId="0" xfId="0" applyNumberFormat="1" applyFont="1"/>
    <xf numFmtId="165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centerContinuous"/>
    </xf>
    <xf numFmtId="49" fontId="7" fillId="0" borderId="0" xfId="0" applyFont="1" applyAlignment="1">
      <alignment horizontal="centerContinuous"/>
    </xf>
    <xf numFmtId="37" fontId="0" fillId="0" borderId="0" xfId="0" applyNumberFormat="1"/>
    <xf numFmtId="37" fontId="0" fillId="0" borderId="0" xfId="1" applyNumberFormat="1" applyFont="1" applyFill="1" applyBorder="1"/>
    <xf numFmtId="37" fontId="0" fillId="0" borderId="0" xfId="1" applyNumberFormat="1" applyFont="1" applyFill="1" applyBorder="1" applyAlignment="1">
      <alignment horizontal="right"/>
    </xf>
    <xf numFmtId="164" fontId="0" fillId="0" borderId="3" xfId="1" applyNumberFormat="1" applyFont="1" applyFill="1" applyBorder="1"/>
    <xf numFmtId="164" fontId="0" fillId="0" borderId="0" xfId="0" applyNumberFormat="1"/>
    <xf numFmtId="37" fontId="9" fillId="0" borderId="0" xfId="1" applyNumberFormat="1" applyFont="1" applyFill="1" applyBorder="1" applyAlignment="1">
      <alignment horizontal="center"/>
    </xf>
    <xf numFmtId="49" fontId="8" fillId="0" borderId="0" xfId="0" applyFont="1" applyAlignment="1">
      <alignment horizontal="left"/>
    </xf>
    <xf numFmtId="37" fontId="8" fillId="0" borderId="3" xfId="1" applyNumberFormat="1" applyFont="1" applyFill="1" applyBorder="1"/>
    <xf numFmtId="164" fontId="8" fillId="0" borderId="3" xfId="0" applyNumberFormat="1" applyFont="1" applyBorder="1"/>
    <xf numFmtId="164" fontId="0" fillId="0" borderId="3" xfId="0" applyNumberFormat="1" applyBorder="1"/>
    <xf numFmtId="171" fontId="8" fillId="0" borderId="5" xfId="2" applyNumberFormat="1" applyFont="1" applyFill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71" fontId="7" fillId="0" borderId="0" xfId="2" applyNumberFormat="1" applyFont="1" applyFill="1" applyBorder="1" applyAlignment="1">
      <alignment horizontal="center"/>
    </xf>
    <xf numFmtId="171" fontId="0" fillId="0" borderId="3" xfId="2" applyNumberFormat="1" applyFont="1" applyFill="1" applyBorder="1" applyAlignment="1">
      <alignment horizontal="center"/>
    </xf>
    <xf numFmtId="37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/>
    <xf numFmtId="164" fontId="0" fillId="0" borderId="0" xfId="1" applyNumberFormat="1" applyFont="1" applyFill="1" applyBorder="1"/>
    <xf numFmtId="37" fontId="0" fillId="0" borderId="0" xfId="1" applyNumberFormat="1" applyFont="1" applyFill="1"/>
    <xf numFmtId="165" fontId="0" fillId="0" borderId="0" xfId="0" applyNumberFormat="1"/>
    <xf numFmtId="164" fontId="8" fillId="0" borderId="4" xfId="0" applyNumberFormat="1" applyFont="1" applyBorder="1"/>
    <xf numFmtId="49" fontId="9" fillId="0" borderId="0" xfId="0" applyFont="1" applyAlignment="1">
      <alignment horizontal="center"/>
    </xf>
    <xf numFmtId="49" fontId="13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43" fontId="8" fillId="0" borderId="4" xfId="1" applyNumberFormat="1" applyFont="1" applyFill="1" applyBorder="1" applyAlignment="1">
      <alignment horizontal="right"/>
    </xf>
    <xf numFmtId="49" fontId="0" fillId="0" borderId="0" xfId="0" applyAlignment="1">
      <alignment horizontal="center"/>
    </xf>
    <xf numFmtId="165" fontId="7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49" fontId="9" fillId="0" borderId="0" xfId="0" applyFont="1" applyAlignment="1">
      <alignment horizontal="centerContinuous"/>
    </xf>
    <xf numFmtId="165" fontId="9" fillId="0" borderId="0" xfId="0" applyNumberFormat="1" applyFont="1" applyAlignment="1">
      <alignment horizontal="center"/>
    </xf>
    <xf numFmtId="165" fontId="8" fillId="0" borderId="0" xfId="0" applyNumberFormat="1" applyFont="1"/>
    <xf numFmtId="171" fontId="0" fillId="0" borderId="0" xfId="2" applyNumberFormat="1" applyFont="1" applyFill="1" applyBorder="1" applyAlignment="1">
      <alignment horizontal="center"/>
    </xf>
    <xf numFmtId="171" fontId="8" fillId="0" borderId="5" xfId="1" applyNumberFormat="1" applyFont="1" applyFill="1" applyBorder="1" applyAlignment="1">
      <alignment horizontal="right"/>
    </xf>
    <xf numFmtId="171" fontId="8" fillId="0" borderId="4" xfId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>
      <alignment horizontal="right"/>
    </xf>
    <xf numFmtId="171" fontId="8" fillId="0" borderId="3" xfId="1" applyNumberFormat="1" applyFont="1" applyFill="1" applyBorder="1" applyAlignment="1">
      <alignment horizontal="right"/>
    </xf>
    <xf numFmtId="171" fontId="7" fillId="0" borderId="3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7" fillId="0" borderId="0" xfId="1" applyNumberFormat="1" applyFont="1" applyFill="1"/>
    <xf numFmtId="4" fontId="0" fillId="0" borderId="0" xfId="1" applyFont="1"/>
    <xf numFmtId="49" fontId="9" fillId="0" borderId="0" xfId="0" applyFont="1" applyAlignment="1">
      <alignment horizontal="center" vertical="center"/>
    </xf>
    <xf numFmtId="0" fontId="0" fillId="0" borderId="0" xfId="0" applyNumberFormat="1" applyAlignment="1">
      <alignment horizontal="center"/>
    </xf>
    <xf numFmtId="0" fontId="10" fillId="0" borderId="0" xfId="0" applyNumberFormat="1" applyFont="1" applyAlignment="1">
      <alignment horizontal="center"/>
    </xf>
    <xf numFmtId="165" fontId="7" fillId="0" borderId="0" xfId="0" applyNumberFormat="1" applyFont="1"/>
    <xf numFmtId="49" fontId="14" fillId="0" borderId="0" xfId="0" applyFont="1"/>
    <xf numFmtId="49" fontId="0" fillId="0" borderId="0" xfId="0" applyAlignment="1">
      <alignment horizontal="center" wrapText="1"/>
    </xf>
    <xf numFmtId="49" fontId="0" fillId="0" borderId="0" xfId="0" applyAlignment="1">
      <alignment wrapText="1"/>
    </xf>
    <xf numFmtId="39" fontId="0" fillId="0" borderId="0" xfId="0" applyNumberFormat="1" applyAlignment="1">
      <alignment horizontal="right" vertical="center"/>
    </xf>
    <xf numFmtId="37" fontId="7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right"/>
    </xf>
    <xf numFmtId="39" fontId="0" fillId="0" borderId="0" xfId="0" applyNumberFormat="1"/>
    <xf numFmtId="37" fontId="8" fillId="0" borderId="3" xfId="0" applyNumberFormat="1" applyFont="1" applyBorder="1" applyAlignment="1">
      <alignment horizontal="right"/>
    </xf>
    <xf numFmtId="37" fontId="0" fillId="0" borderId="4" xfId="1" applyNumberFormat="1" applyFont="1" applyFill="1" applyBorder="1" applyAlignment="1">
      <alignment horizontal="right"/>
    </xf>
    <xf numFmtId="37" fontId="9" fillId="0" borderId="0" xfId="0" applyNumberFormat="1" applyFont="1"/>
    <xf numFmtId="4" fontId="7" fillId="0" borderId="0" xfId="1" applyFont="1" applyFill="1" applyAlignment="1">
      <alignment horizontal="right"/>
    </xf>
    <xf numFmtId="4" fontId="7" fillId="0" borderId="0" xfId="1" applyFont="1" applyFill="1"/>
    <xf numFmtId="4" fontId="0" fillId="0" borderId="0" xfId="1" applyFont="1" applyFill="1"/>
    <xf numFmtId="171" fontId="0" fillId="0" borderId="0" xfId="0" applyNumberFormat="1"/>
    <xf numFmtId="37" fontId="13" fillId="0" borderId="0" xfId="0" applyNumberFormat="1" applyFont="1" applyAlignment="1">
      <alignment horizontal="left"/>
    </xf>
    <xf numFmtId="49" fontId="13" fillId="0" borderId="0" xfId="0" applyFont="1" applyAlignment="1">
      <alignment vertical="top" wrapText="1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wrapText="1"/>
    </xf>
    <xf numFmtId="170" fontId="0" fillId="0" borderId="0" xfId="0" applyNumberFormat="1" applyAlignment="1">
      <alignment horizontal="center"/>
    </xf>
    <xf numFmtId="49" fontId="10" fillId="0" borderId="0" xfId="0" applyFont="1" applyAlignment="1">
      <alignment vertical="center"/>
    </xf>
    <xf numFmtId="37" fontId="0" fillId="0" borderId="0" xfId="0" applyNumberFormat="1" applyAlignment="1">
      <alignment vertical="center"/>
    </xf>
    <xf numFmtId="49" fontId="0" fillId="0" borderId="0" xfId="0" applyAlignment="1">
      <alignment vertical="center"/>
    </xf>
    <xf numFmtId="49" fontId="7" fillId="0" borderId="0" xfId="0" applyFont="1" applyAlignment="1">
      <alignment vertical="center"/>
    </xf>
    <xf numFmtId="49" fontId="13" fillId="0" borderId="0" xfId="0" applyFont="1"/>
    <xf numFmtId="49" fontId="9" fillId="0" borderId="0" xfId="0" applyFont="1" applyAlignment="1">
      <alignment horizontal="left" indent="1"/>
    </xf>
    <xf numFmtId="170" fontId="7" fillId="0" borderId="0" xfId="0" applyNumberFormat="1" applyFont="1" applyAlignment="1">
      <alignment horizontal="center"/>
    </xf>
    <xf numFmtId="49" fontId="9" fillId="0" borderId="0" xfId="1" applyNumberFormat="1" applyFont="1" applyFill="1" applyBorder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10" fontId="7" fillId="0" borderId="0" xfId="10" applyNumberFormat="1" applyFont="1" applyFill="1"/>
    <xf numFmtId="0" fontId="0" fillId="0" borderId="0" xfId="0" applyNumberFormat="1"/>
    <xf numFmtId="49" fontId="11" fillId="0" borderId="0" xfId="0" applyFont="1"/>
    <xf numFmtId="171" fontId="7" fillId="0" borderId="7" xfId="1" applyNumberFormat="1" applyFont="1" applyFill="1" applyBorder="1" applyAlignment="1">
      <alignment horizontal="right"/>
    </xf>
    <xf numFmtId="49" fontId="13" fillId="0" borderId="0" xfId="0" applyFont="1" applyAlignment="1">
      <alignment horizontal="center" wrapText="1"/>
    </xf>
    <xf numFmtId="49" fontId="12" fillId="0" borderId="0" xfId="0" applyFont="1"/>
    <xf numFmtId="49" fontId="0" fillId="0" borderId="0" xfId="0" quotePrefix="1" applyAlignment="1">
      <alignment horizontal="left"/>
    </xf>
    <xf numFmtId="43" fontId="0" fillId="0" borderId="0" xfId="0" applyNumberFormat="1"/>
    <xf numFmtId="43" fontId="8" fillId="0" borderId="0" xfId="1" applyNumberFormat="1" applyFont="1" applyFill="1"/>
    <xf numFmtId="43" fontId="8" fillId="0" borderId="4" xfId="1" applyNumberFormat="1" applyFont="1" applyFill="1" applyBorder="1"/>
    <xf numFmtId="171" fontId="0" fillId="0" borderId="0" xfId="0" applyNumberFormat="1" applyAlignment="1">
      <alignment horizontal="right"/>
    </xf>
    <xf numFmtId="171" fontId="7" fillId="0" borderId="0" xfId="0" applyNumberFormat="1" applyFont="1" applyAlignment="1">
      <alignment horizontal="right"/>
    </xf>
    <xf numFmtId="171" fontId="7" fillId="0" borderId="0" xfId="0" applyNumberFormat="1" applyFont="1"/>
    <xf numFmtId="171" fontId="7" fillId="0" borderId="0" xfId="1" applyNumberFormat="1" applyFont="1" applyFill="1" applyBorder="1" applyAlignment="1">
      <alignment horizontal="right"/>
    </xf>
    <xf numFmtId="171" fontId="8" fillId="0" borderId="5" xfId="1" applyNumberFormat="1" applyFont="1" applyFill="1" applyBorder="1" applyAlignment="1"/>
    <xf numFmtId="171" fontId="8" fillId="0" borderId="0" xfId="0" applyNumberFormat="1" applyFont="1"/>
    <xf numFmtId="171" fontId="7" fillId="0" borderId="0" xfId="1" applyNumberFormat="1" applyFont="1" applyFill="1" applyBorder="1"/>
    <xf numFmtId="171" fontId="8" fillId="0" borderId="0" xfId="1" applyNumberFormat="1" applyFont="1" applyFill="1"/>
    <xf numFmtId="171" fontId="0" fillId="0" borderId="3" xfId="1" applyNumberFormat="1" applyFont="1" applyFill="1" applyBorder="1"/>
    <xf numFmtId="171" fontId="7" fillId="0" borderId="3" xfId="1" applyNumberFormat="1" applyFont="1" applyFill="1" applyBorder="1"/>
    <xf numFmtId="171" fontId="7" fillId="0" borderId="0" xfId="1" applyNumberFormat="1" applyFont="1" applyFill="1"/>
    <xf numFmtId="171" fontId="8" fillId="0" borderId="4" xfId="1" applyNumberFormat="1" applyFont="1" applyFill="1" applyBorder="1"/>
    <xf numFmtId="171" fontId="8" fillId="0" borderId="0" xfId="1" applyNumberFormat="1" applyFont="1" applyFill="1" applyBorder="1"/>
    <xf numFmtId="171" fontId="7" fillId="0" borderId="3" xfId="0" applyNumberFormat="1" applyFont="1" applyBorder="1"/>
    <xf numFmtId="171" fontId="8" fillId="0" borderId="6" xfId="0" applyNumberFormat="1" applyFont="1" applyBorder="1"/>
    <xf numFmtId="171" fontId="0" fillId="0" borderId="0" xfId="1" applyNumberFormat="1" applyFont="1" applyFill="1" applyBorder="1"/>
    <xf numFmtId="171" fontId="0" fillId="0" borderId="0" xfId="1" applyNumberFormat="1" applyFont="1" applyFill="1" applyBorder="1" applyAlignment="1">
      <alignment horizontal="right"/>
    </xf>
    <xf numFmtId="171" fontId="0" fillId="0" borderId="7" xfId="1" applyNumberFormat="1" applyFont="1" applyFill="1" applyBorder="1"/>
    <xf numFmtId="171" fontId="8" fillId="0" borderId="5" xfId="0" applyNumberFormat="1" applyFont="1" applyBorder="1"/>
    <xf numFmtId="171" fontId="8" fillId="0" borderId="0" xfId="0" applyNumberFormat="1" applyFont="1" applyAlignment="1">
      <alignment horizontal="center"/>
    </xf>
    <xf numFmtId="171" fontId="0" fillId="0" borderId="0" xfId="0" applyNumberFormat="1" applyAlignment="1">
      <alignment horizontal="center"/>
    </xf>
    <xf numFmtId="171" fontId="8" fillId="0" borderId="4" xfId="0" applyNumberFormat="1" applyFont="1" applyBorder="1"/>
    <xf numFmtId="171" fontId="0" fillId="0" borderId="3" xfId="0" applyNumberFormat="1" applyBorder="1"/>
    <xf numFmtId="171" fontId="8" fillId="0" borderId="3" xfId="0" applyNumberFormat="1" applyFont="1" applyBorder="1"/>
    <xf numFmtId="171" fontId="7" fillId="0" borderId="3" xfId="1" applyNumberFormat="1" applyFont="1" applyFill="1" applyBorder="1" applyAlignment="1"/>
    <xf numFmtId="171" fontId="8" fillId="0" borderId="7" xfId="0" applyNumberFormat="1" applyFont="1" applyBorder="1"/>
    <xf numFmtId="171" fontId="7" fillId="0" borderId="8" xfId="1" applyNumberFormat="1" applyFont="1" applyFill="1" applyBorder="1"/>
    <xf numFmtId="49" fontId="8" fillId="0" borderId="0" xfId="0" applyFont="1" applyAlignment="1">
      <alignment horizontal="center"/>
    </xf>
    <xf numFmtId="171" fontId="0" fillId="4" borderId="0" xfId="2" applyNumberFormat="1" applyFont="1" applyFill="1" applyBorder="1" applyAlignment="1">
      <alignment horizontal="center"/>
    </xf>
    <xf numFmtId="171" fontId="0" fillId="4" borderId="0" xfId="0" applyNumberFormat="1" applyFill="1" applyAlignment="1">
      <alignment horizontal="center"/>
    </xf>
    <xf numFmtId="171" fontId="8" fillId="4" borderId="0" xfId="0" applyNumberFormat="1" applyFont="1" applyFill="1"/>
    <xf numFmtId="171" fontId="7" fillId="4" borderId="0" xfId="2" applyNumberFormat="1" applyFont="1" applyFill="1" applyBorder="1" applyAlignment="1">
      <alignment horizontal="center"/>
    </xf>
    <xf numFmtId="171" fontId="0" fillId="4" borderId="0" xfId="0" applyNumberFormat="1" applyFill="1"/>
    <xf numFmtId="171" fontId="7" fillId="4" borderId="3" xfId="1" applyNumberFormat="1" applyFont="1" applyFill="1" applyBorder="1" applyAlignment="1">
      <alignment horizontal="right"/>
    </xf>
    <xf numFmtId="171" fontId="8" fillId="4" borderId="0" xfId="0" applyNumberFormat="1" applyFont="1" applyFill="1" applyAlignment="1">
      <alignment horizontal="center"/>
    </xf>
    <xf numFmtId="49" fontId="0" fillId="4" borderId="0" xfId="0" applyFill="1" applyAlignment="1">
      <alignment horizontal="left"/>
    </xf>
    <xf numFmtId="0" fontId="9" fillId="4" borderId="0" xfId="0" applyNumberFormat="1" applyFont="1" applyFill="1" applyAlignment="1">
      <alignment horizontal="center"/>
    </xf>
    <xf numFmtId="49" fontId="8" fillId="4" borderId="0" xfId="0" applyFont="1" applyFill="1"/>
    <xf numFmtId="49" fontId="7" fillId="0" borderId="0" xfId="0" applyFont="1" applyFill="1"/>
    <xf numFmtId="37" fontId="7" fillId="0" borderId="0" xfId="0" applyNumberFormat="1" applyFont="1" applyFill="1"/>
    <xf numFmtId="49" fontId="13" fillId="0" borderId="0" xfId="0" applyFont="1" applyFill="1" applyAlignment="1">
      <alignment horizontal="left"/>
    </xf>
    <xf numFmtId="0" fontId="0" fillId="0" borderId="0" xfId="0" applyNumberFormat="1" applyFill="1" applyAlignment="1">
      <alignment horizontal="center"/>
    </xf>
    <xf numFmtId="171" fontId="7" fillId="0" borderId="0" xfId="0" applyNumberFormat="1" applyFont="1" applyFill="1"/>
    <xf numFmtId="171" fontId="0" fillId="0" borderId="0" xfId="0" applyNumberFormat="1" applyFill="1"/>
    <xf numFmtId="171" fontId="0" fillId="0" borderId="3" xfId="0" applyNumberFormat="1" applyFill="1" applyBorder="1"/>
    <xf numFmtId="171" fontId="8" fillId="0" borderId="0" xfId="0" applyNumberFormat="1" applyFont="1" applyFill="1"/>
    <xf numFmtId="171" fontId="0" fillId="0" borderId="0" xfId="0" applyNumberFormat="1" applyFill="1" applyAlignment="1">
      <alignment horizontal="center"/>
    </xf>
    <xf numFmtId="171" fontId="8" fillId="0" borderId="7" xfId="0" applyNumberFormat="1" applyFont="1" applyFill="1" applyBorder="1"/>
    <xf numFmtId="171" fontId="8" fillId="0" borderId="0" xfId="0" applyNumberFormat="1" applyFont="1" applyFill="1" applyAlignment="1">
      <alignment horizontal="center"/>
    </xf>
    <xf numFmtId="37" fontId="13" fillId="0" borderId="0" xfId="0" applyNumberFormat="1" applyFont="1" applyFill="1" applyAlignment="1">
      <alignment horizontal="left"/>
    </xf>
    <xf numFmtId="49" fontId="0" fillId="0" borderId="0" xfId="0" applyFill="1" applyAlignment="1">
      <alignment horizontal="center" wrapText="1"/>
    </xf>
    <xf numFmtId="49" fontId="0" fillId="0" borderId="0" xfId="0" applyFill="1" applyAlignment="1">
      <alignment horizontal="center"/>
    </xf>
    <xf numFmtId="37" fontId="0" fillId="0" borderId="0" xfId="0" applyNumberFormat="1" applyFill="1" applyAlignment="1">
      <alignment vertical="center"/>
    </xf>
    <xf numFmtId="37" fontId="0" fillId="0" borderId="0" xfId="0" applyNumberFormat="1" applyFill="1"/>
    <xf numFmtId="171" fontId="8" fillId="0" borderId="3" xfId="0" applyNumberFormat="1" applyFont="1" applyFill="1" applyBorder="1" applyAlignment="1">
      <alignment horizontal="right"/>
    </xf>
    <xf numFmtId="49" fontId="0" fillId="0" borderId="0" xfId="0" applyFill="1"/>
    <xf numFmtId="37" fontId="9" fillId="0" borderId="0" xfId="0" applyNumberFormat="1" applyFont="1" applyFill="1"/>
    <xf numFmtId="49" fontId="14" fillId="0" borderId="0" xfId="0" applyFont="1" applyFill="1"/>
    <xf numFmtId="39" fontId="0" fillId="0" borderId="0" xfId="0" applyNumberForma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right"/>
    </xf>
    <xf numFmtId="39" fontId="0" fillId="0" borderId="0" xfId="0" applyNumberFormat="1" applyFill="1"/>
    <xf numFmtId="49" fontId="9" fillId="0" borderId="0" xfId="0" applyFont="1" applyFill="1" applyAlignment="1">
      <alignment horizontal="center"/>
    </xf>
    <xf numFmtId="49" fontId="13" fillId="0" borderId="0" xfId="0" applyFont="1" applyFill="1" applyAlignment="1">
      <alignment horizontal="left"/>
    </xf>
    <xf numFmtId="49" fontId="7" fillId="0" borderId="0" xfId="0" quotePrefix="1" applyFont="1" applyFill="1" applyAlignment="1">
      <alignment horizontal="left"/>
    </xf>
    <xf numFmtId="171" fontId="0" fillId="0" borderId="7" xfId="1" applyNumberFormat="1" applyFont="1" applyFill="1" applyBorder="1" applyAlignment="1">
      <alignment horizontal="right"/>
    </xf>
    <xf numFmtId="37" fontId="8" fillId="0" borderId="0" xfId="0" applyNumberFormat="1" applyFont="1" applyFill="1"/>
    <xf numFmtId="171" fontId="0" fillId="0" borderId="0" xfId="0" applyNumberFormat="1" applyFill="1" applyAlignment="1">
      <alignment horizontal="right"/>
    </xf>
    <xf numFmtId="171" fontId="0" fillId="0" borderId="0" xfId="1" applyNumberFormat="1" applyFont="1" applyFill="1" applyBorder="1" applyAlignment="1">
      <alignment horizontal="center"/>
    </xf>
    <xf numFmtId="171" fontId="7" fillId="0" borderId="3" xfId="0" applyNumberFormat="1" applyFont="1" applyFill="1" applyBorder="1"/>
    <xf numFmtId="49" fontId="8" fillId="0" borderId="0" xfId="0" applyFont="1" applyFill="1" applyAlignment="1">
      <alignment horizontal="left"/>
    </xf>
    <xf numFmtId="171" fontId="0" fillId="0" borderId="0" xfId="0" applyNumberFormat="1" applyFill="1" applyBorder="1"/>
    <xf numFmtId="49" fontId="9" fillId="0" borderId="0" xfId="0" applyFont="1" applyAlignment="1">
      <alignment horizontal="center"/>
    </xf>
    <xf numFmtId="49" fontId="13" fillId="0" borderId="0" xfId="0" applyFont="1" applyAlignment="1">
      <alignment horizontal="left"/>
    </xf>
    <xf numFmtId="49" fontId="0" fillId="0" borderId="0" xfId="0" applyAlignment="1">
      <alignment horizontal="center"/>
    </xf>
    <xf numFmtId="49" fontId="0" fillId="0" borderId="0" xfId="0" applyAlignment="1">
      <alignment horizontal="left" indent="1"/>
    </xf>
    <xf numFmtId="49" fontId="9" fillId="0" borderId="0" xfId="0" applyFont="1" applyFill="1"/>
    <xf numFmtId="49" fontId="9" fillId="0" borderId="0" xfId="0" applyFont="1" applyAlignment="1">
      <alignment horizontal="center"/>
    </xf>
    <xf numFmtId="165" fontId="0" fillId="0" borderId="0" xfId="0" applyNumberFormat="1" applyFont="1" applyAlignment="1">
      <alignment horizontal="center"/>
    </xf>
    <xf numFmtId="49" fontId="9" fillId="0" borderId="0" xfId="0" applyFont="1" applyAlignment="1">
      <alignment horizontal="center"/>
    </xf>
    <xf numFmtId="49" fontId="9" fillId="0" borderId="0" xfId="0" applyFont="1" applyFill="1" applyAlignment="1">
      <alignment horizontal="center"/>
    </xf>
    <xf numFmtId="49" fontId="9" fillId="0" borderId="0" xfId="0" applyFont="1" applyAlignment="1">
      <alignment horizontal="center"/>
    </xf>
    <xf numFmtId="49" fontId="11" fillId="0" borderId="0" xfId="0" applyFont="1" applyAlignment="1">
      <alignment horizontal="left"/>
    </xf>
    <xf numFmtId="49" fontId="11" fillId="0" borderId="0" xfId="0" applyFont="1" applyFill="1" applyAlignment="1">
      <alignment horizontal="left"/>
    </xf>
    <xf numFmtId="49" fontId="13" fillId="0" borderId="0" xfId="0" applyFont="1" applyAlignment="1">
      <alignment horizontal="left"/>
    </xf>
    <xf numFmtId="49" fontId="13" fillId="0" borderId="0" xfId="0" applyFont="1" applyFill="1" applyAlignment="1">
      <alignment horizontal="left"/>
    </xf>
    <xf numFmtId="49" fontId="13" fillId="0" borderId="0" xfId="0" applyFont="1" applyFill="1" applyAlignment="1">
      <alignment horizontal="center"/>
    </xf>
    <xf numFmtId="49" fontId="13" fillId="0" borderId="0" xfId="0" applyFont="1" applyAlignment="1">
      <alignment horizontal="center"/>
    </xf>
    <xf numFmtId="49" fontId="13" fillId="0" borderId="0" xfId="0" applyFont="1" applyFill="1" applyAlignment="1">
      <alignment horizontal="center" wrapText="1"/>
    </xf>
    <xf numFmtId="49" fontId="13" fillId="0" borderId="0" xfId="0" applyFont="1" applyAlignment="1">
      <alignment horizontal="center" wrapText="1"/>
    </xf>
    <xf numFmtId="49" fontId="0" fillId="0" borderId="0" xfId="0" applyAlignment="1">
      <alignment horizontal="center" wrapText="1"/>
    </xf>
    <xf numFmtId="49" fontId="8" fillId="0" borderId="0" xfId="0" applyFont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center"/>
    </xf>
    <xf numFmtId="49" fontId="0" fillId="0" borderId="0" xfId="0" applyAlignment="1">
      <alignment horizontal="center" vertical="center" wrapText="1"/>
    </xf>
    <xf numFmtId="49" fontId="7" fillId="0" borderId="0" xfId="0" applyFont="1" applyAlignment="1">
      <alignment horizontal="center" vertical="center" wrapText="1"/>
    </xf>
    <xf numFmtId="49" fontId="0" fillId="0" borderId="0" xfId="0" applyAlignment="1">
      <alignment horizontal="center"/>
    </xf>
  </cellXfs>
  <cellStyles count="13">
    <cellStyle name="Comma" xfId="1" builtinId="3"/>
    <cellStyle name="Comma 16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Percent" xfId="10" builtinId="5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7" defaultRowHeight="1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78"/>
  <sheetViews>
    <sheetView view="pageBreakPreview" zoomScale="85" zoomScaleNormal="115" zoomScaleSheetLayoutView="85" workbookViewId="0">
      <selection activeCell="J1" sqref="J1"/>
    </sheetView>
  </sheetViews>
  <sheetFormatPr defaultColWidth="11" defaultRowHeight="20.25" customHeight="1"/>
  <cols>
    <col min="1" max="1" width="39.81640625" style="1" customWidth="1"/>
    <col min="2" max="2" width="7.26953125" style="68" customWidth="1"/>
    <col min="3" max="3" width="1.26953125" style="68" customWidth="1"/>
    <col min="4" max="4" width="14.1796875" style="146" customWidth="1"/>
    <col min="5" max="5" width="1" style="1" customWidth="1"/>
    <col min="6" max="6" width="14.1796875" style="2" customWidth="1"/>
    <col min="7" max="7" width="1" style="1" customWidth="1"/>
    <col min="8" max="8" width="14.1796875" style="145" customWidth="1"/>
    <col min="9" max="9" width="1" style="1" customWidth="1"/>
    <col min="10" max="10" width="14.1796875" style="1" customWidth="1"/>
    <col min="11" max="11" width="1.1796875" style="1" customWidth="1"/>
    <col min="12" max="16384" width="11" style="1"/>
  </cols>
  <sheetData>
    <row r="1" spans="1:14" ht="20.25" customHeight="1">
      <c r="A1" s="188" t="s">
        <v>0</v>
      </c>
      <c r="B1" s="188"/>
      <c r="C1" s="188"/>
      <c r="D1" s="189"/>
      <c r="E1" s="188"/>
      <c r="F1" s="188"/>
      <c r="G1"/>
      <c r="H1" s="162"/>
      <c r="I1"/>
      <c r="J1"/>
      <c r="K1"/>
    </row>
    <row r="2" spans="1:14" s="69" customFormat="1" ht="20.25" customHeight="1">
      <c r="A2" s="190" t="s">
        <v>1</v>
      </c>
      <c r="B2" s="190"/>
      <c r="C2" s="190"/>
      <c r="D2" s="191"/>
      <c r="E2" s="190"/>
      <c r="F2" s="190"/>
      <c r="H2" s="164"/>
    </row>
    <row r="3" spans="1:14" s="69" customFormat="1" ht="20.25" customHeight="1">
      <c r="A3" s="47"/>
      <c r="B3" s="47"/>
      <c r="C3" s="179"/>
      <c r="D3" s="156"/>
      <c r="E3" s="47"/>
      <c r="F3" s="83"/>
      <c r="H3" s="164"/>
    </row>
    <row r="4" spans="1:14" s="69" customFormat="1" ht="20.25" customHeight="1">
      <c r="A4" s="47"/>
      <c r="B4" s="47"/>
      <c r="C4" s="179"/>
      <c r="D4" s="192" t="s">
        <v>2</v>
      </c>
      <c r="E4" s="193"/>
      <c r="F4" s="193"/>
      <c r="G4" s="84"/>
      <c r="H4" s="194" t="s">
        <v>3</v>
      </c>
      <c r="I4" s="195"/>
      <c r="J4" s="195"/>
      <c r="K4" s="84"/>
    </row>
    <row r="5" spans="1:14" s="69" customFormat="1" ht="20.25" customHeight="1">
      <c r="A5" s="47"/>
      <c r="B5" s="47"/>
      <c r="C5" s="179"/>
      <c r="D5" s="192" t="s">
        <v>4</v>
      </c>
      <c r="E5" s="193"/>
      <c r="F5" s="193"/>
      <c r="G5" s="85"/>
      <c r="H5" s="194" t="s">
        <v>5</v>
      </c>
      <c r="I5" s="195"/>
      <c r="J5" s="195"/>
      <c r="K5" s="86"/>
    </row>
    <row r="6" spans="1:14" s="69" customFormat="1" ht="20.25" customHeight="1">
      <c r="A6" s="47"/>
      <c r="B6" s="47"/>
      <c r="C6" s="179"/>
      <c r="D6" s="157" t="s">
        <v>6</v>
      </c>
      <c r="E6" s="71"/>
      <c r="F6" s="70" t="s">
        <v>7</v>
      </c>
      <c r="G6" s="16"/>
      <c r="H6" s="157" t="s">
        <v>6</v>
      </c>
      <c r="I6" s="71"/>
      <c r="J6" s="70" t="s">
        <v>7</v>
      </c>
      <c r="K6" s="16"/>
    </row>
    <row r="7" spans="1:14" ht="20.25" customHeight="1">
      <c r="A7" s="17" t="s">
        <v>8</v>
      </c>
      <c r="B7" s="46" t="s">
        <v>9</v>
      </c>
      <c r="C7" s="178"/>
      <c r="D7" s="148">
        <v>2025</v>
      </c>
      <c r="E7"/>
      <c r="F7" s="66">
        <v>2024</v>
      </c>
      <c r="G7" s="87"/>
      <c r="H7" s="148">
        <v>2025</v>
      </c>
      <c r="I7"/>
      <c r="J7" s="66">
        <v>2024</v>
      </c>
      <c r="K7" s="87"/>
    </row>
    <row r="8" spans="1:14" ht="20.25" customHeight="1">
      <c r="A8" s="17"/>
      <c r="B8" s="46"/>
      <c r="C8" s="178"/>
      <c r="D8" s="158" t="s">
        <v>10</v>
      </c>
      <c r="E8"/>
      <c r="F8" s="50"/>
      <c r="G8" s="87"/>
      <c r="H8" s="158" t="s">
        <v>10</v>
      </c>
      <c r="I8"/>
      <c r="J8" s="50"/>
      <c r="K8" s="87"/>
    </row>
    <row r="9" spans="1:14" ht="20.25" customHeight="1">
      <c r="A9"/>
      <c r="B9" s="46"/>
      <c r="C9" s="178"/>
      <c r="D9" s="186" t="s">
        <v>11</v>
      </c>
      <c r="E9" s="187"/>
      <c r="F9" s="187"/>
      <c r="G9" s="187"/>
      <c r="H9" s="186"/>
      <c r="I9" s="187"/>
      <c r="J9" s="187"/>
      <c r="K9" s="187"/>
    </row>
    <row r="10" spans="1:14" s="91" customFormat="1" ht="20.25" customHeight="1">
      <c r="A10" s="88" t="s">
        <v>12</v>
      </c>
      <c r="B10" s="65"/>
      <c r="C10" s="65"/>
      <c r="D10" s="159"/>
      <c r="E10" s="90"/>
      <c r="F10" s="89"/>
      <c r="G10" s="72"/>
      <c r="H10" s="165"/>
      <c r="I10" s="72"/>
      <c r="J10" s="72"/>
      <c r="K10" s="72"/>
    </row>
    <row r="11" spans="1:14" ht="20.25" customHeight="1">
      <c r="A11" t="s">
        <v>13</v>
      </c>
      <c r="B11" s="46"/>
      <c r="C11" s="178"/>
      <c r="D11" s="28">
        <v>978638</v>
      </c>
      <c r="E11"/>
      <c r="F11" s="62">
        <v>625869</v>
      </c>
      <c r="G11" s="40"/>
      <c r="H11" s="28">
        <v>978638</v>
      </c>
      <c r="I11" s="40"/>
      <c r="J11" s="62">
        <v>625869</v>
      </c>
      <c r="K11" s="40"/>
      <c r="L11"/>
      <c r="M11" s="98"/>
      <c r="N11"/>
    </row>
    <row r="12" spans="1:14" ht="20.25" customHeight="1">
      <c r="A12" s="19" t="s">
        <v>14</v>
      </c>
      <c r="B12" s="20">
        <v>7</v>
      </c>
      <c r="C12" s="20"/>
      <c r="D12" s="28">
        <v>639959</v>
      </c>
      <c r="E12"/>
      <c r="F12" s="62">
        <v>788563</v>
      </c>
      <c r="G12" s="40"/>
      <c r="H12" s="28">
        <v>639959</v>
      </c>
      <c r="I12" s="40"/>
      <c r="J12" s="62">
        <v>788563</v>
      </c>
      <c r="K12" s="40"/>
      <c r="M12" s="98"/>
    </row>
    <row r="13" spans="1:14" ht="20.25" customHeight="1">
      <c r="A13" s="19" t="s">
        <v>97</v>
      </c>
      <c r="B13" s="46" t="s">
        <v>123</v>
      </c>
      <c r="C13" s="178"/>
      <c r="D13" s="28">
        <v>374895</v>
      </c>
      <c r="E13"/>
      <c r="F13" s="63">
        <v>383905</v>
      </c>
      <c r="G13" s="73"/>
      <c r="H13" s="166">
        <v>374895</v>
      </c>
      <c r="I13" s="73"/>
      <c r="J13" s="63">
        <v>383905</v>
      </c>
      <c r="K13" s="40"/>
      <c r="M13" s="98"/>
    </row>
    <row r="14" spans="1:14" ht="20.25" customHeight="1">
      <c r="A14" s="19" t="s">
        <v>112</v>
      </c>
      <c r="B14" s="46"/>
      <c r="C14" s="178"/>
      <c r="D14" s="28">
        <v>11752</v>
      </c>
      <c r="E14"/>
      <c r="F14" s="63">
        <v>9391</v>
      </c>
      <c r="G14" s="63"/>
      <c r="H14" s="63">
        <v>11752</v>
      </c>
      <c r="I14" s="63"/>
      <c r="J14" s="63">
        <v>9391</v>
      </c>
      <c r="K14" s="40"/>
      <c r="M14" s="98"/>
    </row>
    <row r="15" spans="1:14" ht="20.25" customHeight="1">
      <c r="A15" s="19" t="s">
        <v>128</v>
      </c>
      <c r="B15" s="20">
        <v>2</v>
      </c>
      <c r="C15" s="20"/>
      <c r="D15" s="28">
        <v>2500</v>
      </c>
      <c r="E15"/>
      <c r="F15" s="63">
        <v>2000</v>
      </c>
      <c r="G15" s="63"/>
      <c r="H15" s="63">
        <v>2500</v>
      </c>
      <c r="I15" s="63"/>
      <c r="J15" s="63">
        <v>2000</v>
      </c>
      <c r="K15" s="40"/>
      <c r="M15" s="98"/>
    </row>
    <row r="16" spans="1:14" ht="20.25" customHeight="1">
      <c r="A16" s="19" t="s">
        <v>15</v>
      </c>
      <c r="B16" s="46"/>
      <c r="C16" s="178"/>
      <c r="D16" s="146">
        <v>574698</v>
      </c>
      <c r="E16"/>
      <c r="F16" s="63">
        <v>572853</v>
      </c>
      <c r="G16" s="63"/>
      <c r="H16" s="63">
        <v>574698</v>
      </c>
      <c r="I16" s="63"/>
      <c r="J16" s="63">
        <v>572853</v>
      </c>
      <c r="K16" s="40"/>
      <c r="M16" s="98"/>
    </row>
    <row r="17" spans="1:14" ht="18" customHeight="1">
      <c r="A17" s="19" t="s">
        <v>135</v>
      </c>
      <c r="B17" s="46"/>
      <c r="C17" s="178"/>
      <c r="D17" s="28">
        <v>106800</v>
      </c>
      <c r="E17"/>
      <c r="F17" s="63">
        <v>47837</v>
      </c>
      <c r="G17" s="63"/>
      <c r="H17" s="63">
        <v>106800</v>
      </c>
      <c r="I17" s="63"/>
      <c r="J17" s="63">
        <v>47837</v>
      </c>
      <c r="K17" s="40"/>
      <c r="M17" s="98"/>
    </row>
    <row r="18" spans="1:14" ht="20.25" customHeight="1">
      <c r="A18" s="19" t="s">
        <v>16</v>
      </c>
      <c r="B18" s="20">
        <v>2</v>
      </c>
      <c r="C18" s="20"/>
      <c r="D18" s="28">
        <v>8660</v>
      </c>
      <c r="E18"/>
      <c r="F18" s="63">
        <v>7161</v>
      </c>
      <c r="G18" s="63"/>
      <c r="H18" s="63">
        <v>8660</v>
      </c>
      <c r="I18" s="63"/>
      <c r="J18" s="63">
        <v>7161</v>
      </c>
      <c r="K18" s="40"/>
      <c r="M18" s="98"/>
    </row>
    <row r="19" spans="1:14" ht="20.25" customHeight="1">
      <c r="A19" s="32" t="s">
        <v>17</v>
      </c>
      <c r="B19" s="46"/>
      <c r="C19" s="178"/>
      <c r="D19" s="57">
        <f>SUM(D11:D18)</f>
        <v>2697902</v>
      </c>
      <c r="E19"/>
      <c r="F19" s="6">
        <f>SUM(F11:F18)</f>
        <v>2437579</v>
      </c>
      <c r="G19" s="74"/>
      <c r="H19" s="57">
        <f>SUM(H11:H18)</f>
        <v>2697902</v>
      </c>
      <c r="I19" s="74"/>
      <c r="J19" s="6">
        <f>SUM(J11:J18)</f>
        <v>2437579</v>
      </c>
      <c r="K19" s="74"/>
    </row>
    <row r="20" spans="1:14" ht="20.25" customHeight="1">
      <c r="A20" s="32"/>
      <c r="B20" s="46"/>
      <c r="C20" s="178"/>
      <c r="D20" s="160"/>
      <c r="E20"/>
      <c r="F20" s="26"/>
      <c r="G20" s="40"/>
      <c r="H20" s="40"/>
      <c r="I20" s="40"/>
      <c r="J20" s="40"/>
      <c r="K20" s="40"/>
    </row>
    <row r="21" spans="1:14" ht="20.25" customHeight="1">
      <c r="A21" s="11" t="s">
        <v>18</v>
      </c>
      <c r="B21" s="46"/>
      <c r="C21" s="178"/>
      <c r="D21" s="160"/>
      <c r="E21"/>
      <c r="F21" s="26"/>
      <c r="G21" s="40"/>
      <c r="H21" s="40"/>
      <c r="I21" s="40"/>
      <c r="J21" s="40"/>
      <c r="K21" s="40"/>
    </row>
    <row r="22" spans="1:14" ht="20.25" customHeight="1">
      <c r="A22" t="s">
        <v>136</v>
      </c>
      <c r="B22" s="20">
        <v>8</v>
      </c>
      <c r="C22" s="20"/>
      <c r="D22" s="41"/>
      <c r="E22"/>
      <c r="F22" s="41">
        <v>4796</v>
      </c>
      <c r="G22" s="40"/>
      <c r="H22" s="41">
        <v>4796</v>
      </c>
      <c r="I22" s="40"/>
      <c r="J22" s="41">
        <v>4796</v>
      </c>
      <c r="K22" s="40"/>
      <c r="M22" s="98"/>
    </row>
    <row r="23" spans="1:14" ht="20.25" customHeight="1">
      <c r="A23" t="s">
        <v>19</v>
      </c>
      <c r="B23" s="20"/>
      <c r="C23" s="20"/>
      <c r="D23" s="41">
        <v>43697</v>
      </c>
      <c r="E23"/>
      <c r="F23" s="41">
        <v>42320</v>
      </c>
      <c r="G23" s="40"/>
      <c r="H23" s="41">
        <v>8000</v>
      </c>
      <c r="I23" s="40"/>
      <c r="J23" s="41">
        <v>8000</v>
      </c>
      <c r="K23" s="40"/>
      <c r="M23" s="98"/>
    </row>
    <row r="24" spans="1:14" ht="20.25" customHeight="1">
      <c r="A24" t="s">
        <v>137</v>
      </c>
      <c r="B24" s="20">
        <v>7</v>
      </c>
      <c r="C24" s="20"/>
      <c r="D24" s="42">
        <v>111</v>
      </c>
      <c r="E24"/>
      <c r="F24" s="42">
        <v>158</v>
      </c>
      <c r="G24" s="28"/>
      <c r="H24" s="42">
        <v>111</v>
      </c>
      <c r="I24" s="28"/>
      <c r="J24" s="42">
        <v>158</v>
      </c>
      <c r="K24" s="28"/>
      <c r="M24" s="98"/>
    </row>
    <row r="25" spans="1:14" ht="20.25" customHeight="1">
      <c r="A25" t="s">
        <v>20</v>
      </c>
      <c r="B25" s="20">
        <v>2</v>
      </c>
      <c r="C25" s="20"/>
      <c r="D25" s="177">
        <v>0</v>
      </c>
      <c r="E25"/>
      <c r="F25" s="42">
        <v>1000</v>
      </c>
      <c r="G25" s="28"/>
      <c r="H25" s="177">
        <v>0</v>
      </c>
      <c r="I25" s="28"/>
      <c r="J25" s="42">
        <v>1000</v>
      </c>
      <c r="K25" s="28"/>
      <c r="M25" s="98"/>
    </row>
    <row r="26" spans="1:14" ht="20.25" customHeight="1">
      <c r="A26" s="19" t="s">
        <v>21</v>
      </c>
      <c r="B26" s="46"/>
      <c r="C26" s="178"/>
      <c r="D26" s="42">
        <v>204073</v>
      </c>
      <c r="E26"/>
      <c r="F26" s="42">
        <v>204073</v>
      </c>
      <c r="G26" s="28"/>
      <c r="H26" s="42">
        <v>204073</v>
      </c>
      <c r="I26" s="28"/>
      <c r="J26" s="42">
        <v>204073</v>
      </c>
      <c r="K26" s="28"/>
      <c r="M26" s="98"/>
      <c r="N26"/>
    </row>
    <row r="27" spans="1:14" ht="20.25" customHeight="1">
      <c r="A27" s="19" t="s">
        <v>22</v>
      </c>
      <c r="B27" s="20">
        <v>4</v>
      </c>
      <c r="C27" s="20"/>
      <c r="D27" s="41">
        <v>787051</v>
      </c>
      <c r="E27"/>
      <c r="F27" s="41">
        <v>773373</v>
      </c>
      <c r="G27" s="40"/>
      <c r="H27" s="41">
        <v>787051</v>
      </c>
      <c r="I27" s="40"/>
      <c r="J27" s="41">
        <v>773373</v>
      </c>
      <c r="K27" s="40"/>
      <c r="M27" s="98"/>
    </row>
    <row r="28" spans="1:14" ht="20.25" customHeight="1">
      <c r="A28" s="19" t="s">
        <v>23</v>
      </c>
      <c r="B28" s="46"/>
      <c r="C28" s="178"/>
      <c r="D28" s="42">
        <v>331</v>
      </c>
      <c r="E28"/>
      <c r="F28" s="42">
        <v>352</v>
      </c>
      <c r="G28" s="40"/>
      <c r="H28" s="42">
        <v>331</v>
      </c>
      <c r="I28" s="40"/>
      <c r="J28" s="42">
        <v>352</v>
      </c>
      <c r="K28" s="40"/>
      <c r="M28" s="98"/>
    </row>
    <row r="29" spans="1:14" ht="20.25" customHeight="1">
      <c r="A29" s="19" t="s">
        <v>24</v>
      </c>
      <c r="B29" s="46"/>
      <c r="C29" s="178"/>
      <c r="D29" s="42">
        <v>5153</v>
      </c>
      <c r="E29"/>
      <c r="F29" s="42">
        <v>4837</v>
      </c>
      <c r="G29" s="40"/>
      <c r="H29" s="42">
        <v>10693</v>
      </c>
      <c r="I29" s="40"/>
      <c r="J29" s="42">
        <v>10101</v>
      </c>
      <c r="K29" s="40"/>
      <c r="M29" s="98"/>
    </row>
    <row r="30" spans="1:14" ht="20.25" customHeight="1">
      <c r="A30" s="19" t="s">
        <v>25</v>
      </c>
      <c r="B30" s="20">
        <v>2</v>
      </c>
      <c r="C30" s="20"/>
      <c r="D30" s="29">
        <v>948</v>
      </c>
      <c r="E30"/>
      <c r="F30" s="29">
        <v>1011</v>
      </c>
      <c r="G30" s="28"/>
      <c r="H30" s="29">
        <v>948</v>
      </c>
      <c r="I30" s="28"/>
      <c r="J30" s="29">
        <v>1011</v>
      </c>
      <c r="K30" s="28"/>
      <c r="M30" s="98"/>
    </row>
    <row r="31" spans="1:14" ht="20.25" customHeight="1">
      <c r="A31" s="32" t="s">
        <v>26</v>
      </c>
      <c r="B31" s="46"/>
      <c r="C31" s="178"/>
      <c r="D31" s="57">
        <f>SUM(D22:D30)</f>
        <v>1041364</v>
      </c>
      <c r="E31"/>
      <c r="F31" s="6">
        <f>SUM(F22:F30)</f>
        <v>1031920</v>
      </c>
      <c r="G31" s="74"/>
      <c r="H31" s="57">
        <f>SUM(H22:H30)</f>
        <v>1016003</v>
      </c>
      <c r="I31" s="74"/>
      <c r="J31" s="6">
        <f>SUM(J22:J30)</f>
        <v>1002864</v>
      </c>
      <c r="K31" s="74"/>
    </row>
    <row r="32" spans="1:14" ht="20.25" customHeight="1">
      <c r="A32" s="32"/>
      <c r="B32" s="46"/>
      <c r="C32" s="178"/>
      <c r="D32" s="160"/>
      <c r="E32"/>
      <c r="F32" s="26"/>
      <c r="G32" s="28"/>
      <c r="H32" s="28"/>
      <c r="I32" s="28"/>
      <c r="J32" s="28"/>
      <c r="K32" s="28"/>
    </row>
    <row r="33" spans="1:13" ht="20.25" customHeight="1" thickBot="1">
      <c r="A33" s="17" t="s">
        <v>27</v>
      </c>
      <c r="B33" s="50"/>
      <c r="C33" s="180"/>
      <c r="D33" s="58">
        <f>+D31+D19</f>
        <v>3739266</v>
      </c>
      <c r="E33"/>
      <c r="F33" s="7">
        <f>+F31+F19</f>
        <v>3469499</v>
      </c>
      <c r="G33" s="9"/>
      <c r="H33" s="58">
        <f>+H31+H19</f>
        <v>3713905</v>
      </c>
      <c r="I33" s="9"/>
      <c r="J33" s="7">
        <f>+J31+J19</f>
        <v>3440443</v>
      </c>
      <c r="K33" s="9"/>
    </row>
    <row r="34" spans="1:13" ht="20.25" customHeight="1" thickTop="1">
      <c r="A34" s="17"/>
      <c r="B34" s="50"/>
      <c r="C34" s="180"/>
      <c r="D34" s="160"/>
      <c r="E34"/>
      <c r="F34" s="26"/>
      <c r="G34" s="9"/>
      <c r="H34" s="59"/>
      <c r="I34" s="9"/>
      <c r="J34" s="9"/>
      <c r="K34" s="9"/>
    </row>
    <row r="35" spans="1:13" ht="20.25" customHeight="1">
      <c r="A35" s="188" t="s">
        <v>0</v>
      </c>
      <c r="B35" s="188"/>
      <c r="C35" s="188"/>
      <c r="D35" s="189"/>
      <c r="E35" s="188"/>
      <c r="F35" s="188"/>
      <c r="G35"/>
      <c r="H35" s="162"/>
      <c r="I35"/>
      <c r="J35"/>
      <c r="K35"/>
    </row>
    <row r="36" spans="1:13" ht="20.25" customHeight="1">
      <c r="A36" s="190" t="s">
        <v>1</v>
      </c>
      <c r="B36" s="190"/>
      <c r="C36" s="190"/>
      <c r="D36" s="191"/>
      <c r="E36" s="190"/>
      <c r="F36" s="190"/>
      <c r="G36"/>
      <c r="H36" s="162"/>
      <c r="I36"/>
      <c r="J36"/>
      <c r="K36"/>
    </row>
    <row r="37" spans="1:13" ht="20.25" customHeight="1">
      <c r="A37" s="50"/>
      <c r="B37" s="50"/>
      <c r="C37" s="180"/>
      <c r="D37" s="160"/>
      <c r="E37"/>
      <c r="F37" s="26"/>
      <c r="G37"/>
      <c r="H37" s="162"/>
      <c r="I37"/>
      <c r="J37"/>
      <c r="K37"/>
    </row>
    <row r="38" spans="1:13" s="69" customFormat="1" ht="20.25" customHeight="1">
      <c r="A38" s="47"/>
      <c r="B38" s="47"/>
      <c r="C38" s="179"/>
      <c r="D38" s="192" t="s">
        <v>2</v>
      </c>
      <c r="E38" s="193"/>
      <c r="F38" s="193"/>
      <c r="G38" s="84"/>
      <c r="H38" s="194" t="s">
        <v>3</v>
      </c>
      <c r="I38" s="195"/>
      <c r="J38" s="195"/>
      <c r="K38" s="84"/>
    </row>
    <row r="39" spans="1:13" s="69" customFormat="1" ht="20.25" customHeight="1">
      <c r="A39" s="47"/>
      <c r="B39" s="47"/>
      <c r="C39" s="179"/>
      <c r="D39" s="192" t="s">
        <v>4</v>
      </c>
      <c r="E39" s="193"/>
      <c r="F39" s="193"/>
      <c r="G39" s="85"/>
      <c r="H39" s="194" t="s">
        <v>5</v>
      </c>
      <c r="I39" s="195"/>
      <c r="J39" s="195"/>
      <c r="K39" s="101"/>
    </row>
    <row r="40" spans="1:13" s="69" customFormat="1" ht="20.25" customHeight="1">
      <c r="A40" s="47"/>
      <c r="B40" s="47"/>
      <c r="C40" s="179"/>
      <c r="D40" s="157" t="s">
        <v>6</v>
      </c>
      <c r="E40" s="71"/>
      <c r="F40" s="70" t="s">
        <v>7</v>
      </c>
      <c r="G40" s="16"/>
      <c r="H40" s="157" t="s">
        <v>6</v>
      </c>
      <c r="I40" s="71"/>
      <c r="J40" s="70" t="s">
        <v>7</v>
      </c>
      <c r="K40" s="16"/>
    </row>
    <row r="41" spans="1:13" ht="20.25" customHeight="1">
      <c r="A41" s="92" t="s">
        <v>28</v>
      </c>
      <c r="B41" s="178" t="s">
        <v>9</v>
      </c>
      <c r="C41" s="178"/>
      <c r="D41" s="148">
        <v>2025</v>
      </c>
      <c r="E41"/>
      <c r="F41" s="66">
        <v>2024</v>
      </c>
      <c r="G41" s="87"/>
      <c r="H41" s="148">
        <v>2025</v>
      </c>
      <c r="I41"/>
      <c r="J41" s="66">
        <v>2024</v>
      </c>
      <c r="K41" s="87"/>
    </row>
    <row r="42" spans="1:13" ht="20.25" customHeight="1">
      <c r="A42" s="92"/>
      <c r="B42" s="46"/>
      <c r="C42" s="178"/>
      <c r="D42" s="158" t="s">
        <v>10</v>
      </c>
      <c r="E42"/>
      <c r="F42" s="50"/>
      <c r="G42" s="87"/>
      <c r="H42" s="158" t="s">
        <v>10</v>
      </c>
      <c r="I42"/>
      <c r="J42" s="50"/>
      <c r="K42" s="87"/>
    </row>
    <row r="43" spans="1:13" ht="20.25" customHeight="1">
      <c r="A43"/>
      <c r="B43" s="46"/>
      <c r="C43" s="178"/>
      <c r="D43" s="186" t="s">
        <v>11</v>
      </c>
      <c r="E43" s="187"/>
      <c r="F43" s="187"/>
      <c r="G43" s="187"/>
      <c r="H43" s="186"/>
      <c r="I43" s="187"/>
      <c r="J43" s="187"/>
      <c r="K43" s="187"/>
    </row>
    <row r="44" spans="1:13" ht="20.25" customHeight="1">
      <c r="A44" s="11" t="s">
        <v>29</v>
      </c>
      <c r="B44" s="66"/>
      <c r="C44" s="66"/>
      <c r="D44" s="160"/>
      <c r="E44"/>
      <c r="F44" s="26"/>
      <c r="G44" s="75"/>
      <c r="H44" s="167"/>
      <c r="I44" s="75"/>
      <c r="J44" s="75"/>
      <c r="K44" s="75"/>
    </row>
    <row r="45" spans="1:13" ht="20.25" customHeight="1">
      <c r="A45" s="19" t="s">
        <v>98</v>
      </c>
      <c r="B45" s="20"/>
      <c r="C45" s="20"/>
      <c r="D45" s="42">
        <v>109784</v>
      </c>
      <c r="E45"/>
      <c r="F45" s="42">
        <v>90028</v>
      </c>
      <c r="G45" s="40"/>
      <c r="H45" s="42">
        <v>109784</v>
      </c>
      <c r="I45" s="40"/>
      <c r="J45" s="42">
        <v>90028</v>
      </c>
      <c r="K45" s="43"/>
      <c r="M45" s="98"/>
    </row>
    <row r="46" spans="1:13" ht="20.25" customHeight="1">
      <c r="A46" t="s">
        <v>113</v>
      </c>
      <c r="B46" s="20">
        <v>2</v>
      </c>
      <c r="C46" s="20"/>
      <c r="D46" s="42">
        <v>94796</v>
      </c>
      <c r="E46"/>
      <c r="F46" s="42">
        <v>103322</v>
      </c>
      <c r="G46" s="40"/>
      <c r="H46" s="42">
        <v>94796</v>
      </c>
      <c r="I46" s="40"/>
      <c r="J46" s="42">
        <v>103322</v>
      </c>
      <c r="K46" s="43"/>
      <c r="M46" s="98"/>
    </row>
    <row r="47" spans="1:13" ht="20.25" customHeight="1">
      <c r="A47" t="s">
        <v>30</v>
      </c>
      <c r="B47" s="20"/>
      <c r="C47" s="20"/>
      <c r="D47" s="29">
        <v>143705</v>
      </c>
      <c r="E47"/>
      <c r="F47" s="29">
        <v>91805</v>
      </c>
      <c r="G47" s="28"/>
      <c r="H47" s="29">
        <v>143705</v>
      </c>
      <c r="I47" s="28"/>
      <c r="J47" s="29">
        <v>91805</v>
      </c>
      <c r="K47" s="43"/>
      <c r="M47" s="98"/>
    </row>
    <row r="48" spans="1:13" ht="20.25" customHeight="1">
      <c r="A48" s="17" t="s">
        <v>31</v>
      </c>
      <c r="B48" s="20"/>
      <c r="C48" s="20"/>
      <c r="D48" s="57">
        <f>SUM(D45:D47)</f>
        <v>348285</v>
      </c>
      <c r="E48"/>
      <c r="F48" s="33">
        <f>SUM(F45:F47)</f>
        <v>285155</v>
      </c>
      <c r="G48" s="4"/>
      <c r="H48" s="57">
        <f>SUM(H45:H47)</f>
        <v>348285</v>
      </c>
      <c r="I48" s="4"/>
      <c r="J48" s="33">
        <f>SUM(J45:J47)</f>
        <v>285155</v>
      </c>
      <c r="K48" s="4"/>
    </row>
    <row r="49" spans="1:11" ht="14.15" customHeight="1">
      <c r="A49" s="17"/>
      <c r="B49" s="20"/>
      <c r="C49" s="20"/>
      <c r="D49" s="4"/>
      <c r="E49"/>
      <c r="F49" s="4"/>
      <c r="G49" s="4"/>
      <c r="H49" s="4"/>
      <c r="I49" s="4"/>
      <c r="J49" s="4"/>
      <c r="K49" s="4"/>
    </row>
    <row r="50" spans="1:11" ht="20.25" customHeight="1">
      <c r="A50" s="11" t="s">
        <v>32</v>
      </c>
      <c r="B50" s="20"/>
      <c r="C50" s="20"/>
      <c r="D50" s="4"/>
      <c r="E50"/>
      <c r="F50" s="4"/>
      <c r="G50" s="4"/>
      <c r="H50" s="4"/>
      <c r="I50" s="4"/>
      <c r="J50" s="4"/>
      <c r="K50" s="4"/>
    </row>
    <row r="51" spans="1:11" ht="20.25" customHeight="1">
      <c r="A51" t="s">
        <v>94</v>
      </c>
      <c r="B51" s="20"/>
      <c r="C51" s="20"/>
      <c r="D51" s="29">
        <v>37558</v>
      </c>
      <c r="E51"/>
      <c r="F51" s="29">
        <v>35829</v>
      </c>
      <c r="G51" s="28"/>
      <c r="H51" s="29">
        <v>37558</v>
      </c>
      <c r="I51" s="28"/>
      <c r="J51" s="29">
        <v>35829</v>
      </c>
      <c r="K51" s="4"/>
    </row>
    <row r="52" spans="1:11" s="17" customFormat="1" ht="20.25" customHeight="1">
      <c r="A52" s="17" t="s">
        <v>33</v>
      </c>
      <c r="B52" s="67"/>
      <c r="C52" s="67"/>
      <c r="D52" s="57">
        <f>SUM(D51)</f>
        <v>37558</v>
      </c>
      <c r="F52" s="57">
        <f>SUM(F51)</f>
        <v>35829</v>
      </c>
      <c r="G52" s="4"/>
      <c r="H52" s="57">
        <f>SUM(H51)</f>
        <v>37558</v>
      </c>
      <c r="I52" s="4"/>
      <c r="J52" s="57">
        <f>SUM(J51)</f>
        <v>35829</v>
      </c>
      <c r="K52" s="4"/>
    </row>
    <row r="53" spans="1:11" ht="14.15" customHeight="1">
      <c r="A53" s="17"/>
      <c r="B53" s="20"/>
      <c r="C53" s="20"/>
      <c r="D53" s="15"/>
      <c r="E53"/>
      <c r="F53" s="15"/>
      <c r="G53" s="4"/>
      <c r="H53" s="15"/>
      <c r="I53" s="4"/>
      <c r="J53" s="15"/>
      <c r="K53" s="4"/>
    </row>
    <row r="54" spans="1:11" ht="20.25" customHeight="1">
      <c r="A54" s="32" t="s">
        <v>34</v>
      </c>
      <c r="B54" s="20"/>
      <c r="C54" s="20"/>
      <c r="D54" s="161">
        <f>SUM(D48,D52)</f>
        <v>385843</v>
      </c>
      <c r="E54"/>
      <c r="F54" s="76">
        <f>SUM(F48,F52)</f>
        <v>320984</v>
      </c>
      <c r="G54" s="12"/>
      <c r="H54" s="161">
        <f>SUM(H48,H52)</f>
        <v>385843</v>
      </c>
      <c r="I54" s="12"/>
      <c r="J54" s="76">
        <f>SUM(J48,J52)</f>
        <v>320984</v>
      </c>
      <c r="K54" s="12"/>
    </row>
    <row r="55" spans="1:11" ht="14.15" customHeight="1">
      <c r="A55" s="32"/>
      <c r="B55" s="20"/>
      <c r="C55" s="20"/>
      <c r="D55" s="160"/>
      <c r="E55"/>
      <c r="F55" s="26"/>
      <c r="G55" s="43"/>
      <c r="H55" s="43"/>
      <c r="I55" s="43"/>
      <c r="J55" s="43"/>
      <c r="K55" s="43"/>
    </row>
    <row r="56" spans="1:11" ht="20.25" customHeight="1">
      <c r="A56" s="21" t="s">
        <v>35</v>
      </c>
      <c r="B56" s="20"/>
      <c r="C56" s="20"/>
      <c r="D56" s="160"/>
      <c r="E56"/>
      <c r="F56" s="26"/>
      <c r="G56" s="43"/>
      <c r="H56" s="43"/>
      <c r="I56" s="43"/>
      <c r="J56" s="43"/>
      <c r="K56" s="43"/>
    </row>
    <row r="57" spans="1:11" ht="20.25" customHeight="1">
      <c r="A57" s="19" t="s">
        <v>36</v>
      </c>
      <c r="B57" s="20"/>
      <c r="C57" s="20"/>
      <c r="D57" s="160"/>
      <c r="E57"/>
      <c r="F57" s="26"/>
      <c r="G57" s="43"/>
      <c r="H57" s="43"/>
      <c r="I57" s="43"/>
      <c r="J57" s="43"/>
      <c r="K57" s="43"/>
    </row>
    <row r="58" spans="1:11" ht="20.25" customHeight="1">
      <c r="A58" s="181" t="s">
        <v>138</v>
      </c>
      <c r="B58" s="20"/>
      <c r="C58" s="20"/>
      <c r="D58" s="160"/>
      <c r="E58"/>
      <c r="F58" s="26"/>
      <c r="G58" s="43"/>
      <c r="H58" s="43"/>
      <c r="I58" s="43"/>
      <c r="J58" s="43"/>
      <c r="K58" s="43"/>
    </row>
    <row r="59" spans="1:11" ht="20.25" customHeight="1">
      <c r="A59" s="93" t="s">
        <v>139</v>
      </c>
      <c r="B59" s="20"/>
      <c r="C59" s="20"/>
      <c r="D59" s="160"/>
      <c r="E59"/>
      <c r="F59" s="26"/>
      <c r="G59" s="43"/>
      <c r="H59" s="43"/>
      <c r="I59" s="43"/>
      <c r="J59" s="43"/>
      <c r="K59" s="43"/>
    </row>
    <row r="60" spans="1:11" ht="20.25" customHeight="1" thickBot="1">
      <c r="A60" s="93" t="s">
        <v>140</v>
      </c>
      <c r="B60" s="20"/>
      <c r="C60" s="20"/>
      <c r="D60" s="77">
        <v>600000</v>
      </c>
      <c r="E60"/>
      <c r="F60" s="77">
        <v>600000</v>
      </c>
      <c r="G60" s="43"/>
      <c r="H60" s="77">
        <v>600000</v>
      </c>
      <c r="I60" s="43"/>
      <c r="J60" s="77">
        <v>600000</v>
      </c>
      <c r="K60" s="43"/>
    </row>
    <row r="61" spans="1:11" ht="20.25" customHeight="1" thickTop="1">
      <c r="A61" s="181" t="s">
        <v>141</v>
      </c>
      <c r="B61" s="20"/>
      <c r="C61" s="20"/>
      <c r="D61" s="162"/>
      <c r="E61"/>
      <c r="F61"/>
      <c r="G61"/>
      <c r="H61" s="162"/>
      <c r="I61"/>
      <c r="J61"/>
      <c r="K61" s="43"/>
    </row>
    <row r="62" spans="1:11" ht="20.25" customHeight="1">
      <c r="A62" s="93" t="s">
        <v>142</v>
      </c>
      <c r="B62" s="20"/>
      <c r="C62" s="20"/>
      <c r="D62" s="40">
        <v>360000</v>
      </c>
      <c r="E62"/>
      <c r="F62" s="40">
        <v>360000</v>
      </c>
      <c r="G62" s="43"/>
      <c r="H62" s="40">
        <v>360000</v>
      </c>
      <c r="I62" s="43"/>
      <c r="J62" s="40">
        <v>360000</v>
      </c>
      <c r="K62" s="43"/>
    </row>
    <row r="63" spans="1:11" ht="20.25" customHeight="1">
      <c r="A63" s="93" t="s">
        <v>140</v>
      </c>
      <c r="B63" s="20"/>
      <c r="C63" s="20"/>
      <c r="D63" s="40"/>
      <c r="E63"/>
      <c r="F63" s="40"/>
      <c r="G63" s="43"/>
      <c r="H63" s="40"/>
      <c r="I63" s="43"/>
      <c r="J63" s="40"/>
      <c r="K63" s="43"/>
    </row>
    <row r="64" spans="1:11" ht="20.25" customHeight="1">
      <c r="A64" s="19" t="s">
        <v>37</v>
      </c>
      <c r="B64" s="44"/>
      <c r="C64" s="44"/>
      <c r="D64" s="40">
        <v>615600</v>
      </c>
      <c r="E64"/>
      <c r="F64" s="40">
        <v>615600</v>
      </c>
      <c r="G64" s="43"/>
      <c r="H64" s="40">
        <v>615600</v>
      </c>
      <c r="I64" s="43"/>
      <c r="J64" s="43">
        <v>615600</v>
      </c>
      <c r="K64" s="43"/>
    </row>
    <row r="65" spans="1:11" ht="20.25" customHeight="1">
      <c r="A65" t="s">
        <v>64</v>
      </c>
      <c r="B65" s="20"/>
      <c r="C65" s="20"/>
      <c r="D65" s="43"/>
      <c r="E65"/>
      <c r="F65" s="43"/>
      <c r="G65" s="43"/>
      <c r="H65" s="43"/>
      <c r="I65" s="43"/>
      <c r="J65" s="43"/>
      <c r="K65" s="43"/>
    </row>
    <row r="66" spans="1:11" ht="20.25" customHeight="1">
      <c r="A66" t="s">
        <v>38</v>
      </c>
      <c r="B66" s="20"/>
      <c r="C66" s="20"/>
      <c r="D66" s="43"/>
      <c r="E66"/>
      <c r="K66" s="43"/>
    </row>
    <row r="67" spans="1:11" ht="20.25" customHeight="1">
      <c r="A67" t="s">
        <v>39</v>
      </c>
      <c r="B67" s="20"/>
      <c r="C67" s="20"/>
      <c r="D67" s="40">
        <v>60000</v>
      </c>
      <c r="E67"/>
      <c r="F67" s="43">
        <v>60000</v>
      </c>
      <c r="G67" s="43"/>
      <c r="H67" s="43">
        <v>60000</v>
      </c>
      <c r="I67" s="43"/>
      <c r="J67" s="43">
        <v>60000</v>
      </c>
      <c r="K67" s="43"/>
    </row>
    <row r="68" spans="1:11" ht="20.25" customHeight="1">
      <c r="A68" t="s">
        <v>40</v>
      </c>
      <c r="B68" s="20"/>
      <c r="C68" s="20"/>
      <c r="D68" s="28">
        <v>2322619</v>
      </c>
      <c r="E68" s="28"/>
      <c r="F68" s="40">
        <v>2112915</v>
      </c>
      <c r="G68" s="43"/>
      <c r="H68" s="40">
        <v>2292462</v>
      </c>
      <c r="I68" s="43"/>
      <c r="J68" s="40">
        <v>2083859</v>
      </c>
      <c r="K68" s="27"/>
    </row>
    <row r="69" spans="1:11" ht="20.25" customHeight="1">
      <c r="A69" s="32" t="s">
        <v>41</v>
      </c>
      <c r="B69" s="20"/>
      <c r="C69" s="20"/>
      <c r="D69" s="57">
        <f>SUM(D62:D68)</f>
        <v>3358219</v>
      </c>
      <c r="E69"/>
      <c r="F69" s="5">
        <f>SUM(F62:F68)</f>
        <v>3148515</v>
      </c>
      <c r="G69" s="4"/>
      <c r="H69" s="57">
        <f>SUM(H62:H68)</f>
        <v>3328062</v>
      </c>
      <c r="I69" s="4"/>
      <c r="J69" s="8">
        <f>SUM(J62:J68)</f>
        <v>3119459</v>
      </c>
      <c r="K69" s="4"/>
    </row>
    <row r="70" spans="1:11" ht="14.15" customHeight="1">
      <c r="A70" s="32"/>
      <c r="B70" s="20"/>
      <c r="C70" s="20"/>
      <c r="D70" s="160"/>
      <c r="E70"/>
      <c r="F70" s="26"/>
      <c r="G70" s="4"/>
      <c r="H70" s="160"/>
      <c r="I70" s="4"/>
      <c r="J70" s="4"/>
      <c r="K70" s="4"/>
    </row>
    <row r="71" spans="1:11" ht="20.25" customHeight="1" thickBot="1">
      <c r="A71" s="32" t="s">
        <v>42</v>
      </c>
      <c r="B71" s="20"/>
      <c r="C71" s="20"/>
      <c r="D71" s="58">
        <f>D69+D54</f>
        <v>3744062</v>
      </c>
      <c r="E71"/>
      <c r="F71" s="3">
        <f>F69+F54</f>
        <v>3469499</v>
      </c>
      <c r="G71" s="4"/>
      <c r="H71" s="58">
        <f>+H69+H54</f>
        <v>3713905</v>
      </c>
      <c r="I71" s="4"/>
      <c r="J71" s="3">
        <f>+J69+J54</f>
        <v>3440443</v>
      </c>
      <c r="K71" s="4"/>
    </row>
    <row r="72" spans="1:11" ht="20.25" customHeight="1" thickTop="1">
      <c r="A72" s="32"/>
      <c r="B72" s="20"/>
      <c r="C72" s="20"/>
      <c r="D72" s="160"/>
      <c r="E72"/>
      <c r="F72" s="26"/>
      <c r="G72" s="4"/>
      <c r="H72" s="4"/>
      <c r="I72" s="4"/>
      <c r="J72" s="4"/>
      <c r="K72" s="4"/>
    </row>
    <row r="73" spans="1:11" ht="20.25" customHeight="1">
      <c r="A73"/>
      <c r="B73" s="44"/>
      <c r="C73" s="44"/>
      <c r="D73" s="163"/>
      <c r="E73" s="13"/>
      <c r="F73" s="78"/>
      <c r="G73" s="13"/>
      <c r="H73" s="163"/>
      <c r="I73" s="13"/>
      <c r="J73" s="78"/>
      <c r="K73"/>
    </row>
    <row r="74" spans="1:11" ht="20.25" customHeight="1">
      <c r="A74"/>
      <c r="D74" s="79"/>
      <c r="E74" s="80"/>
      <c r="F74" s="79"/>
      <c r="G74" s="79"/>
      <c r="H74" s="79"/>
      <c r="I74" s="79"/>
      <c r="J74" s="79"/>
      <c r="K74" s="79"/>
    </row>
    <row r="75" spans="1:11" ht="20.25" customHeight="1">
      <c r="F75" s="80"/>
      <c r="G75" s="80"/>
      <c r="H75" s="80"/>
      <c r="I75" s="80"/>
      <c r="J75" s="81"/>
    </row>
    <row r="76" spans="1:11" ht="20.25" customHeight="1">
      <c r="J76" s="2"/>
    </row>
    <row r="77" spans="1:11" ht="20.25" customHeight="1">
      <c r="J77" s="2"/>
    </row>
    <row r="78" spans="1:11" ht="20.25" customHeight="1">
      <c r="J78" s="26"/>
    </row>
  </sheetData>
  <mergeCells count="14">
    <mergeCell ref="D43:K43"/>
    <mergeCell ref="A1:F1"/>
    <mergeCell ref="A2:F2"/>
    <mergeCell ref="D4:F4"/>
    <mergeCell ref="H4:J4"/>
    <mergeCell ref="D5:F5"/>
    <mergeCell ref="H5:J5"/>
    <mergeCell ref="D9:K9"/>
    <mergeCell ref="A35:F35"/>
    <mergeCell ref="A36:F36"/>
    <mergeCell ref="D38:F38"/>
    <mergeCell ref="H38:J38"/>
    <mergeCell ref="D39:F39"/>
    <mergeCell ref="H39:J39"/>
  </mergeCells>
  <phoneticPr fontId="0" type="noConversion"/>
  <printOptions horizontalCentered="1"/>
  <pageMargins left="0.7" right="0.55000000000000004" top="0.48" bottom="0.5" header="0.5" footer="0.5"/>
  <pageSetup paperSize="9" scale="84" firstPageNumber="2" fitToHeight="0" orientation="portrait" useFirstPageNumber="1" r:id="rId1"/>
  <headerFooter scaleWithDoc="0">
    <oddHeader xml:space="preserve">&amp;L
</oddHead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9"/>
  <sheetViews>
    <sheetView view="pageBreakPreview" topLeftCell="A18" zoomScale="85" zoomScaleNormal="110" zoomScaleSheetLayoutView="85" workbookViewId="0">
      <selection activeCell="J37" sqref="J37"/>
    </sheetView>
  </sheetViews>
  <sheetFormatPr defaultColWidth="11" defaultRowHeight="20.25" customHeight="1"/>
  <cols>
    <col min="1" max="1" width="40.81640625" style="1" customWidth="1"/>
    <col min="2" max="2" width="4.81640625" style="68" customWidth="1"/>
    <col min="3" max="3" width="1" style="68" customWidth="1"/>
    <col min="4" max="4" width="13.81640625" style="146" customWidth="1"/>
    <col min="5" max="5" width="1" style="1" customWidth="1"/>
    <col min="6" max="6" width="13.81640625" style="2" customWidth="1"/>
    <col min="7" max="7" width="1" style="1" customWidth="1"/>
    <col min="8" max="8" width="12.81640625" style="146" customWidth="1"/>
    <col min="9" max="9" width="0.81640625" style="1" customWidth="1"/>
    <col min="10" max="10" width="12.81640625" style="2" customWidth="1"/>
    <col min="11" max="11" width="1.1796875" style="1" customWidth="1"/>
    <col min="12" max="12" width="15.81640625" style="1" customWidth="1"/>
    <col min="13" max="13" width="1.1796875" style="1" customWidth="1"/>
    <col min="14" max="14" width="15.81640625" style="1" customWidth="1"/>
    <col min="15" max="16384" width="11" style="1"/>
  </cols>
  <sheetData>
    <row r="1" spans="1:11" ht="20.25" customHeight="1">
      <c r="A1" s="188" t="s">
        <v>0</v>
      </c>
      <c r="B1" s="188"/>
      <c r="C1" s="188"/>
      <c r="D1" s="188"/>
      <c r="E1" s="188"/>
      <c r="F1" s="188"/>
      <c r="H1" s="145"/>
      <c r="J1" s="1"/>
    </row>
    <row r="2" spans="1:11" ht="20.25" customHeight="1">
      <c r="A2" s="47" t="s">
        <v>43</v>
      </c>
      <c r="B2" s="47"/>
      <c r="C2" s="47"/>
      <c r="D2" s="156"/>
      <c r="E2" s="47"/>
      <c r="F2" s="83"/>
      <c r="G2" s="47"/>
      <c r="I2" s="47"/>
      <c r="J2" s="47"/>
      <c r="K2" s="47"/>
    </row>
    <row r="3" spans="1:11" ht="20.25" customHeight="1">
      <c r="A3" s="47"/>
      <c r="B3" s="47"/>
      <c r="C3" s="47"/>
      <c r="D3" s="156"/>
      <c r="E3" s="47"/>
      <c r="F3" s="83"/>
      <c r="G3" s="47"/>
      <c r="H3" s="147"/>
      <c r="I3" s="47"/>
      <c r="J3" s="47"/>
    </row>
    <row r="4" spans="1:11" s="69" customFormat="1" ht="20.25" customHeight="1">
      <c r="A4" s="47"/>
      <c r="B4" s="47"/>
      <c r="C4" s="47"/>
      <c r="D4" s="193" t="s">
        <v>2</v>
      </c>
      <c r="E4" s="193"/>
      <c r="F4" s="193"/>
      <c r="G4" s="84"/>
      <c r="H4" s="193" t="s">
        <v>3</v>
      </c>
      <c r="I4" s="193"/>
      <c r="J4" s="193"/>
    </row>
    <row r="5" spans="1:11" s="69" customFormat="1" ht="20.25" customHeight="1">
      <c r="B5" s="47"/>
      <c r="C5" s="47"/>
      <c r="D5" s="193" t="s">
        <v>4</v>
      </c>
      <c r="E5" s="193"/>
      <c r="F5" s="193"/>
      <c r="G5" s="85"/>
      <c r="H5" s="193" t="s">
        <v>5</v>
      </c>
      <c r="I5" s="193"/>
      <c r="J5" s="193"/>
    </row>
    <row r="6" spans="1:11" s="69" customFormat="1" ht="31.5" customHeight="1">
      <c r="A6" s="47"/>
      <c r="B6" s="47"/>
      <c r="C6" s="47"/>
      <c r="D6" s="196" t="s">
        <v>44</v>
      </c>
      <c r="E6" s="196"/>
      <c r="F6" s="196"/>
      <c r="G6" s="16"/>
      <c r="H6" s="196" t="s">
        <v>44</v>
      </c>
      <c r="I6" s="196"/>
      <c r="J6" s="196"/>
    </row>
    <row r="7" spans="1:11" ht="20.25" customHeight="1">
      <c r="B7" s="46" t="s">
        <v>9</v>
      </c>
      <c r="C7" s="46"/>
      <c r="D7" s="148">
        <v>2025</v>
      </c>
      <c r="F7" s="66">
        <v>2024</v>
      </c>
      <c r="G7" s="94"/>
      <c r="H7" s="148">
        <v>2025</v>
      </c>
      <c r="J7" s="66">
        <v>2024</v>
      </c>
    </row>
    <row r="8" spans="1:11" ht="20.25" customHeight="1">
      <c r="B8" s="46"/>
      <c r="C8" s="46"/>
      <c r="D8" s="187" t="s">
        <v>11</v>
      </c>
      <c r="E8" s="187"/>
      <c r="F8" s="187"/>
      <c r="G8" s="187"/>
      <c r="H8" s="187"/>
      <c r="I8" s="187"/>
      <c r="J8" s="187"/>
    </row>
    <row r="9" spans="1:11" ht="20.25" customHeight="1">
      <c r="A9" s="21" t="s">
        <v>45</v>
      </c>
      <c r="B9" s="183" t="s">
        <v>124</v>
      </c>
      <c r="C9" s="46"/>
      <c r="D9" s="149"/>
      <c r="E9" s="109"/>
      <c r="F9" s="109"/>
      <c r="G9" s="109"/>
      <c r="H9" s="149"/>
      <c r="I9" s="109"/>
      <c r="J9" s="109"/>
    </row>
    <row r="10" spans="1:11" ht="20.25" customHeight="1">
      <c r="A10" s="1" t="s">
        <v>46</v>
      </c>
      <c r="B10" s="185" t="s">
        <v>125</v>
      </c>
      <c r="C10" s="46"/>
      <c r="D10" s="150">
        <v>920641</v>
      </c>
      <c r="E10" s="82"/>
      <c r="F10" s="109">
        <v>895205</v>
      </c>
      <c r="G10" s="82"/>
      <c r="H10" s="150">
        <v>920641</v>
      </c>
      <c r="I10" s="82"/>
      <c r="J10" s="109">
        <v>895205</v>
      </c>
    </row>
    <row r="11" spans="1:11" ht="20.25" customHeight="1">
      <c r="A11" s="18" t="s">
        <v>47</v>
      </c>
      <c r="B11" s="46"/>
      <c r="C11" s="46"/>
      <c r="D11" s="151">
        <v>15645</v>
      </c>
      <c r="E11" s="82"/>
      <c r="F11" s="107">
        <v>14873</v>
      </c>
      <c r="G11" s="122"/>
      <c r="H11" s="151">
        <v>15645</v>
      </c>
      <c r="I11" s="122"/>
      <c r="J11" s="108">
        <v>14873</v>
      </c>
    </row>
    <row r="12" spans="1:11" ht="20.25" customHeight="1">
      <c r="A12" s="17" t="s">
        <v>48</v>
      </c>
      <c r="B12" s="46"/>
      <c r="C12" s="46"/>
      <c r="D12" s="57">
        <f>SUM(D10:D11)</f>
        <v>936286</v>
      </c>
      <c r="E12" s="82"/>
      <c r="F12" s="125">
        <f>SUM(F10:F11)</f>
        <v>910078</v>
      </c>
      <c r="G12" s="112"/>
      <c r="H12" s="57">
        <f>SUM(H10:H11)</f>
        <v>936286</v>
      </c>
      <c r="I12" s="112"/>
      <c r="J12" s="125">
        <f>SUM(J10:J11)</f>
        <v>910078</v>
      </c>
    </row>
    <row r="13" spans="1:11" ht="20.25" customHeight="1">
      <c r="A13" s="17"/>
      <c r="B13" s="46"/>
      <c r="C13" s="46"/>
      <c r="D13" s="150"/>
      <c r="E13" s="82"/>
      <c r="F13" s="82"/>
      <c r="G13" s="82"/>
      <c r="H13" s="150"/>
      <c r="I13" s="82"/>
      <c r="J13" s="82"/>
    </row>
    <row r="14" spans="1:11" ht="20.25" customHeight="1">
      <c r="A14" s="21" t="s">
        <v>49</v>
      </c>
      <c r="B14" s="46"/>
      <c r="C14" s="46"/>
      <c r="D14" s="150"/>
      <c r="E14" s="82"/>
      <c r="F14" s="82"/>
      <c r="G14" s="122"/>
      <c r="H14" s="122"/>
      <c r="I14" s="122"/>
      <c r="J14" s="122"/>
    </row>
    <row r="15" spans="1:11" ht="20.25" customHeight="1">
      <c r="A15" t="s">
        <v>50</v>
      </c>
      <c r="B15" s="46"/>
      <c r="C15" s="46"/>
      <c r="D15" s="150">
        <v>554936</v>
      </c>
      <c r="E15" s="82"/>
      <c r="F15" s="109">
        <v>556070</v>
      </c>
      <c r="G15" s="82"/>
      <c r="H15" s="150">
        <v>554936</v>
      </c>
      <c r="I15" s="82"/>
      <c r="J15" s="109">
        <v>556070</v>
      </c>
    </row>
    <row r="16" spans="1:11" ht="20.25" customHeight="1">
      <c r="A16" t="s">
        <v>118</v>
      </c>
      <c r="B16" s="46"/>
      <c r="C16" s="46"/>
      <c r="D16" s="150">
        <v>80122</v>
      </c>
      <c r="E16" s="82"/>
      <c r="F16" s="109">
        <v>68668</v>
      </c>
      <c r="G16" s="82"/>
      <c r="H16" s="150">
        <v>80122</v>
      </c>
      <c r="I16" s="82"/>
      <c r="J16" s="109">
        <v>68668</v>
      </c>
    </row>
    <row r="17" spans="1:14" ht="20.25" customHeight="1">
      <c r="A17" s="1" t="s">
        <v>51</v>
      </c>
      <c r="B17" s="46"/>
      <c r="C17" s="46"/>
      <c r="D17" s="150">
        <v>41115</v>
      </c>
      <c r="E17" s="82"/>
      <c r="F17" s="82">
        <v>39196</v>
      </c>
      <c r="G17" s="82"/>
      <c r="H17" s="150">
        <v>41115</v>
      </c>
      <c r="I17" s="82"/>
      <c r="J17" s="82">
        <v>39196</v>
      </c>
    </row>
    <row r="18" spans="1:14" ht="20.25" customHeight="1">
      <c r="A18" s="17" t="s">
        <v>52</v>
      </c>
      <c r="B18" s="95"/>
      <c r="C18" s="95"/>
      <c r="D18" s="57">
        <f>SUM(D15:D17)</f>
        <v>676173</v>
      </c>
      <c r="E18" s="82"/>
      <c r="F18" s="125">
        <f>SUM(F15:F17)</f>
        <v>663934</v>
      </c>
      <c r="G18" s="112"/>
      <c r="H18" s="57">
        <f>SUM(H15:H17)</f>
        <v>676173</v>
      </c>
      <c r="I18" s="112"/>
      <c r="J18" s="125">
        <f>SUM(J15:J17)</f>
        <v>663934</v>
      </c>
    </row>
    <row r="19" spans="1:14" ht="20.25" customHeight="1">
      <c r="A19" s="17"/>
      <c r="B19" s="95"/>
      <c r="C19" s="95"/>
      <c r="D19" s="150"/>
      <c r="E19" s="82"/>
      <c r="F19" s="82"/>
      <c r="G19" s="112"/>
      <c r="H19" s="152"/>
      <c r="I19" s="112"/>
      <c r="J19" s="112"/>
    </row>
    <row r="20" spans="1:14" s="17" customFormat="1" ht="20.25" customHeight="1">
      <c r="A20" s="17" t="s">
        <v>53</v>
      </c>
      <c r="B20" s="96"/>
      <c r="C20" s="96"/>
      <c r="D20" s="59">
        <f>D12-D18</f>
        <v>260113</v>
      </c>
      <c r="E20" s="112"/>
      <c r="F20" s="112">
        <f>F12-F18</f>
        <v>246144</v>
      </c>
      <c r="G20" s="112"/>
      <c r="H20" s="59">
        <f>H12-H18</f>
        <v>260113</v>
      </c>
      <c r="I20" s="112"/>
      <c r="J20" s="112">
        <f>J12-J18</f>
        <v>246144</v>
      </c>
    </row>
    <row r="21" spans="1:14" s="17" customFormat="1" ht="20.25" customHeight="1">
      <c r="A21" t="s">
        <v>130</v>
      </c>
      <c r="B21" s="96"/>
      <c r="C21" s="96"/>
      <c r="D21" s="59"/>
      <c r="E21" s="112"/>
      <c r="F21" s="112"/>
      <c r="G21" s="112"/>
      <c r="H21" s="59"/>
      <c r="I21" s="112"/>
      <c r="J21" s="112"/>
    </row>
    <row r="22" spans="1:14" ht="20.25" customHeight="1">
      <c r="A22" s="181" t="s">
        <v>143</v>
      </c>
      <c r="B22" s="20"/>
      <c r="C22" s="46"/>
      <c r="D22" s="151">
        <v>1377</v>
      </c>
      <c r="E22" s="82"/>
      <c r="F22" s="131">
        <v>1176</v>
      </c>
      <c r="G22" s="82"/>
      <c r="H22" s="39">
        <v>0</v>
      </c>
      <c r="I22" s="82"/>
      <c r="J22" s="39">
        <v>0</v>
      </c>
      <c r="N22" s="2"/>
    </row>
    <row r="23" spans="1:14" ht="20.25" customHeight="1">
      <c r="A23" s="32" t="s">
        <v>129</v>
      </c>
      <c r="B23" s="46"/>
      <c r="C23" s="46"/>
      <c r="D23" s="59">
        <f>SUM(D20:D22)</f>
        <v>261490</v>
      </c>
      <c r="E23" s="82"/>
      <c r="F23" s="112">
        <f>SUM(F20:F22)</f>
        <v>247320</v>
      </c>
      <c r="G23" s="112"/>
      <c r="H23" s="59">
        <f>SUM(H20:H22)</f>
        <v>260113</v>
      </c>
      <c r="I23" s="112"/>
      <c r="J23" s="112">
        <f>SUM(J20:J22)</f>
        <v>246144</v>
      </c>
    </row>
    <row r="24" spans="1:14" ht="20.25" customHeight="1">
      <c r="A24" s="19" t="s">
        <v>144</v>
      </c>
      <c r="B24" s="46"/>
      <c r="C24" s="46"/>
      <c r="D24" s="151">
        <v>51786</v>
      </c>
      <c r="E24" s="82"/>
      <c r="F24" s="129">
        <v>49442</v>
      </c>
      <c r="G24" s="82"/>
      <c r="H24" s="151">
        <v>51510</v>
      </c>
      <c r="I24" s="82"/>
      <c r="J24" s="120">
        <v>49207</v>
      </c>
    </row>
    <row r="25" spans="1:14" ht="20.25" customHeight="1" thickBot="1">
      <c r="A25" s="17" t="s">
        <v>54</v>
      </c>
      <c r="B25" s="46"/>
      <c r="C25" s="46"/>
      <c r="D25" s="58">
        <f>D23-D24</f>
        <v>209704</v>
      </c>
      <c r="E25" s="82"/>
      <c r="F25" s="58">
        <f>F23-F24</f>
        <v>197878</v>
      </c>
      <c r="G25" s="112"/>
      <c r="H25" s="58">
        <f>H23-H24</f>
        <v>208603</v>
      </c>
      <c r="I25" s="112"/>
      <c r="J25" s="58">
        <f>J23-J24</f>
        <v>196937</v>
      </c>
    </row>
    <row r="26" spans="1:14" ht="20.25" customHeight="1" thickTop="1">
      <c r="A26" s="17"/>
      <c r="B26" s="46"/>
      <c r="C26" s="46"/>
      <c r="D26" s="150"/>
      <c r="E26" s="82"/>
      <c r="F26" s="82"/>
      <c r="G26" s="112"/>
      <c r="H26" s="152"/>
      <c r="I26" s="112"/>
      <c r="J26" s="112"/>
    </row>
    <row r="27" spans="1:14" customFormat="1" ht="19.5" hidden="1" customHeight="1">
      <c r="A27" s="17" t="s">
        <v>55</v>
      </c>
      <c r="D27" s="150"/>
      <c r="E27" s="82"/>
      <c r="F27" s="82"/>
      <c r="G27" s="82"/>
      <c r="H27" s="150"/>
      <c r="I27" s="82"/>
      <c r="J27" s="82"/>
    </row>
    <row r="28" spans="1:14" customFormat="1" ht="19.5" hidden="1" customHeight="1">
      <c r="A28" s="21" t="s">
        <v>56</v>
      </c>
      <c r="B28" s="46"/>
      <c r="C28" s="46"/>
      <c r="D28" s="150"/>
      <c r="E28" s="82"/>
      <c r="F28" s="82"/>
      <c r="G28" s="82"/>
      <c r="H28" s="150"/>
      <c r="I28" s="82"/>
      <c r="J28" s="82"/>
    </row>
    <row r="29" spans="1:14" customFormat="1" ht="19.5" hidden="1" customHeight="1">
      <c r="A29" s="19" t="s">
        <v>57</v>
      </c>
      <c r="D29" s="150"/>
      <c r="E29" s="82"/>
      <c r="F29" s="82"/>
      <c r="G29" s="82"/>
      <c r="H29" s="150"/>
      <c r="I29" s="82"/>
      <c r="J29" s="82"/>
    </row>
    <row r="30" spans="1:14" customFormat="1" ht="19.5" hidden="1" customHeight="1">
      <c r="A30" s="19" t="s">
        <v>58</v>
      </c>
      <c r="D30" s="153" t="s">
        <v>59</v>
      </c>
      <c r="E30" s="82"/>
      <c r="F30" s="127" t="s">
        <v>59</v>
      </c>
      <c r="G30" s="82"/>
      <c r="H30" s="153" t="s">
        <v>59</v>
      </c>
      <c r="I30" s="82"/>
      <c r="J30" s="127" t="s">
        <v>59</v>
      </c>
    </row>
    <row r="31" spans="1:14" customFormat="1" ht="19.5" hidden="1" customHeight="1">
      <c r="A31" s="17" t="s">
        <v>60</v>
      </c>
      <c r="D31" s="154"/>
      <c r="E31" s="112"/>
      <c r="F31" s="132"/>
      <c r="G31" s="112"/>
      <c r="H31" s="154"/>
      <c r="I31" s="112"/>
      <c r="J31" s="132"/>
    </row>
    <row r="32" spans="1:14" customFormat="1" ht="19.5" hidden="1" customHeight="1">
      <c r="A32" s="17" t="s">
        <v>61</v>
      </c>
      <c r="D32" s="155" t="s">
        <v>59</v>
      </c>
      <c r="E32" s="112"/>
      <c r="F32" s="126" t="s">
        <v>59</v>
      </c>
      <c r="G32" s="112"/>
      <c r="H32" s="155" t="s">
        <v>59</v>
      </c>
      <c r="I32" s="112"/>
      <c r="J32" s="126" t="s">
        <v>59</v>
      </c>
    </row>
    <row r="33" spans="1:10" customFormat="1" ht="19.5" customHeight="1" thickBot="1">
      <c r="A33" s="17" t="s">
        <v>62</v>
      </c>
      <c r="D33" s="58">
        <f>D25</f>
        <v>209704</v>
      </c>
      <c r="E33" s="112"/>
      <c r="F33" s="128">
        <f>F25</f>
        <v>197878</v>
      </c>
      <c r="G33" s="112"/>
      <c r="H33" s="58">
        <f>H25</f>
        <v>208603</v>
      </c>
      <c r="I33" s="112"/>
      <c r="J33" s="128">
        <f>J25</f>
        <v>196937</v>
      </c>
    </row>
    <row r="34" spans="1:10" ht="20.25" customHeight="1" thickTop="1">
      <c r="A34" s="17"/>
      <c r="B34" s="46"/>
      <c r="C34" s="46"/>
      <c r="D34" s="150"/>
      <c r="E34" s="82"/>
      <c r="F34" s="82"/>
      <c r="G34" s="112"/>
      <c r="H34" s="152"/>
      <c r="I34" s="112"/>
      <c r="J34" s="112"/>
    </row>
    <row r="35" spans="1:10" ht="20.25" customHeight="1" thickBot="1">
      <c r="A35" s="14" t="s">
        <v>119</v>
      </c>
      <c r="B35" s="20">
        <v>6</v>
      </c>
      <c r="C35" s="95"/>
      <c r="D35" s="49">
        <f>+D25/360000</f>
        <v>0.58251111111111109</v>
      </c>
      <c r="E35" s="104"/>
      <c r="F35" s="106">
        <f>+F25/360000</f>
        <v>0.54966111111111116</v>
      </c>
      <c r="G35" s="105"/>
      <c r="H35" s="49">
        <f>+H25/360000</f>
        <v>0.57945277777777782</v>
      </c>
      <c r="I35" s="105"/>
      <c r="J35" s="106">
        <f>+J25/360000</f>
        <v>0.54704722222222224</v>
      </c>
    </row>
    <row r="36" spans="1:10" ht="20.25" customHeight="1" thickTop="1">
      <c r="A36" s="18"/>
      <c r="B36" s="95"/>
      <c r="C36" s="95"/>
      <c r="D36" s="149"/>
      <c r="E36" s="109"/>
      <c r="F36" s="109"/>
      <c r="G36" s="113"/>
      <c r="H36" s="133"/>
      <c r="I36" s="113"/>
      <c r="J36" s="133"/>
    </row>
    <row r="38" spans="1:10" ht="20.25" customHeight="1">
      <c r="D38" s="145"/>
      <c r="F38" s="1"/>
    </row>
    <row r="39" spans="1:10" ht="20.25" customHeight="1">
      <c r="D39" s="97"/>
      <c r="F39" s="97"/>
    </row>
  </sheetData>
  <mergeCells count="8">
    <mergeCell ref="D8:J8"/>
    <mergeCell ref="A1:F1"/>
    <mergeCell ref="D4:F4"/>
    <mergeCell ref="D5:F5"/>
    <mergeCell ref="D6:F6"/>
    <mergeCell ref="H6:J6"/>
    <mergeCell ref="H4:J4"/>
    <mergeCell ref="H5:J5"/>
  </mergeCells>
  <printOptions horizontalCentered="1"/>
  <pageMargins left="0.7" right="0.55000000000000004" top="0.48" bottom="0.5" header="0.5" footer="0.5"/>
  <pageSetup paperSize="9" scale="88" firstPageNumber="4" fitToHeight="0" orientation="portrait" useFirstPageNumber="1" r:id="rId1"/>
  <headerFooter scaleWithDoc="0">
    <oddHeader xml:space="preserve">&amp;L
</oddHead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C4D93-C88E-48B7-A359-AD97A3D0C78C}">
  <dimension ref="A1:N26"/>
  <sheetViews>
    <sheetView view="pageBreakPreview" topLeftCell="A7" zoomScale="70" zoomScaleNormal="100" zoomScaleSheetLayoutView="70" workbookViewId="0">
      <selection activeCell="J19" sqref="J19"/>
    </sheetView>
  </sheetViews>
  <sheetFormatPr defaultRowHeight="14"/>
  <cols>
    <col min="1" max="1" width="51.453125" customWidth="1"/>
    <col min="2" max="2" width="1.26953125" customWidth="1"/>
    <col min="3" max="3" width="1.81640625" customWidth="1"/>
    <col min="4" max="4" width="13.26953125" customWidth="1"/>
    <col min="5" max="5" width="1.81640625" customWidth="1"/>
    <col min="6" max="6" width="13.26953125" customWidth="1"/>
    <col min="7" max="7" width="1.81640625" customWidth="1"/>
    <col min="8" max="8" width="13.26953125" customWidth="1"/>
    <col min="9" max="9" width="1.81640625" customWidth="1"/>
    <col min="10" max="10" width="13.26953125" customWidth="1"/>
    <col min="11" max="11" width="1.81640625" customWidth="1"/>
    <col min="12" max="12" width="13.26953125" customWidth="1"/>
  </cols>
  <sheetData>
    <row r="1" spans="1:13" s="1" customFormat="1" ht="20.25" customHeight="1">
      <c r="A1" s="188" t="s">
        <v>0</v>
      </c>
      <c r="B1" s="188"/>
      <c r="C1" s="188"/>
      <c r="D1" s="188"/>
      <c r="E1" s="188"/>
      <c r="F1" s="188"/>
    </row>
    <row r="2" spans="1:13" s="18" customFormat="1" ht="20.25" customHeight="1">
      <c r="A2" s="47" t="s">
        <v>145</v>
      </c>
      <c r="B2" s="32"/>
      <c r="D2" s="23"/>
      <c r="H2" s="23"/>
      <c r="J2" s="23"/>
      <c r="L2" s="23"/>
    </row>
    <row r="3" spans="1:13" s="1" customFormat="1" ht="20.149999999999999" customHeight="1">
      <c r="A3" s="47"/>
      <c r="B3" s="32"/>
      <c r="C3" s="25"/>
      <c r="D3" s="24"/>
      <c r="E3" s="25"/>
      <c r="F3" s="25"/>
      <c r="G3" s="25"/>
      <c r="H3" s="24"/>
      <c r="J3" s="24"/>
      <c r="K3" s="25"/>
      <c r="L3" s="24"/>
    </row>
    <row r="4" spans="1:13" s="1" customFormat="1" ht="20.25" customHeight="1">
      <c r="A4" s="32"/>
      <c r="B4" s="32"/>
      <c r="C4" s="32"/>
      <c r="D4" s="197" t="s">
        <v>63</v>
      </c>
      <c r="E4" s="197"/>
      <c r="F4" s="197"/>
      <c r="G4" s="197"/>
      <c r="H4" s="197"/>
      <c r="I4" s="197"/>
      <c r="J4" s="197"/>
      <c r="K4" s="197"/>
      <c r="L4" s="197"/>
      <c r="M4" s="17"/>
    </row>
    <row r="5" spans="1:13" s="1" customFormat="1" ht="20.25" customHeight="1">
      <c r="A5" s="32"/>
      <c r="B5" s="32"/>
      <c r="C5" s="25"/>
      <c r="D5" s="25"/>
      <c r="E5" s="25"/>
      <c r="F5" s="50"/>
      <c r="G5" s="25"/>
      <c r="H5" s="198" t="s">
        <v>64</v>
      </c>
      <c r="I5" s="198"/>
      <c r="J5" s="198"/>
      <c r="L5" s="17"/>
      <c r="M5" s="17"/>
    </row>
    <row r="6" spans="1:13" s="1" customFormat="1" ht="20.25" customHeight="1">
      <c r="A6" s="32"/>
      <c r="B6" s="32"/>
      <c r="C6" s="25"/>
      <c r="D6" s="48" t="s">
        <v>65</v>
      </c>
      <c r="E6" s="25"/>
      <c r="F6" s="50" t="s">
        <v>66</v>
      </c>
      <c r="G6" s="25"/>
      <c r="H6" s="51"/>
      <c r="I6" s="51"/>
      <c r="J6" s="51"/>
      <c r="L6" s="17"/>
      <c r="M6" s="17"/>
    </row>
    <row r="7" spans="1:13" s="1" customFormat="1" ht="20.25" customHeight="1">
      <c r="A7" s="25"/>
      <c r="B7" s="25"/>
      <c r="C7" s="51"/>
      <c r="D7" s="52" t="s">
        <v>67</v>
      </c>
      <c r="E7" s="51"/>
      <c r="F7" s="184" t="s">
        <v>146</v>
      </c>
      <c r="G7" s="51"/>
      <c r="H7" s="48"/>
      <c r="K7" s="51"/>
      <c r="L7" s="48"/>
    </row>
    <row r="8" spans="1:13" s="1" customFormat="1" ht="20.25" customHeight="1">
      <c r="A8" s="25"/>
      <c r="B8" s="53"/>
      <c r="C8" s="51"/>
      <c r="D8" s="51" t="s">
        <v>68</v>
      </c>
      <c r="E8" s="51"/>
      <c r="F8" s="51" t="s">
        <v>69</v>
      </c>
      <c r="G8" s="51"/>
      <c r="H8" s="51" t="s">
        <v>70</v>
      </c>
      <c r="I8" s="48"/>
      <c r="J8" s="51" t="s">
        <v>71</v>
      </c>
      <c r="K8" s="51"/>
      <c r="L8" s="51" t="s">
        <v>41</v>
      </c>
    </row>
    <row r="9" spans="1:13" s="1" customFormat="1" ht="20.25" customHeight="1">
      <c r="B9" s="25"/>
      <c r="C9" s="25"/>
      <c r="D9" s="199" t="s">
        <v>11</v>
      </c>
      <c r="E9" s="199"/>
      <c r="F9" s="199"/>
      <c r="G9" s="199"/>
      <c r="H9" s="199"/>
      <c r="I9" s="199"/>
      <c r="J9" s="199"/>
      <c r="K9" s="199"/>
      <c r="L9" s="199"/>
    </row>
    <row r="10" spans="1:13" s="1" customFormat="1" ht="19.5" customHeight="1">
      <c r="A10" s="32" t="s">
        <v>120</v>
      </c>
      <c r="B10" s="25"/>
      <c r="C10" s="54"/>
      <c r="D10" s="54"/>
      <c r="E10" s="54"/>
      <c r="F10" s="54"/>
      <c r="G10" s="54"/>
      <c r="H10" s="54"/>
      <c r="I10" s="54"/>
      <c r="J10" s="54"/>
      <c r="K10" s="54"/>
      <c r="L10" s="54"/>
    </row>
    <row r="11" spans="1:13" s="17" customFormat="1" ht="20.25" customHeight="1">
      <c r="A11" s="32" t="s">
        <v>72</v>
      </c>
      <c r="B11" s="32"/>
      <c r="C11" s="37"/>
      <c r="D11" s="22">
        <v>360000</v>
      </c>
      <c r="E11" s="37"/>
      <c r="F11" s="22">
        <v>615600</v>
      </c>
      <c r="G11" s="37"/>
      <c r="H11" s="22">
        <v>60000</v>
      </c>
      <c r="J11" s="22">
        <v>1988269</v>
      </c>
      <c r="K11" s="55"/>
      <c r="L11" s="22">
        <f>SUM(D11:J11)</f>
        <v>3023869</v>
      </c>
    </row>
    <row r="12" spans="1:13" s="17" customFormat="1" ht="19.5" customHeight="1">
      <c r="A12" s="32"/>
      <c r="B12" s="37"/>
      <c r="C12" s="37"/>
      <c r="D12" s="22"/>
      <c r="E12" s="37"/>
      <c r="F12" s="22"/>
      <c r="G12" s="37"/>
      <c r="H12" s="22"/>
      <c r="J12" s="22"/>
      <c r="K12" s="55"/>
      <c r="L12" s="22"/>
    </row>
    <row r="13" spans="1:13" s="17" customFormat="1" ht="20.25" hidden="1" customHeight="1">
      <c r="A13" s="32" t="s">
        <v>73</v>
      </c>
      <c r="B13" s="32"/>
      <c r="C13" s="37"/>
      <c r="D13" s="22"/>
      <c r="E13" s="37"/>
      <c r="F13" s="22"/>
      <c r="G13" s="37"/>
      <c r="H13" s="22"/>
      <c r="J13" s="22"/>
      <c r="K13" s="55"/>
      <c r="L13" s="22"/>
    </row>
    <row r="14" spans="1:13" s="17" customFormat="1" ht="20.25" hidden="1" customHeight="1">
      <c r="A14" s="21" t="s">
        <v>74</v>
      </c>
      <c r="B14" s="32"/>
      <c r="C14" s="37"/>
      <c r="D14" s="22"/>
      <c r="E14" s="37"/>
      <c r="F14" s="22"/>
      <c r="G14" s="37"/>
      <c r="H14" s="22"/>
      <c r="J14" s="22"/>
      <c r="K14" s="55"/>
      <c r="L14" s="22"/>
    </row>
    <row r="15" spans="1:13" s="17" customFormat="1" ht="20.25" hidden="1" customHeight="1">
      <c r="A15" s="19" t="s">
        <v>75</v>
      </c>
      <c r="B15" s="20">
        <v>8</v>
      </c>
      <c r="C15" s="37"/>
      <c r="D15" s="38">
        <v>0</v>
      </c>
      <c r="E15" s="52"/>
      <c r="F15" s="38">
        <v>0</v>
      </c>
      <c r="G15" s="52"/>
      <c r="H15" s="38">
        <v>0</v>
      </c>
      <c r="I15"/>
      <c r="J15" s="38">
        <v>0</v>
      </c>
      <c r="K15" s="44"/>
      <c r="L15" s="38">
        <f>SUM(D15:J15)</f>
        <v>0</v>
      </c>
    </row>
    <row r="16" spans="1:13" s="17" customFormat="1" ht="20.25" hidden="1" customHeight="1">
      <c r="A16" s="19" t="s">
        <v>76</v>
      </c>
      <c r="B16" s="46"/>
      <c r="C16" s="37"/>
      <c r="D16" s="36">
        <f>SUM(D15)</f>
        <v>0</v>
      </c>
      <c r="E16" s="37"/>
      <c r="F16" s="36">
        <f>SUM(F15)</f>
        <v>0</v>
      </c>
      <c r="G16" s="37"/>
      <c r="H16" s="36">
        <f>SUM(H15)</f>
        <v>0</v>
      </c>
      <c r="I16" s="22"/>
      <c r="J16" s="36">
        <f>SUM(J15)</f>
        <v>0</v>
      </c>
      <c r="K16" s="22"/>
      <c r="L16" s="36">
        <f>SUM(D16:K16)</f>
        <v>0</v>
      </c>
    </row>
    <row r="17" spans="1:14" s="17" customFormat="1" ht="8.5" hidden="1" customHeight="1">
      <c r="A17" s="32"/>
      <c r="B17" s="37"/>
      <c r="C17" s="37"/>
      <c r="D17" s="22"/>
      <c r="E17" s="37"/>
      <c r="F17" s="22"/>
      <c r="G17" s="37"/>
      <c r="H17" s="22"/>
      <c r="J17" s="22"/>
      <c r="K17" s="55"/>
      <c r="L17" s="22"/>
    </row>
    <row r="18" spans="1:14" s="17" customFormat="1" ht="20.25" customHeight="1">
      <c r="A18" s="32" t="s">
        <v>77</v>
      </c>
      <c r="B18" s="46"/>
      <c r="C18" s="37"/>
      <c r="D18" s="56"/>
      <c r="E18" s="52"/>
      <c r="F18" s="56"/>
      <c r="G18" s="52"/>
      <c r="H18" s="56"/>
      <c r="J18" s="30"/>
      <c r="K18" s="55"/>
      <c r="L18" s="30"/>
    </row>
    <row r="19" spans="1:14" s="17" customFormat="1" ht="20.25" customHeight="1">
      <c r="A19" s="19" t="s">
        <v>127</v>
      </c>
      <c r="B19" s="32"/>
      <c r="C19" s="37"/>
      <c r="D19" s="38">
        <v>0</v>
      </c>
      <c r="E19" s="52"/>
      <c r="F19" s="38">
        <v>0</v>
      </c>
      <c r="G19" s="52"/>
      <c r="H19" s="38">
        <v>0</v>
      </c>
      <c r="I19"/>
      <c r="J19" s="30">
        <f>'PL4'!F33</f>
        <v>197878</v>
      </c>
      <c r="K19" s="44"/>
      <c r="L19" s="35">
        <f>SUM(D19:K19)</f>
        <v>197878</v>
      </c>
    </row>
    <row r="20" spans="1:14" s="1" customFormat="1" ht="20.25" customHeight="1">
      <c r="A20" s="32" t="s">
        <v>62</v>
      </c>
      <c r="B20" s="18"/>
      <c r="D20" s="36">
        <f>SUM(D19:D19)</f>
        <v>0</v>
      </c>
      <c r="E20" s="37"/>
      <c r="F20" s="36">
        <f>SUM(F19:F19)</f>
        <v>0</v>
      </c>
      <c r="G20" s="37"/>
      <c r="H20" s="36">
        <f>SUM(H19:H19)</f>
        <v>0</v>
      </c>
      <c r="I20" s="22"/>
      <c r="J20" s="36">
        <f>SUM(J19:J19)</f>
        <v>197878</v>
      </c>
      <c r="K20" s="22"/>
      <c r="L20" s="34">
        <f>SUM(D20:K20)</f>
        <v>197878</v>
      </c>
    </row>
    <row r="21" spans="1:14" s="17" customFormat="1" ht="19.5" customHeight="1">
      <c r="A21" s="32"/>
      <c r="B21" s="37"/>
      <c r="C21" s="37"/>
      <c r="D21" s="22"/>
      <c r="E21" s="37"/>
      <c r="F21" s="22"/>
      <c r="G21" s="37"/>
      <c r="H21" s="22"/>
      <c r="J21" s="22"/>
      <c r="K21" s="55"/>
      <c r="L21" s="22"/>
    </row>
    <row r="22" spans="1:14" s="1" customFormat="1" ht="20.25" customHeight="1" thickBot="1">
      <c r="A22" s="32" t="s">
        <v>78</v>
      </c>
      <c r="B22" s="18"/>
      <c r="C22" s="10"/>
      <c r="D22" s="45">
        <f>SUM(D11,D16,D20)</f>
        <v>360000</v>
      </c>
      <c r="E22" s="22"/>
      <c r="F22" s="45">
        <f>SUM(F11,F16,F20)</f>
        <v>615600</v>
      </c>
      <c r="G22" s="22"/>
      <c r="H22" s="45">
        <f>SUM(H11,H16,H20)</f>
        <v>60000</v>
      </c>
      <c r="I22" s="22"/>
      <c r="J22" s="45">
        <f>SUM(J11,J16,J20)</f>
        <v>2186147</v>
      </c>
      <c r="K22" s="22"/>
      <c r="L22" s="45">
        <f>SUM(D22:K22)</f>
        <v>3221747</v>
      </c>
      <c r="N22"/>
    </row>
    <row r="23" spans="1:14" ht="14.5" thickTop="1"/>
    <row r="24" spans="1:14">
      <c r="D24" s="64"/>
      <c r="E24" s="64"/>
      <c r="F24" s="64"/>
      <c r="G24" s="64"/>
      <c r="H24" s="64"/>
      <c r="I24" s="64"/>
      <c r="J24" s="64"/>
      <c r="K24" s="64"/>
      <c r="L24" s="64"/>
    </row>
    <row r="25" spans="1:14">
      <c r="D25" s="64"/>
      <c r="E25" s="64"/>
      <c r="F25" s="64"/>
      <c r="G25" s="64"/>
      <c r="H25" s="64"/>
      <c r="I25" s="64"/>
      <c r="J25" s="64"/>
      <c r="K25" s="64"/>
      <c r="L25" s="64"/>
    </row>
    <row r="26" spans="1:14">
      <c r="D26" s="64"/>
      <c r="E26" s="64"/>
      <c r="F26" s="64"/>
      <c r="G26" s="64"/>
      <c r="H26" s="64"/>
      <c r="I26" s="64"/>
      <c r="J26" s="64"/>
      <c r="K26" s="64"/>
      <c r="L26" s="64"/>
    </row>
  </sheetData>
  <mergeCells count="4">
    <mergeCell ref="A1:F1"/>
    <mergeCell ref="D4:L4"/>
    <mergeCell ref="H5:J5"/>
    <mergeCell ref="D9:L9"/>
  </mergeCells>
  <pageMargins left="0.8" right="0.8" top="0.48" bottom="0.5" header="0.5" footer="0.5"/>
  <pageSetup paperSize="9" firstPageNumber="5" orientation="landscape" useFirstPageNumber="1" r:id="rId1"/>
  <headerFooter scaleWithDoc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7"/>
  <sheetViews>
    <sheetView view="pageBreakPreview" zoomScale="70" zoomScaleNormal="85" zoomScaleSheetLayoutView="70" workbookViewId="0">
      <selection activeCell="J20" sqref="J20"/>
    </sheetView>
  </sheetViews>
  <sheetFormatPr defaultRowHeight="20.25" customHeight="1"/>
  <cols>
    <col min="1" max="1" width="51.453125" customWidth="1"/>
    <col min="2" max="2" width="1.26953125" customWidth="1"/>
    <col min="3" max="3" width="1.81640625" customWidth="1"/>
    <col min="4" max="4" width="13.26953125" customWidth="1"/>
    <col min="5" max="5" width="1.81640625" customWidth="1"/>
    <col min="6" max="6" width="13.26953125" customWidth="1"/>
    <col min="7" max="7" width="1.81640625" customWidth="1"/>
    <col min="8" max="8" width="13.26953125" customWidth="1"/>
    <col min="9" max="9" width="1.81640625" customWidth="1"/>
    <col min="10" max="10" width="13.26953125" customWidth="1"/>
    <col min="11" max="11" width="1.81640625" customWidth="1"/>
    <col min="12" max="12" width="13.26953125" customWidth="1"/>
  </cols>
  <sheetData>
    <row r="1" spans="1:13" s="1" customFormat="1" ht="20.25" customHeight="1">
      <c r="A1" s="188" t="s">
        <v>0</v>
      </c>
      <c r="B1" s="188"/>
      <c r="C1" s="188"/>
      <c r="D1" s="188"/>
      <c r="E1" s="188"/>
      <c r="F1" s="188"/>
    </row>
    <row r="2" spans="1:13" s="18" customFormat="1" ht="20.25" customHeight="1">
      <c r="A2" s="47" t="s">
        <v>145</v>
      </c>
      <c r="B2" s="32"/>
      <c r="D2" s="23"/>
      <c r="H2" s="23"/>
      <c r="J2" s="23"/>
      <c r="L2" s="23"/>
    </row>
    <row r="3" spans="1:13" s="1" customFormat="1" ht="20.149999999999999" customHeight="1">
      <c r="A3" s="47"/>
      <c r="B3" s="32"/>
      <c r="C3" s="25"/>
      <c r="D3" s="24"/>
      <c r="E3" s="25"/>
      <c r="F3" s="25"/>
      <c r="G3" s="25"/>
      <c r="H3" s="24"/>
      <c r="J3" s="24"/>
      <c r="K3" s="25"/>
      <c r="L3" s="24"/>
    </row>
    <row r="4" spans="1:13" s="1" customFormat="1" ht="20.25" customHeight="1">
      <c r="A4" s="32"/>
      <c r="B4" s="32"/>
      <c r="C4" s="32"/>
      <c r="D4" s="197" t="s">
        <v>63</v>
      </c>
      <c r="E4" s="197"/>
      <c r="F4" s="197"/>
      <c r="G4" s="197"/>
      <c r="H4" s="197"/>
      <c r="I4" s="197"/>
      <c r="J4" s="197"/>
      <c r="K4" s="197"/>
      <c r="L4" s="197"/>
      <c r="M4" s="17"/>
    </row>
    <row r="5" spans="1:13" s="1" customFormat="1" ht="20.25" customHeight="1">
      <c r="A5" s="32"/>
      <c r="B5" s="32"/>
      <c r="C5" s="25"/>
      <c r="D5" s="25"/>
      <c r="E5" s="25"/>
      <c r="F5" s="50"/>
      <c r="G5" s="25"/>
      <c r="H5" s="198" t="s">
        <v>64</v>
      </c>
      <c r="I5" s="198"/>
      <c r="J5" s="198"/>
      <c r="L5" s="17"/>
      <c r="M5" s="17"/>
    </row>
    <row r="6" spans="1:13" s="1" customFormat="1" ht="20.25" customHeight="1">
      <c r="A6" s="32"/>
      <c r="B6" s="32"/>
      <c r="C6" s="25"/>
      <c r="D6" s="48" t="s">
        <v>65</v>
      </c>
      <c r="E6" s="25"/>
      <c r="F6" s="50" t="s">
        <v>66</v>
      </c>
      <c r="G6" s="25"/>
      <c r="H6" s="51"/>
      <c r="I6" s="51"/>
      <c r="J6" s="51"/>
      <c r="L6" s="17"/>
      <c r="M6" s="17"/>
    </row>
    <row r="7" spans="1:13" s="1" customFormat="1" ht="20.25" customHeight="1">
      <c r="A7" s="25"/>
      <c r="B7" s="25"/>
      <c r="C7" s="51"/>
      <c r="D7" s="52" t="s">
        <v>67</v>
      </c>
      <c r="E7" s="51"/>
      <c r="F7" s="184" t="s">
        <v>146</v>
      </c>
      <c r="G7" s="51"/>
      <c r="H7" s="48"/>
      <c r="K7" s="51"/>
      <c r="L7" s="48"/>
    </row>
    <row r="8" spans="1:13" s="1" customFormat="1" ht="20.25" customHeight="1">
      <c r="A8" s="25"/>
      <c r="B8" s="53"/>
      <c r="C8" s="51"/>
      <c r="D8" s="51" t="s">
        <v>68</v>
      </c>
      <c r="E8" s="51"/>
      <c r="F8" s="51" t="s">
        <v>69</v>
      </c>
      <c r="G8" s="51"/>
      <c r="H8" s="51" t="s">
        <v>70</v>
      </c>
      <c r="I8" s="48"/>
      <c r="J8" s="51" t="s">
        <v>71</v>
      </c>
      <c r="K8" s="51"/>
      <c r="L8" s="51" t="s">
        <v>41</v>
      </c>
    </row>
    <row r="9" spans="1:13" s="1" customFormat="1" ht="20.25" customHeight="1">
      <c r="B9" s="25"/>
      <c r="C9" s="25"/>
      <c r="D9" s="199" t="s">
        <v>11</v>
      </c>
      <c r="E9" s="199"/>
      <c r="F9" s="199"/>
      <c r="G9" s="199"/>
      <c r="H9" s="199"/>
      <c r="I9" s="199"/>
      <c r="J9" s="199"/>
      <c r="K9" s="199"/>
      <c r="L9" s="199"/>
    </row>
    <row r="10" spans="1:13" s="1" customFormat="1" ht="19.5" customHeight="1">
      <c r="A10" s="32" t="s">
        <v>121</v>
      </c>
      <c r="B10" s="25"/>
      <c r="C10" s="54"/>
      <c r="D10" s="54"/>
      <c r="E10" s="54"/>
      <c r="F10" s="54"/>
      <c r="G10" s="54"/>
      <c r="H10" s="54"/>
      <c r="I10" s="54"/>
      <c r="J10" s="54"/>
      <c r="K10" s="54"/>
      <c r="L10" s="54"/>
    </row>
    <row r="11" spans="1:13" s="17" customFormat="1" ht="20.25" customHeight="1">
      <c r="A11" s="32" t="s">
        <v>79</v>
      </c>
      <c r="B11" s="32"/>
      <c r="C11" s="37"/>
      <c r="D11" s="112">
        <v>360000</v>
      </c>
      <c r="E11" s="126"/>
      <c r="F11" s="112">
        <v>615600</v>
      </c>
      <c r="G11" s="126"/>
      <c r="H11" s="112">
        <v>60000</v>
      </c>
      <c r="I11" s="112"/>
      <c r="J11" s="112">
        <v>2112915</v>
      </c>
      <c r="K11" s="112"/>
      <c r="L11" s="112">
        <f>SUM(D11:K11)</f>
        <v>3148515</v>
      </c>
    </row>
    <row r="12" spans="1:13" s="17" customFormat="1" ht="14" hidden="1">
      <c r="A12" s="32"/>
      <c r="B12" s="37"/>
      <c r="C12" s="37"/>
      <c r="D12" s="112"/>
      <c r="E12" s="126"/>
      <c r="F12" s="112"/>
      <c r="G12" s="126"/>
      <c r="H12" s="112"/>
      <c r="I12" s="112"/>
      <c r="J12" s="112"/>
      <c r="K12" s="112"/>
      <c r="L12" s="112"/>
    </row>
    <row r="13" spans="1:13" s="17" customFormat="1" ht="20.25" hidden="1" customHeight="1">
      <c r="A13" s="32" t="s">
        <v>73</v>
      </c>
      <c r="B13" s="32"/>
      <c r="C13" s="37"/>
      <c r="D13" s="112"/>
      <c r="E13" s="126"/>
      <c r="F13" s="112"/>
      <c r="G13" s="126"/>
      <c r="H13" s="112"/>
      <c r="I13" s="112"/>
      <c r="J13" s="112"/>
      <c r="K13" s="112"/>
      <c r="L13" s="112"/>
    </row>
    <row r="14" spans="1:13" s="17" customFormat="1" ht="20.25" hidden="1" customHeight="1">
      <c r="A14" s="21" t="s">
        <v>74</v>
      </c>
      <c r="B14" s="32"/>
      <c r="C14" s="37"/>
      <c r="D14" s="112"/>
      <c r="E14" s="126"/>
      <c r="F14" s="112"/>
      <c r="G14" s="126"/>
      <c r="H14" s="112"/>
      <c r="I14" s="112"/>
      <c r="J14" s="112"/>
      <c r="K14" s="112"/>
      <c r="L14" s="112"/>
    </row>
    <row r="15" spans="1:13" s="17" customFormat="1" ht="20.25" hidden="1" customHeight="1">
      <c r="A15" s="19" t="s">
        <v>75</v>
      </c>
      <c r="B15" s="20"/>
      <c r="C15" s="37"/>
      <c r="D15" s="135">
        <v>0</v>
      </c>
      <c r="E15" s="136"/>
      <c r="F15" s="135">
        <v>0</v>
      </c>
      <c r="G15" s="136"/>
      <c r="H15" s="135">
        <v>0</v>
      </c>
      <c r="I15" s="137"/>
      <c r="J15" s="135"/>
      <c r="K15" s="137"/>
      <c r="L15" s="138">
        <f>SUM(D15:J15)</f>
        <v>0</v>
      </c>
    </row>
    <row r="16" spans="1:13" s="17" customFormat="1" ht="20.25" hidden="1" customHeight="1">
      <c r="A16" s="21" t="s">
        <v>80</v>
      </c>
      <c r="B16" s="46"/>
      <c r="C16" s="37"/>
      <c r="D16" s="36">
        <f>SUM(D15)</f>
        <v>0</v>
      </c>
      <c r="E16" s="127"/>
      <c r="F16" s="36">
        <f>SUM(F15)</f>
        <v>0</v>
      </c>
      <c r="G16" s="127"/>
      <c r="H16" s="36">
        <f>SUM(H15)</f>
        <v>0</v>
      </c>
      <c r="I16" s="82"/>
      <c r="J16" s="36">
        <f>SUM(J15)</f>
        <v>0</v>
      </c>
      <c r="K16" s="82"/>
      <c r="L16" s="36">
        <f>SUM(D16:J16)</f>
        <v>0</v>
      </c>
    </row>
    <row r="17" spans="1:14" s="17" customFormat="1" ht="8.5" hidden="1" customHeight="1">
      <c r="A17" s="32"/>
      <c r="B17" s="37"/>
      <c r="C17" s="37"/>
      <c r="D17" s="112"/>
      <c r="E17" s="126"/>
      <c r="F17" s="112"/>
      <c r="G17" s="126"/>
      <c r="H17" s="112"/>
      <c r="I17" s="112"/>
      <c r="J17" s="112"/>
      <c r="K17" s="112"/>
      <c r="L17" s="112"/>
    </row>
    <row r="18" spans="1:14" s="17" customFormat="1" ht="20" customHeight="1">
      <c r="A18" s="32"/>
      <c r="B18" s="37"/>
      <c r="C18" s="37"/>
      <c r="D18" s="112"/>
      <c r="E18" s="126"/>
      <c r="F18" s="112"/>
      <c r="G18" s="126"/>
      <c r="H18" s="112"/>
      <c r="I18" s="112"/>
      <c r="J18" s="112"/>
      <c r="K18" s="112"/>
      <c r="L18" s="112"/>
    </row>
    <row r="19" spans="1:14" s="17" customFormat="1" ht="20.25" customHeight="1">
      <c r="A19" s="32" t="s">
        <v>77</v>
      </c>
      <c r="B19" s="46"/>
      <c r="C19" s="37"/>
      <c r="D19" s="56"/>
      <c r="E19" s="127"/>
      <c r="F19" s="56"/>
      <c r="G19" s="127"/>
      <c r="H19" s="56"/>
      <c r="I19" s="112"/>
      <c r="J19" s="82"/>
      <c r="K19" s="112"/>
      <c r="L19" s="82"/>
    </row>
    <row r="20" spans="1:14" s="17" customFormat="1" ht="20.25" customHeight="1">
      <c r="A20" s="19" t="s">
        <v>126</v>
      </c>
      <c r="B20" s="32"/>
      <c r="C20" s="37"/>
      <c r="D20" s="38">
        <v>0</v>
      </c>
      <c r="E20" s="127"/>
      <c r="F20" s="38">
        <v>0</v>
      </c>
      <c r="G20" s="127"/>
      <c r="H20" s="38">
        <v>0</v>
      </c>
      <c r="I20" s="82"/>
      <c r="J20" s="38">
        <f>'PL4'!D33</f>
        <v>209704</v>
      </c>
      <c r="K20" s="82"/>
      <c r="L20" s="38">
        <f>SUM(D20:K20)</f>
        <v>209704</v>
      </c>
    </row>
    <row r="21" spans="1:14" s="1" customFormat="1" ht="20.25" customHeight="1">
      <c r="A21" s="32" t="s">
        <v>62</v>
      </c>
      <c r="B21" s="18"/>
      <c r="D21" s="36">
        <f>SUM(D20)</f>
        <v>0</v>
      </c>
      <c r="E21" s="126"/>
      <c r="F21" s="36">
        <f>SUM(F20)</f>
        <v>0</v>
      </c>
      <c r="G21" s="126"/>
      <c r="H21" s="36">
        <f>SUM(H20)</f>
        <v>0</v>
      </c>
      <c r="I21" s="112"/>
      <c r="J21" s="36">
        <f>SUM(J20)</f>
        <v>209704</v>
      </c>
      <c r="K21" s="112"/>
      <c r="L21" s="36">
        <f>SUM(L20:L20)</f>
        <v>209704</v>
      </c>
    </row>
    <row r="22" spans="1:14" s="17" customFormat="1" ht="20" customHeight="1">
      <c r="A22" s="32"/>
      <c r="B22" s="37"/>
      <c r="C22" s="37"/>
      <c r="D22" s="112"/>
      <c r="E22" s="126"/>
      <c r="F22" s="112"/>
      <c r="G22" s="126"/>
      <c r="H22" s="112"/>
      <c r="I22" s="112"/>
      <c r="J22" s="112"/>
      <c r="K22" s="112"/>
      <c r="L22" s="112"/>
    </row>
    <row r="23" spans="1:14" s="1" customFormat="1" ht="20.25" customHeight="1" thickBot="1">
      <c r="A23" s="32" t="s">
        <v>81</v>
      </c>
      <c r="B23" s="18"/>
      <c r="C23" s="10"/>
      <c r="D23" s="128">
        <f>SUM(D11,D16,D21)</f>
        <v>360000</v>
      </c>
      <c r="E23" s="112"/>
      <c r="F23" s="128">
        <f>SUM(F11,F16,F21)</f>
        <v>615600</v>
      </c>
      <c r="G23" s="112"/>
      <c r="H23" s="128">
        <f>SUM(H11,H16,H21)</f>
        <v>60000</v>
      </c>
      <c r="I23" s="112"/>
      <c r="J23" s="128">
        <f>SUM(J11,J16,J21)</f>
        <v>2322619</v>
      </c>
      <c r="K23" s="112"/>
      <c r="L23" s="128">
        <f>SUM(L11,L16,L21)</f>
        <v>3358219</v>
      </c>
      <c r="N23"/>
    </row>
    <row r="24" spans="1:14" ht="14.5" thickTop="1">
      <c r="D24" s="82"/>
      <c r="E24" s="82"/>
      <c r="F24" s="82"/>
      <c r="G24" s="82"/>
      <c r="H24" s="82"/>
      <c r="I24" s="82"/>
      <c r="J24" s="82"/>
      <c r="K24" s="82"/>
      <c r="L24" s="82"/>
    </row>
    <row r="25" spans="1:14" ht="20.25" customHeight="1">
      <c r="D25" s="64"/>
      <c r="E25" s="64"/>
      <c r="F25" s="64"/>
      <c r="G25" s="64"/>
      <c r="H25" s="64"/>
      <c r="I25" s="64"/>
      <c r="J25" s="64"/>
      <c r="K25" s="64"/>
      <c r="L25" s="64"/>
    </row>
    <row r="26" spans="1:14" ht="20.25" customHeight="1">
      <c r="D26" s="64"/>
      <c r="E26" s="64"/>
      <c r="F26" s="64"/>
      <c r="G26" s="64"/>
      <c r="H26" s="64"/>
      <c r="I26" s="64"/>
      <c r="J26" s="64"/>
      <c r="K26" s="64"/>
      <c r="L26" s="64"/>
    </row>
    <row r="27" spans="1:14" ht="20.25" customHeight="1">
      <c r="D27" s="64"/>
      <c r="E27" s="64"/>
      <c r="F27" s="64"/>
      <c r="G27" s="64"/>
      <c r="H27" s="64"/>
      <c r="I27" s="64"/>
      <c r="J27" s="64"/>
      <c r="K27" s="64"/>
      <c r="L27" s="64"/>
    </row>
  </sheetData>
  <mergeCells count="4">
    <mergeCell ref="A1:F1"/>
    <mergeCell ref="D4:L4"/>
    <mergeCell ref="H5:J5"/>
    <mergeCell ref="D9:L9"/>
  </mergeCells>
  <pageMargins left="0.8" right="0.8" top="0.48" bottom="0.5" header="0.5" footer="0.5"/>
  <pageSetup paperSize="9" firstPageNumber="6" orientation="landscape" useFirstPageNumber="1" r:id="rId1"/>
  <headerFooter scaleWithDoc="0">
    <oddHeader xml:space="preserve">&amp;L
</oddHead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E5E5A-27E8-4619-8CEA-C39DD0EB4F99}">
  <dimension ref="A1:M24"/>
  <sheetViews>
    <sheetView view="pageBreakPreview" zoomScale="70" zoomScaleNormal="100" zoomScaleSheetLayoutView="70" workbookViewId="0">
      <selection activeCell="M22" sqref="M22"/>
    </sheetView>
  </sheetViews>
  <sheetFormatPr defaultRowHeight="14"/>
  <cols>
    <col min="1" max="1" width="51.453125" customWidth="1"/>
    <col min="2" max="2" width="1.1796875" customWidth="1"/>
    <col min="3" max="3" width="1.453125" customWidth="1"/>
    <col min="4" max="4" width="13.1796875" customWidth="1"/>
    <col min="5" max="5" width="1.453125" customWidth="1"/>
    <col min="6" max="6" width="13.1796875" customWidth="1"/>
    <col min="7" max="7" width="1.453125" customWidth="1"/>
    <col min="8" max="8" width="13.1796875" customWidth="1"/>
    <col min="9" max="9" width="1.453125" customWidth="1"/>
    <col min="10" max="10" width="13.1796875" customWidth="1"/>
    <col min="11" max="11" width="1.453125" customWidth="1"/>
    <col min="12" max="12" width="13.1796875" customWidth="1"/>
  </cols>
  <sheetData>
    <row r="1" spans="1:13" s="1" customFormat="1" ht="20.25" customHeight="1">
      <c r="A1" s="99" t="s">
        <v>0</v>
      </c>
      <c r="B1" s="99"/>
      <c r="C1" s="99"/>
      <c r="D1" s="99"/>
      <c r="E1" s="99"/>
      <c r="F1" s="99"/>
    </row>
    <row r="2" spans="1:13" s="18" customFormat="1" ht="20.25" customHeight="1">
      <c r="A2" s="47" t="s">
        <v>145</v>
      </c>
      <c r="D2" s="23"/>
      <c r="H2" s="23"/>
      <c r="J2" s="23"/>
      <c r="L2" s="23"/>
    </row>
    <row r="3" spans="1:13" s="1" customFormat="1" ht="18.75" customHeight="1">
      <c r="A3" s="47"/>
      <c r="B3" s="25"/>
      <c r="C3" s="25"/>
      <c r="D3" s="24"/>
      <c r="E3" s="25"/>
      <c r="F3" s="25"/>
      <c r="G3" s="25"/>
      <c r="H3" s="24"/>
      <c r="J3" s="24"/>
      <c r="K3" s="25"/>
      <c r="L3" s="24"/>
    </row>
    <row r="4" spans="1:13" s="1" customFormat="1" ht="20.25" customHeight="1">
      <c r="A4" s="32"/>
      <c r="B4" s="32"/>
      <c r="C4" s="32"/>
      <c r="D4" s="197" t="s">
        <v>82</v>
      </c>
      <c r="E4" s="197"/>
      <c r="F4" s="197"/>
      <c r="G4" s="197"/>
      <c r="H4" s="197"/>
      <c r="I4" s="197"/>
      <c r="J4" s="197"/>
      <c r="K4" s="197"/>
      <c r="L4" s="197"/>
      <c r="M4" s="17"/>
    </row>
    <row r="5" spans="1:13" s="1" customFormat="1" ht="20.25" customHeight="1">
      <c r="A5" s="32"/>
      <c r="B5" s="25"/>
      <c r="C5" s="25"/>
      <c r="D5" s="25"/>
      <c r="E5" s="25"/>
      <c r="F5" s="50"/>
      <c r="G5" s="25"/>
      <c r="H5" s="198" t="s">
        <v>64</v>
      </c>
      <c r="I5" s="198"/>
      <c r="J5" s="198"/>
      <c r="L5" s="17"/>
      <c r="M5" s="17"/>
    </row>
    <row r="6" spans="1:13" s="1" customFormat="1" ht="20.25" customHeight="1">
      <c r="A6" s="32"/>
      <c r="B6" s="25"/>
      <c r="C6" s="25"/>
      <c r="D6" s="48" t="s">
        <v>65</v>
      </c>
      <c r="E6" s="25"/>
      <c r="F6" s="50" t="s">
        <v>66</v>
      </c>
      <c r="G6" s="25"/>
      <c r="H6" s="51"/>
      <c r="I6" s="51"/>
      <c r="J6" s="51"/>
      <c r="L6" s="17"/>
      <c r="M6" s="17"/>
    </row>
    <row r="7" spans="1:13" s="1" customFormat="1" ht="20.25" customHeight="1">
      <c r="A7" s="25"/>
      <c r="B7" s="51"/>
      <c r="C7" s="51"/>
      <c r="D7" s="52" t="s">
        <v>67</v>
      </c>
      <c r="E7" s="51"/>
      <c r="F7" s="184" t="s">
        <v>146</v>
      </c>
      <c r="G7" s="51"/>
      <c r="H7" s="48"/>
      <c r="K7" s="51"/>
      <c r="L7" s="48"/>
    </row>
    <row r="8" spans="1:13" s="1" customFormat="1" ht="20.25" customHeight="1">
      <c r="A8" s="25"/>
      <c r="B8" s="53"/>
      <c r="C8" s="51"/>
      <c r="D8" s="51" t="s">
        <v>68</v>
      </c>
      <c r="E8" s="51"/>
      <c r="F8" s="51" t="s">
        <v>69</v>
      </c>
      <c r="G8" s="51"/>
      <c r="H8" s="51" t="s">
        <v>70</v>
      </c>
      <c r="I8" s="48"/>
      <c r="J8" s="51" t="s">
        <v>71</v>
      </c>
      <c r="K8" s="51"/>
      <c r="L8" s="51" t="s">
        <v>41</v>
      </c>
    </row>
    <row r="9" spans="1:13" s="1" customFormat="1" ht="21" customHeight="1">
      <c r="B9" s="18"/>
      <c r="C9" s="18"/>
      <c r="D9" s="199" t="s">
        <v>11</v>
      </c>
      <c r="E9" s="199"/>
      <c r="F9" s="199"/>
      <c r="G9" s="199"/>
      <c r="H9" s="199"/>
      <c r="I9" s="199"/>
      <c r="J9" s="199"/>
      <c r="K9" s="199"/>
      <c r="L9" s="199"/>
    </row>
    <row r="10" spans="1:13" s="1" customFormat="1" ht="19.5" customHeight="1">
      <c r="A10" s="32" t="s">
        <v>120</v>
      </c>
      <c r="B10" s="25"/>
      <c r="C10" s="54"/>
      <c r="D10" s="54"/>
      <c r="E10" s="54"/>
      <c r="F10" s="54"/>
      <c r="G10" s="54"/>
      <c r="H10" s="54"/>
      <c r="I10" s="54"/>
      <c r="J10" s="54"/>
      <c r="K10" s="54"/>
      <c r="L10" s="54"/>
    </row>
    <row r="11" spans="1:13" s="17" customFormat="1" ht="20.25" customHeight="1">
      <c r="A11" s="32" t="s">
        <v>72</v>
      </c>
      <c r="B11" s="37"/>
      <c r="C11" s="37"/>
      <c r="D11" s="112">
        <v>360000</v>
      </c>
      <c r="E11" s="126"/>
      <c r="F11" s="112">
        <v>615600</v>
      </c>
      <c r="G11" s="126"/>
      <c r="H11" s="112">
        <v>60000</v>
      </c>
      <c r="I11" s="112"/>
      <c r="J11" s="112">
        <v>1963193</v>
      </c>
      <c r="K11" s="112"/>
      <c r="L11" s="112">
        <f>SUM(D11:J11)</f>
        <v>2998793</v>
      </c>
    </row>
    <row r="12" spans="1:13" s="17" customFormat="1" ht="8.5" hidden="1" customHeight="1">
      <c r="A12" s="32"/>
      <c r="B12" s="37"/>
      <c r="C12" s="37"/>
      <c r="D12" s="112"/>
      <c r="E12" s="126"/>
      <c r="F12" s="112"/>
      <c r="G12" s="126"/>
      <c r="H12" s="112"/>
      <c r="I12" s="112"/>
      <c r="J12" s="112"/>
      <c r="K12" s="112"/>
      <c r="L12" s="112"/>
    </row>
    <row r="13" spans="1:13" s="17" customFormat="1" ht="20.25" hidden="1" customHeight="1">
      <c r="A13" s="32" t="s">
        <v>73</v>
      </c>
      <c r="B13" s="37"/>
      <c r="C13" s="37"/>
      <c r="D13" s="112"/>
      <c r="E13" s="126"/>
      <c r="F13" s="112"/>
      <c r="G13" s="126"/>
      <c r="H13" s="112"/>
      <c r="I13" s="112"/>
      <c r="J13" s="112"/>
      <c r="K13" s="112"/>
      <c r="L13" s="112"/>
    </row>
    <row r="14" spans="1:13" s="17" customFormat="1" ht="20.25" hidden="1" customHeight="1">
      <c r="A14" s="21" t="s">
        <v>74</v>
      </c>
      <c r="B14" s="37"/>
      <c r="C14" s="37"/>
      <c r="D14" s="127"/>
      <c r="E14" s="127"/>
      <c r="F14" s="127"/>
      <c r="G14" s="127"/>
      <c r="H14" s="127"/>
      <c r="I14" s="112"/>
      <c r="J14" s="127"/>
      <c r="K14" s="127"/>
      <c r="L14" s="127"/>
    </row>
    <row r="15" spans="1:13" s="17" customFormat="1" ht="20.25" hidden="1" customHeight="1">
      <c r="A15" s="19" t="s">
        <v>75</v>
      </c>
      <c r="B15" s="20">
        <v>8</v>
      </c>
      <c r="C15" s="37"/>
      <c r="D15" s="138">
        <v>0</v>
      </c>
      <c r="E15" s="136"/>
      <c r="F15" s="138">
        <v>0</v>
      </c>
      <c r="G15" s="136"/>
      <c r="H15" s="138">
        <v>0</v>
      </c>
      <c r="I15" s="139"/>
      <c r="J15" s="140"/>
      <c r="K15" s="136"/>
      <c r="L15" s="140">
        <f>SUM(D15:J15)</f>
        <v>0</v>
      </c>
    </row>
    <row r="16" spans="1:13" s="17" customFormat="1" ht="20.25" hidden="1" customHeight="1">
      <c r="A16" s="19" t="s">
        <v>76</v>
      </c>
      <c r="B16" s="20"/>
      <c r="C16" s="37"/>
      <c r="D16" s="36">
        <f>SUM(D15)</f>
        <v>0</v>
      </c>
      <c r="E16" s="126"/>
      <c r="F16" s="36">
        <f>SUM(F15)</f>
        <v>0</v>
      </c>
      <c r="G16" s="126"/>
      <c r="H16" s="36">
        <f>SUM(H15)</f>
        <v>0</v>
      </c>
      <c r="I16" s="112"/>
      <c r="J16" s="36">
        <f>SUM(J15)</f>
        <v>0</v>
      </c>
      <c r="K16" s="112">
        <f>SUM(K6:K15)</f>
        <v>0</v>
      </c>
      <c r="L16" s="60">
        <f>SUM(D16:K16)</f>
        <v>0</v>
      </c>
    </row>
    <row r="17" spans="1:12" s="17" customFormat="1" ht="8.5" hidden="1" customHeight="1">
      <c r="A17" s="19"/>
      <c r="B17" s="20"/>
      <c r="C17" s="37"/>
      <c r="D17" s="56"/>
      <c r="E17" s="127"/>
      <c r="F17" s="56"/>
      <c r="G17" s="127"/>
      <c r="H17" s="56"/>
      <c r="I17" s="112"/>
      <c r="J17" s="107"/>
      <c r="K17" s="126"/>
      <c r="L17" s="82"/>
    </row>
    <row r="18" spans="1:12" s="17" customFormat="1" ht="20" customHeight="1">
      <c r="A18" s="19"/>
      <c r="B18" s="20"/>
      <c r="C18" s="37"/>
      <c r="D18" s="56"/>
      <c r="E18" s="127"/>
      <c r="F18" s="56"/>
      <c r="G18" s="127"/>
      <c r="H18" s="56"/>
      <c r="I18" s="112"/>
      <c r="J18" s="107"/>
      <c r="K18" s="126"/>
      <c r="L18" s="82"/>
    </row>
    <row r="19" spans="1:12" s="17" customFormat="1" ht="20.25" customHeight="1">
      <c r="A19" s="32" t="s">
        <v>77</v>
      </c>
      <c r="B19" s="20"/>
      <c r="C19" s="37"/>
      <c r="D19" s="56"/>
      <c r="E19" s="127"/>
      <c r="F19" s="56"/>
      <c r="G19" s="127"/>
      <c r="H19" s="56"/>
      <c r="I19" s="112"/>
      <c r="J19" s="107"/>
      <c r="K19" s="126"/>
      <c r="L19" s="82"/>
    </row>
    <row r="20" spans="1:12" s="17" customFormat="1" ht="20.25" customHeight="1">
      <c r="A20" s="19" t="s">
        <v>127</v>
      </c>
      <c r="B20" s="37"/>
      <c r="C20" s="37"/>
      <c r="D20" s="38">
        <v>0</v>
      </c>
      <c r="E20" s="126"/>
      <c r="F20" s="38">
        <v>0</v>
      </c>
      <c r="G20" s="126"/>
      <c r="H20" s="38">
        <v>0</v>
      </c>
      <c r="I20" s="82"/>
      <c r="J20" s="107">
        <f>'PL4'!J25</f>
        <v>196937</v>
      </c>
      <c r="K20" s="127"/>
      <c r="L20" s="129">
        <f>SUM(D20:J20)</f>
        <v>196937</v>
      </c>
    </row>
    <row r="21" spans="1:12" s="17" customFormat="1" ht="20.25" customHeight="1">
      <c r="A21" s="32" t="s">
        <v>62</v>
      </c>
      <c r="B21" s="37"/>
      <c r="C21" s="37"/>
      <c r="D21" s="36">
        <f>SUM(D20:D20)</f>
        <v>0</v>
      </c>
      <c r="E21" s="126"/>
      <c r="F21" s="36">
        <f>SUM(F20:F20)</f>
        <v>0</v>
      </c>
      <c r="G21" s="126"/>
      <c r="H21" s="36">
        <f>SUM(H20:H20)</f>
        <v>0</v>
      </c>
      <c r="I21" s="112"/>
      <c r="J21" s="36">
        <f>SUM(J20:J20)</f>
        <v>196937</v>
      </c>
      <c r="K21" s="112">
        <f>SUM(K11:K20)</f>
        <v>0</v>
      </c>
      <c r="L21" s="130">
        <f>SUM(D21:K21)</f>
        <v>196937</v>
      </c>
    </row>
    <row r="22" spans="1:12" s="1" customFormat="1" ht="20" customHeight="1">
      <c r="A22" s="19"/>
      <c r="D22" s="127"/>
      <c r="E22" s="82"/>
      <c r="F22" s="127"/>
      <c r="G22" s="82"/>
      <c r="H22" s="127"/>
      <c r="I22" s="82"/>
      <c r="J22" s="112"/>
      <c r="K22" s="82"/>
      <c r="L22" s="112"/>
    </row>
    <row r="23" spans="1:12" s="1" customFormat="1" ht="20.25" customHeight="1" thickBot="1">
      <c r="A23" s="32" t="s">
        <v>78</v>
      </c>
      <c r="B23" s="52"/>
      <c r="C23" s="52"/>
      <c r="D23" s="128">
        <f>SUM(D11,D16,D21)</f>
        <v>360000</v>
      </c>
      <c r="E23" s="112"/>
      <c r="F23" s="128">
        <f>SUM(F11,F16,F21)</f>
        <v>615600</v>
      </c>
      <c r="G23" s="112"/>
      <c r="H23" s="128">
        <f>SUM(H11,H16,H21)</f>
        <v>60000</v>
      </c>
      <c r="I23" s="112"/>
      <c r="J23" s="128">
        <f>SUM(J11,J16,J21)</f>
        <v>2160130</v>
      </c>
      <c r="K23" s="112">
        <f>K21</f>
        <v>0</v>
      </c>
      <c r="L23" s="128">
        <f>SUM(D23:K23)</f>
        <v>3195730</v>
      </c>
    </row>
    <row r="24" spans="1:12" ht="14.5" thickTop="1"/>
  </sheetData>
  <mergeCells count="3">
    <mergeCell ref="D4:L4"/>
    <mergeCell ref="H5:J5"/>
    <mergeCell ref="D9:L9"/>
  </mergeCells>
  <pageMargins left="0.8" right="0.8" top="0.48" bottom="0.5" header="0.5" footer="0.5"/>
  <pageSetup paperSize="9" firstPageNumber="7" orientation="landscape" useFirstPageNumber="1" r:id="rId1"/>
  <headerFooter scaleWithDoc="0"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5"/>
  <sheetViews>
    <sheetView view="pageBreakPreview" topLeftCell="A4" zoomScale="85" zoomScaleNormal="85" zoomScaleSheetLayoutView="85" workbookViewId="0">
      <selection activeCell="J20" sqref="J20"/>
    </sheetView>
  </sheetViews>
  <sheetFormatPr defaultRowHeight="20.25" customHeight="1"/>
  <cols>
    <col min="1" max="1" width="51.453125" customWidth="1"/>
    <col min="2" max="2" width="1.36328125" customWidth="1"/>
    <col min="3" max="3" width="1.453125" customWidth="1"/>
    <col min="4" max="4" width="13.36328125" customWidth="1"/>
    <col min="5" max="5" width="1.453125" customWidth="1"/>
    <col min="6" max="6" width="13.36328125" customWidth="1"/>
    <col min="7" max="7" width="1.453125" customWidth="1"/>
    <col min="8" max="8" width="13.36328125" customWidth="1"/>
    <col min="9" max="9" width="1.453125" customWidth="1"/>
    <col min="10" max="10" width="13.36328125" customWidth="1"/>
    <col min="11" max="11" width="1.453125" customWidth="1"/>
    <col min="12" max="12" width="13.36328125" customWidth="1"/>
  </cols>
  <sheetData>
    <row r="1" spans="1:13" s="1" customFormat="1" ht="20.25" customHeight="1">
      <c r="A1" s="99" t="s">
        <v>0</v>
      </c>
      <c r="B1" s="99"/>
      <c r="C1" s="99"/>
      <c r="D1" s="99"/>
      <c r="E1" s="99"/>
      <c r="F1" s="99"/>
    </row>
    <row r="2" spans="1:13" s="18" customFormat="1" ht="20.25" customHeight="1">
      <c r="A2" s="47" t="s">
        <v>145</v>
      </c>
      <c r="D2" s="23"/>
      <c r="H2" s="23"/>
      <c r="J2" s="23"/>
      <c r="L2" s="23"/>
    </row>
    <row r="3" spans="1:13" s="1" customFormat="1" ht="18.75" customHeight="1">
      <c r="A3" s="47"/>
      <c r="B3" s="25"/>
      <c r="C3" s="25"/>
      <c r="D3" s="24"/>
      <c r="E3" s="25"/>
      <c r="F3" s="25"/>
      <c r="G3" s="25"/>
      <c r="H3" s="24"/>
      <c r="J3" s="24"/>
      <c r="K3" s="25"/>
      <c r="L3" s="24"/>
    </row>
    <row r="4" spans="1:13" s="1" customFormat="1" ht="20.25" customHeight="1">
      <c r="A4" s="32"/>
      <c r="B4" s="32"/>
      <c r="C4" s="32"/>
      <c r="D4" s="197" t="s">
        <v>82</v>
      </c>
      <c r="E4" s="197"/>
      <c r="F4" s="197"/>
      <c r="G4" s="197"/>
      <c r="H4" s="197"/>
      <c r="I4" s="197"/>
      <c r="J4" s="197"/>
      <c r="K4" s="197"/>
      <c r="L4" s="197"/>
      <c r="M4" s="17"/>
    </row>
    <row r="5" spans="1:13" s="1" customFormat="1" ht="20.25" customHeight="1">
      <c r="A5" s="32"/>
      <c r="B5" s="25"/>
      <c r="C5" s="25"/>
      <c r="D5" s="25"/>
      <c r="E5" s="25"/>
      <c r="F5" s="50"/>
      <c r="G5" s="25"/>
      <c r="H5" s="198" t="s">
        <v>64</v>
      </c>
      <c r="I5" s="198"/>
      <c r="J5" s="198"/>
      <c r="L5" s="17"/>
      <c r="M5" s="17"/>
    </row>
    <row r="6" spans="1:13" s="1" customFormat="1" ht="20.25" customHeight="1">
      <c r="A6" s="32"/>
      <c r="B6" s="25"/>
      <c r="C6" s="25"/>
      <c r="D6" s="48" t="s">
        <v>65</v>
      </c>
      <c r="E6" s="25"/>
      <c r="F6" s="50" t="s">
        <v>66</v>
      </c>
      <c r="G6" s="25"/>
      <c r="H6" s="51"/>
      <c r="I6" s="51"/>
      <c r="J6" s="51"/>
      <c r="L6" s="17"/>
      <c r="M6" s="17"/>
    </row>
    <row r="7" spans="1:13" s="1" customFormat="1" ht="20.25" customHeight="1">
      <c r="A7" s="25"/>
      <c r="B7" s="51"/>
      <c r="C7" s="51"/>
      <c r="D7" s="52" t="s">
        <v>67</v>
      </c>
      <c r="E7" s="51"/>
      <c r="F7" s="184" t="s">
        <v>146</v>
      </c>
      <c r="G7" s="51"/>
      <c r="H7" s="48"/>
      <c r="K7" s="51"/>
      <c r="L7" s="48"/>
    </row>
    <row r="8" spans="1:13" s="1" customFormat="1" ht="20.25" customHeight="1">
      <c r="A8" s="25"/>
      <c r="B8" s="53"/>
      <c r="C8" s="51"/>
      <c r="D8" s="51" t="s">
        <v>68</v>
      </c>
      <c r="E8" s="51"/>
      <c r="F8" s="51" t="s">
        <v>69</v>
      </c>
      <c r="G8" s="51"/>
      <c r="H8" s="51" t="s">
        <v>70</v>
      </c>
      <c r="I8" s="48"/>
      <c r="J8" s="51" t="s">
        <v>71</v>
      </c>
      <c r="K8" s="51"/>
      <c r="L8" s="51" t="s">
        <v>41</v>
      </c>
    </row>
    <row r="9" spans="1:13" s="1" customFormat="1" ht="21" customHeight="1">
      <c r="B9" s="18"/>
      <c r="C9" s="18"/>
      <c r="D9" s="199" t="s">
        <v>11</v>
      </c>
      <c r="E9" s="199"/>
      <c r="F9" s="199"/>
      <c r="G9" s="199"/>
      <c r="H9" s="199"/>
      <c r="I9" s="199"/>
      <c r="J9" s="199"/>
      <c r="K9" s="199"/>
      <c r="L9" s="199"/>
    </row>
    <row r="10" spans="1:13" s="1" customFormat="1" ht="19.5" customHeight="1">
      <c r="A10" s="32" t="s">
        <v>121</v>
      </c>
      <c r="B10" s="25"/>
      <c r="C10" s="54"/>
      <c r="D10" s="54"/>
      <c r="E10" s="54"/>
      <c r="F10" s="54"/>
      <c r="G10" s="54"/>
      <c r="H10" s="54"/>
      <c r="I10" s="54"/>
      <c r="J10" s="54"/>
      <c r="K10" s="54"/>
      <c r="L10" s="54"/>
    </row>
    <row r="11" spans="1:13" s="17" customFormat="1" ht="20.25" customHeight="1">
      <c r="A11" s="32" t="s">
        <v>79</v>
      </c>
      <c r="B11" s="37"/>
      <c r="C11" s="126"/>
      <c r="D11" s="112">
        <v>360000</v>
      </c>
      <c r="E11" s="126"/>
      <c r="F11" s="112">
        <v>615600</v>
      </c>
      <c r="G11" s="126"/>
      <c r="H11" s="112">
        <v>60000</v>
      </c>
      <c r="I11" s="112"/>
      <c r="J11" s="112">
        <v>2083859</v>
      </c>
      <c r="K11" s="112"/>
      <c r="L11" s="112">
        <f>SUM(D11:J11)</f>
        <v>3119459</v>
      </c>
    </row>
    <row r="12" spans="1:13" s="17" customFormat="1" ht="8.5" hidden="1" customHeight="1">
      <c r="A12" s="32"/>
      <c r="B12" s="37"/>
      <c r="C12" s="126"/>
      <c r="D12" s="112"/>
      <c r="E12" s="126"/>
      <c r="F12" s="112"/>
      <c r="G12" s="126"/>
      <c r="H12" s="112"/>
      <c r="I12" s="112"/>
      <c r="J12" s="112"/>
      <c r="K12" s="112"/>
      <c r="L12" s="112"/>
    </row>
    <row r="13" spans="1:13" s="17" customFormat="1" ht="20.25" hidden="1" customHeight="1">
      <c r="A13" s="32" t="s">
        <v>73</v>
      </c>
      <c r="B13" s="37"/>
      <c r="C13" s="126"/>
      <c r="D13" s="112"/>
      <c r="E13" s="126"/>
      <c r="F13" s="112"/>
      <c r="G13" s="126"/>
      <c r="H13" s="112"/>
      <c r="I13" s="112"/>
      <c r="J13" s="112"/>
      <c r="K13" s="112"/>
      <c r="L13" s="112"/>
    </row>
    <row r="14" spans="1:13" s="17" customFormat="1" ht="20.25" hidden="1" customHeight="1">
      <c r="A14" s="21" t="s">
        <v>74</v>
      </c>
      <c r="B14" s="37"/>
      <c r="C14" s="126"/>
      <c r="D14" s="127"/>
      <c r="E14" s="127"/>
      <c r="F14" s="127"/>
      <c r="G14" s="127"/>
      <c r="H14" s="127"/>
      <c r="I14" s="112"/>
      <c r="J14" s="127"/>
      <c r="K14" s="127"/>
      <c r="L14" s="127"/>
    </row>
    <row r="15" spans="1:13" s="144" customFormat="1" ht="20.25" hidden="1" customHeight="1">
      <c r="A15" s="142" t="s">
        <v>75</v>
      </c>
      <c r="B15" s="143">
        <v>8</v>
      </c>
      <c r="C15" s="141"/>
      <c r="D15" s="138">
        <v>0</v>
      </c>
      <c r="E15" s="136"/>
      <c r="F15" s="138">
        <v>0</v>
      </c>
      <c r="G15" s="136"/>
      <c r="H15" s="138">
        <v>0</v>
      </c>
      <c r="I15" s="139"/>
      <c r="J15" s="140"/>
      <c r="K15" s="136"/>
      <c r="L15" s="140">
        <f>SUM(D15:J15)</f>
        <v>0</v>
      </c>
    </row>
    <row r="16" spans="1:13" s="17" customFormat="1" ht="20.25" hidden="1" customHeight="1">
      <c r="A16" s="21" t="s">
        <v>80</v>
      </c>
      <c r="B16" s="20"/>
      <c r="C16" s="126"/>
      <c r="D16" s="36">
        <f>SUM(D15)</f>
        <v>0</v>
      </c>
      <c r="E16" s="126"/>
      <c r="F16" s="36">
        <f>SUM(F15)</f>
        <v>0</v>
      </c>
      <c r="G16" s="126"/>
      <c r="H16" s="36">
        <f>SUM(H15)</f>
        <v>0</v>
      </c>
      <c r="I16" s="112"/>
      <c r="J16" s="36">
        <f>SUM(J15)</f>
        <v>0</v>
      </c>
      <c r="K16" s="112"/>
      <c r="L16" s="60">
        <f>SUM(D16:J16)</f>
        <v>0</v>
      </c>
    </row>
    <row r="17" spans="1:12" s="17" customFormat="1" ht="8.5" hidden="1" customHeight="1">
      <c r="A17" s="19"/>
      <c r="B17" s="20"/>
      <c r="C17" s="126"/>
      <c r="D17" s="56"/>
      <c r="E17" s="127"/>
      <c r="F17" s="56"/>
      <c r="G17" s="127"/>
      <c r="H17" s="56"/>
      <c r="I17" s="112"/>
      <c r="J17" s="107"/>
      <c r="K17" s="126"/>
      <c r="L17" s="82"/>
    </row>
    <row r="18" spans="1:12" s="17" customFormat="1" ht="20.5" customHeight="1">
      <c r="A18" s="19"/>
      <c r="B18" s="20"/>
      <c r="C18" s="126"/>
      <c r="D18" s="56"/>
      <c r="E18" s="127"/>
      <c r="F18" s="56"/>
      <c r="G18" s="127"/>
      <c r="H18" s="56"/>
      <c r="I18" s="112"/>
      <c r="J18" s="107"/>
      <c r="K18" s="126"/>
      <c r="L18" s="82"/>
    </row>
    <row r="19" spans="1:12" s="17" customFormat="1" ht="20.25" customHeight="1">
      <c r="A19" s="32" t="s">
        <v>77</v>
      </c>
      <c r="B19" s="20"/>
      <c r="C19" s="126"/>
      <c r="D19" s="56"/>
      <c r="E19" s="127"/>
      <c r="F19" s="56"/>
      <c r="G19" s="127"/>
      <c r="H19" s="56"/>
      <c r="I19" s="112"/>
      <c r="J19" s="107"/>
      <c r="K19" s="126"/>
      <c r="L19" s="82"/>
    </row>
    <row r="20" spans="1:12" s="17" customFormat="1" ht="20.25" customHeight="1">
      <c r="A20" s="19" t="s">
        <v>126</v>
      </c>
      <c r="B20" s="37"/>
      <c r="C20" s="126"/>
      <c r="D20" s="38">
        <v>0</v>
      </c>
      <c r="E20" s="127"/>
      <c r="F20" s="38">
        <v>0</v>
      </c>
      <c r="G20" s="127"/>
      <c r="H20" s="38">
        <v>0</v>
      </c>
      <c r="I20" s="82"/>
      <c r="J20" s="38">
        <f>'PL4'!H33</f>
        <v>208603</v>
      </c>
      <c r="K20" s="127"/>
      <c r="L20" s="61">
        <f>SUM(D20:K20)</f>
        <v>208603</v>
      </c>
    </row>
    <row r="21" spans="1:12" s="17" customFormat="1" ht="20.25" customHeight="1">
      <c r="A21" s="32" t="s">
        <v>62</v>
      </c>
      <c r="B21" s="37"/>
      <c r="C21" s="126"/>
      <c r="D21" s="36">
        <f>SUM(D20)</f>
        <v>0</v>
      </c>
      <c r="E21" s="126"/>
      <c r="F21" s="36">
        <f>SUM(F20)</f>
        <v>0</v>
      </c>
      <c r="G21" s="126"/>
      <c r="H21" s="36">
        <f>SUM(H20)</f>
        <v>0</v>
      </c>
      <c r="I21" s="112"/>
      <c r="J21" s="36">
        <f>SUM(J20:J20)</f>
        <v>208603</v>
      </c>
      <c r="K21" s="112"/>
      <c r="L21" s="60">
        <f>SUM(L20:L20)</f>
        <v>208603</v>
      </c>
    </row>
    <row r="22" spans="1:12" s="1" customFormat="1" ht="20.5" customHeight="1">
      <c r="A22" s="19"/>
      <c r="C22" s="109"/>
      <c r="D22" s="127"/>
      <c r="E22" s="82"/>
      <c r="F22" s="127"/>
      <c r="G22" s="82"/>
      <c r="H22" s="127"/>
      <c r="I22" s="82"/>
      <c r="J22" s="112"/>
      <c r="K22" s="82"/>
      <c r="L22" s="112"/>
    </row>
    <row r="23" spans="1:12" s="1" customFormat="1" ht="20.25" customHeight="1" thickBot="1">
      <c r="A23" s="32" t="s">
        <v>81</v>
      </c>
      <c r="B23" s="52"/>
      <c r="C23" s="127"/>
      <c r="D23" s="128">
        <f>SUM(D11,D16,D21)</f>
        <v>360000</v>
      </c>
      <c r="E23" s="112"/>
      <c r="F23" s="128">
        <f>SUM(F11,F16,F21)</f>
        <v>615600</v>
      </c>
      <c r="G23" s="112"/>
      <c r="H23" s="128">
        <f>SUM(H11,H16,H21)</f>
        <v>60000</v>
      </c>
      <c r="I23" s="112"/>
      <c r="J23" s="128">
        <f>SUM(J11,J16,J21)</f>
        <v>2292462</v>
      </c>
      <c r="K23" s="112"/>
      <c r="L23" s="128">
        <f>SUM(L11,L16,L21)</f>
        <v>3328062</v>
      </c>
    </row>
    <row r="24" spans="1:12" ht="14.5" thickTop="1">
      <c r="C24" s="82"/>
      <c r="D24" s="82"/>
      <c r="E24" s="82"/>
      <c r="F24" s="82"/>
      <c r="G24" s="82"/>
      <c r="H24" s="82"/>
      <c r="I24" s="82"/>
      <c r="J24" s="82"/>
      <c r="K24" s="82"/>
      <c r="L24" s="82"/>
    </row>
    <row r="25" spans="1:12" s="1" customFormat="1" ht="20.25" customHeight="1">
      <c r="A25"/>
      <c r="B25"/>
      <c r="C25"/>
      <c r="D25"/>
      <c r="E25"/>
      <c r="F25"/>
      <c r="G25"/>
      <c r="H25"/>
      <c r="I25"/>
      <c r="J25"/>
      <c r="K25"/>
      <c r="L25"/>
    </row>
  </sheetData>
  <mergeCells count="3">
    <mergeCell ref="D4:L4"/>
    <mergeCell ref="H5:J5"/>
    <mergeCell ref="D9:L9"/>
  </mergeCells>
  <pageMargins left="0.8" right="0.8" top="0.48" bottom="0.5" header="0.5" footer="0.5"/>
  <pageSetup paperSize="9" firstPageNumber="8" orientation="landscape" useFirstPageNumber="1" r:id="rId1"/>
  <headerFooter scaleWithDoc="0">
    <oddHeader xml:space="preserve">&amp;L
</oddHead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80"/>
  <sheetViews>
    <sheetView tabSelected="1" view="pageBreakPreview" topLeftCell="A63" zoomScale="85" zoomScaleNormal="100" zoomScaleSheetLayoutView="85" workbookViewId="0">
      <selection activeCell="J80" sqref="J80"/>
    </sheetView>
  </sheetViews>
  <sheetFormatPr defaultColWidth="11" defaultRowHeight="19.5" customHeight="1"/>
  <cols>
    <col min="1" max="1" width="47.453125" style="1" customWidth="1"/>
    <col min="2" max="2" width="2.81640625" style="1" customWidth="1"/>
    <col min="3" max="3" width="1" style="1" customWidth="1"/>
    <col min="4" max="4" width="13.1796875" style="145" customWidth="1"/>
    <col min="5" max="5" width="1" style="1" customWidth="1"/>
    <col min="6" max="6" width="13.1796875" style="1" customWidth="1"/>
    <col min="7" max="7" width="1" style="1" customWidth="1"/>
    <col min="8" max="8" width="13.1796875" style="145" customWidth="1"/>
    <col min="9" max="9" width="1" style="1" customWidth="1"/>
    <col min="10" max="10" width="13.1796875" style="1" customWidth="1"/>
    <col min="11" max="16384" width="11" style="1"/>
  </cols>
  <sheetData>
    <row r="1" spans="1:11" ht="19.5" customHeight="1">
      <c r="A1" s="189" t="s">
        <v>0</v>
      </c>
      <c r="B1" s="189"/>
      <c r="C1" s="189"/>
      <c r="D1" s="189"/>
      <c r="E1" s="189"/>
      <c r="F1" s="145"/>
      <c r="G1" s="145"/>
      <c r="I1" s="145"/>
      <c r="J1" s="145"/>
    </row>
    <row r="2" spans="1:11" s="69" customFormat="1" ht="19.5" customHeight="1">
      <c r="A2" s="169" t="s">
        <v>147</v>
      </c>
      <c r="B2" s="169"/>
      <c r="C2" s="169"/>
      <c r="D2" s="169"/>
      <c r="E2" s="169"/>
      <c r="F2" s="169"/>
      <c r="G2" s="164"/>
      <c r="H2" s="164"/>
      <c r="I2" s="169"/>
      <c r="J2" s="169"/>
      <c r="K2" s="47"/>
    </row>
    <row r="3" spans="1:11" ht="19.5" customHeight="1">
      <c r="A3" s="145"/>
      <c r="B3" s="145"/>
      <c r="C3" s="145"/>
      <c r="E3" s="145"/>
      <c r="F3" s="145"/>
      <c r="G3" s="145"/>
      <c r="I3" s="145"/>
      <c r="J3" s="145"/>
    </row>
    <row r="4" spans="1:11" s="69" customFormat="1" ht="20.25" customHeight="1">
      <c r="A4" s="47"/>
      <c r="C4" s="17"/>
      <c r="D4" s="197" t="s">
        <v>2</v>
      </c>
      <c r="E4" s="197"/>
      <c r="F4" s="197"/>
      <c r="G4" s="17"/>
      <c r="H4" s="197" t="s">
        <v>3</v>
      </c>
      <c r="I4" s="197"/>
      <c r="J4" s="197"/>
    </row>
    <row r="5" spans="1:11" s="69" customFormat="1" ht="20.25" customHeight="1">
      <c r="A5" s="47"/>
      <c r="C5" s="17"/>
      <c r="D5" s="197" t="s">
        <v>4</v>
      </c>
      <c r="E5" s="197"/>
      <c r="F5" s="197"/>
      <c r="G5" s="17"/>
      <c r="H5" s="197" t="s">
        <v>5</v>
      </c>
      <c r="I5" s="197"/>
      <c r="J5" s="197"/>
    </row>
    <row r="6" spans="1:11" s="69" customFormat="1" ht="20.25" customHeight="1">
      <c r="A6" s="47"/>
      <c r="D6" s="200" t="s">
        <v>83</v>
      </c>
      <c r="E6" s="201"/>
      <c r="F6" s="201"/>
      <c r="H6" s="200" t="s">
        <v>83</v>
      </c>
      <c r="I6" s="201"/>
      <c r="J6" s="201"/>
    </row>
    <row r="7" spans="1:11" s="69" customFormat="1" ht="20.25" customHeight="1">
      <c r="A7" s="47"/>
      <c r="D7" s="200" t="s">
        <v>84</v>
      </c>
      <c r="E7" s="201"/>
      <c r="F7" s="201"/>
      <c r="G7" s="134"/>
      <c r="H7" s="200" t="s">
        <v>84</v>
      </c>
      <c r="I7" s="201"/>
      <c r="J7" s="201"/>
    </row>
    <row r="8" spans="1:11" s="145" customFormat="1" ht="19.5" customHeight="1">
      <c r="A8" s="170"/>
      <c r="B8" s="168"/>
      <c r="C8" s="162"/>
      <c r="D8" s="148">
        <v>2025</v>
      </c>
      <c r="F8" s="148">
        <v>2024</v>
      </c>
      <c r="H8" s="148">
        <v>2025</v>
      </c>
      <c r="J8" s="148">
        <v>2024</v>
      </c>
    </row>
    <row r="9" spans="1:11" ht="19.5" customHeight="1">
      <c r="D9" s="187" t="s">
        <v>11</v>
      </c>
      <c r="E9" s="187"/>
      <c r="F9" s="187"/>
      <c r="G9" s="187"/>
      <c r="H9" s="187"/>
      <c r="I9" s="187"/>
      <c r="J9" s="187"/>
    </row>
    <row r="10" spans="1:11" ht="19.5" customHeight="1">
      <c r="A10" s="11" t="s">
        <v>85</v>
      </c>
      <c r="B10"/>
      <c r="C10"/>
      <c r="D10" s="160"/>
      <c r="E10" s="26"/>
      <c r="F10" s="26"/>
      <c r="G10" s="26"/>
      <c r="H10" s="160"/>
      <c r="I10" s="26"/>
      <c r="J10" s="26"/>
    </row>
    <row r="11" spans="1:11" ht="19.5" customHeight="1">
      <c r="A11" t="s">
        <v>54</v>
      </c>
      <c r="B11"/>
      <c r="C11"/>
      <c r="D11" s="56">
        <v>209704</v>
      </c>
      <c r="E11" s="82"/>
      <c r="F11" s="122">
        <v>197878</v>
      </c>
      <c r="G11" s="82"/>
      <c r="H11" s="38">
        <v>208603</v>
      </c>
      <c r="I11" s="122"/>
      <c r="J11" s="122">
        <v>196937</v>
      </c>
      <c r="K11" s="27"/>
    </row>
    <row r="12" spans="1:11" ht="19.5" customHeight="1">
      <c r="A12" s="13" t="s">
        <v>86</v>
      </c>
      <c r="B12"/>
      <c r="C12"/>
      <c r="D12" s="122"/>
      <c r="E12" s="82"/>
      <c r="F12" s="122"/>
      <c r="G12" s="82"/>
      <c r="H12" s="122"/>
      <c r="I12" s="122"/>
      <c r="J12" s="122"/>
      <c r="K12" s="27"/>
    </row>
    <row r="13" spans="1:11" ht="19.5" hidden="1" customHeight="1">
      <c r="A13" s="93" t="s">
        <v>87</v>
      </c>
      <c r="B13"/>
      <c r="C13"/>
      <c r="D13" s="122"/>
      <c r="E13" s="82"/>
      <c r="F13" s="109"/>
      <c r="G13" s="109"/>
      <c r="H13" s="149"/>
      <c r="I13" s="109"/>
      <c r="J13" s="109"/>
      <c r="K13" s="27"/>
    </row>
    <row r="14" spans="1:11" ht="19.5" customHeight="1">
      <c r="A14" s="19" t="s">
        <v>144</v>
      </c>
      <c r="B14"/>
      <c r="C14"/>
      <c r="D14" s="122">
        <v>51786</v>
      </c>
      <c r="E14" s="82"/>
      <c r="F14" s="27">
        <v>49442</v>
      </c>
      <c r="G14" s="82"/>
      <c r="H14" s="122">
        <v>51510</v>
      </c>
      <c r="I14" s="122"/>
      <c r="J14" s="27">
        <v>49207</v>
      </c>
      <c r="K14" s="27"/>
    </row>
    <row r="15" spans="1:11" ht="19.5" customHeight="1">
      <c r="A15" t="s">
        <v>88</v>
      </c>
      <c r="B15"/>
      <c r="C15"/>
      <c r="D15" s="122">
        <v>24550</v>
      </c>
      <c r="E15" s="82"/>
      <c r="F15" s="27">
        <v>24739</v>
      </c>
      <c r="G15" s="82"/>
      <c r="H15" s="122">
        <v>24550</v>
      </c>
      <c r="I15" s="122"/>
      <c r="J15" s="27">
        <v>24739</v>
      </c>
      <c r="K15" s="27"/>
    </row>
    <row r="16" spans="1:11" ht="19.5" customHeight="1">
      <c r="A16" t="s">
        <v>89</v>
      </c>
      <c r="B16"/>
      <c r="C16"/>
      <c r="D16" s="122">
        <v>239</v>
      </c>
      <c r="E16" s="123"/>
      <c r="F16" s="27">
        <v>-123</v>
      </c>
      <c r="G16" s="82"/>
      <c r="H16" s="122">
        <v>239</v>
      </c>
      <c r="I16" s="82"/>
      <c r="J16" s="27">
        <v>-123</v>
      </c>
      <c r="K16" s="27"/>
    </row>
    <row r="17" spans="1:11" ht="19.5" customHeight="1">
      <c r="A17" s="162" t="s">
        <v>148</v>
      </c>
      <c r="B17" s="162"/>
      <c r="C17" s="162"/>
      <c r="D17" s="122">
        <v>-119</v>
      </c>
      <c r="E17" s="150"/>
      <c r="F17" s="27">
        <v>2</v>
      </c>
      <c r="G17" s="122"/>
      <c r="H17" s="122">
        <v>-119</v>
      </c>
      <c r="I17" s="122"/>
      <c r="J17" s="27">
        <v>2</v>
      </c>
      <c r="K17" s="27"/>
    </row>
    <row r="18" spans="1:11" customFormat="1" ht="19.5" customHeight="1">
      <c r="A18" s="162" t="s">
        <v>130</v>
      </c>
      <c r="B18" s="31"/>
      <c r="C18" s="182"/>
      <c r="D18" s="122"/>
      <c r="E18" s="150"/>
      <c r="F18" s="27"/>
      <c r="G18" s="150"/>
      <c r="H18" s="38"/>
      <c r="I18" s="82"/>
      <c r="J18" s="38"/>
    </row>
    <row r="19" spans="1:11" customFormat="1" ht="19.5" customHeight="1">
      <c r="A19" s="162" t="s">
        <v>131</v>
      </c>
      <c r="B19" s="31"/>
      <c r="C19" s="182"/>
      <c r="D19" s="122">
        <v>-1377</v>
      </c>
      <c r="E19" s="150"/>
      <c r="F19" s="27">
        <v>-1176</v>
      </c>
      <c r="G19" s="150"/>
      <c r="H19" s="38">
        <v>0</v>
      </c>
      <c r="I19" s="82"/>
      <c r="J19" s="38">
        <v>0</v>
      </c>
    </row>
    <row r="20" spans="1:11" customFormat="1" ht="19.5" customHeight="1">
      <c r="A20" s="162" t="s">
        <v>132</v>
      </c>
      <c r="B20" s="31"/>
      <c r="C20" s="182"/>
      <c r="D20" s="122">
        <v>-2</v>
      </c>
      <c r="E20" s="150"/>
      <c r="F20" s="27">
        <v>-82</v>
      </c>
      <c r="G20" s="150"/>
      <c r="H20" s="56">
        <v>-2</v>
      </c>
      <c r="I20" s="82"/>
      <c r="J20" s="56">
        <v>-82</v>
      </c>
    </row>
    <row r="21" spans="1:11" customFormat="1" ht="19.5" hidden="1" customHeight="1">
      <c r="A21" s="162" t="s">
        <v>90</v>
      </c>
      <c r="B21" s="31"/>
      <c r="C21" s="182"/>
      <c r="D21" s="122"/>
      <c r="E21" s="150"/>
      <c r="F21" s="56"/>
      <c r="G21" s="150"/>
      <c r="H21" s="56"/>
      <c r="I21" s="82"/>
      <c r="J21" s="56"/>
    </row>
    <row r="22" spans="1:11" customFormat="1" ht="19" customHeight="1">
      <c r="A22" s="162" t="s">
        <v>91</v>
      </c>
      <c r="B22" s="31"/>
      <c r="C22" s="182"/>
      <c r="D22" s="38">
        <v>33</v>
      </c>
      <c r="E22" s="38"/>
      <c r="F22" s="122">
        <v>16</v>
      </c>
      <c r="G22" s="150"/>
      <c r="H22" s="38">
        <v>33</v>
      </c>
      <c r="I22" s="82"/>
      <c r="J22" s="122">
        <v>16</v>
      </c>
    </row>
    <row r="23" spans="1:11" ht="19.5" hidden="1" customHeight="1">
      <c r="A23" s="162" t="s">
        <v>92</v>
      </c>
      <c r="B23" s="162"/>
      <c r="C23" s="162"/>
      <c r="D23" s="153"/>
      <c r="E23" s="150"/>
      <c r="F23" s="56"/>
      <c r="G23" s="149"/>
      <c r="H23" s="149"/>
      <c r="I23" s="109"/>
      <c r="J23" s="56"/>
    </row>
    <row r="24" spans="1:11" ht="19.5" hidden="1" customHeight="1">
      <c r="A24" s="162" t="s">
        <v>93</v>
      </c>
      <c r="B24" s="162"/>
      <c r="C24" s="162"/>
      <c r="D24" s="56"/>
      <c r="E24" s="150"/>
      <c r="F24" s="56"/>
      <c r="G24" s="150"/>
      <c r="H24" s="38"/>
      <c r="I24" s="122"/>
      <c r="J24" s="56"/>
    </row>
    <row r="25" spans="1:11" ht="19.5" customHeight="1">
      <c r="A25" s="162" t="s">
        <v>133</v>
      </c>
      <c r="B25" s="162"/>
      <c r="C25" s="162"/>
      <c r="D25" s="122">
        <v>175</v>
      </c>
      <c r="E25" s="150"/>
      <c r="F25" s="122">
        <v>123</v>
      </c>
      <c r="G25" s="150"/>
      <c r="H25" s="122">
        <v>175</v>
      </c>
      <c r="I25" s="122"/>
      <c r="J25" s="122">
        <v>123</v>
      </c>
    </row>
    <row r="26" spans="1:11" ht="19.5" customHeight="1">
      <c r="A26" s="162" t="s">
        <v>149</v>
      </c>
      <c r="B26" s="162"/>
      <c r="C26" s="162"/>
      <c r="D26" s="122">
        <v>-76</v>
      </c>
      <c r="E26" s="150"/>
      <c r="F26" s="122">
        <v>0</v>
      </c>
      <c r="G26" s="150"/>
      <c r="H26" s="122">
        <v>-76</v>
      </c>
      <c r="I26" s="122"/>
      <c r="J26" s="122">
        <v>0</v>
      </c>
    </row>
    <row r="27" spans="1:11" ht="19.5" customHeight="1">
      <c r="A27" s="19" t="s">
        <v>94</v>
      </c>
      <c r="B27"/>
      <c r="C27"/>
      <c r="D27" s="123">
        <v>1728</v>
      </c>
      <c r="E27" s="82"/>
      <c r="F27" s="123">
        <v>1623</v>
      </c>
      <c r="G27" s="82"/>
      <c r="H27" s="123">
        <v>1728</v>
      </c>
      <c r="I27" s="82"/>
      <c r="J27" s="123">
        <v>1623</v>
      </c>
    </row>
    <row r="28" spans="1:11" ht="19.5" customHeight="1">
      <c r="A28" t="s">
        <v>95</v>
      </c>
      <c r="B28"/>
      <c r="C28"/>
      <c r="D28" s="122">
        <v>-4534</v>
      </c>
      <c r="E28" s="82"/>
      <c r="F28" s="122">
        <v>-4619</v>
      </c>
      <c r="G28" s="82"/>
      <c r="H28" s="122">
        <v>-4534</v>
      </c>
      <c r="I28" s="122"/>
      <c r="J28" s="122">
        <v>-4619</v>
      </c>
    </row>
    <row r="29" spans="1:11" ht="19.5" customHeight="1">
      <c r="B29"/>
      <c r="C29"/>
      <c r="D29" s="171">
        <f>SUM(D11:D28)</f>
        <v>282107</v>
      </c>
      <c r="E29" s="82"/>
      <c r="F29" s="124">
        <f>SUM(F11:F28)</f>
        <v>267823</v>
      </c>
      <c r="G29" s="82"/>
      <c r="H29" s="171">
        <f>SUM(H11:H28)</f>
        <v>282107</v>
      </c>
      <c r="I29" s="122"/>
      <c r="J29" s="124">
        <f>SUM(J11:J28)</f>
        <v>267823</v>
      </c>
    </row>
    <row r="30" spans="1:11" ht="19.5" customHeight="1">
      <c r="A30" s="13" t="s">
        <v>96</v>
      </c>
      <c r="B30"/>
      <c r="C30"/>
      <c r="D30" s="122"/>
      <c r="E30" s="82"/>
      <c r="F30" s="122"/>
      <c r="G30" s="82"/>
      <c r="H30" s="122"/>
      <c r="I30" s="122"/>
      <c r="J30" s="122"/>
    </row>
    <row r="31" spans="1:11" ht="19.5" customHeight="1">
      <c r="A31" t="s">
        <v>97</v>
      </c>
      <c r="B31"/>
      <c r="C31"/>
      <c r="D31" s="123">
        <v>9028</v>
      </c>
      <c r="E31" s="82"/>
      <c r="F31" s="123">
        <v>10772</v>
      </c>
      <c r="G31" s="82"/>
      <c r="H31" s="123">
        <v>9028</v>
      </c>
      <c r="I31" s="82"/>
      <c r="J31" s="123">
        <v>10772</v>
      </c>
    </row>
    <row r="32" spans="1:11" ht="19.5" customHeight="1">
      <c r="A32" t="s">
        <v>112</v>
      </c>
      <c r="B32"/>
      <c r="C32"/>
      <c r="D32" s="123">
        <v>-2476</v>
      </c>
      <c r="E32" s="82"/>
      <c r="F32" s="123">
        <v>-3148</v>
      </c>
      <c r="G32" s="82"/>
      <c r="H32" s="123">
        <v>-2476</v>
      </c>
      <c r="I32" s="82"/>
      <c r="J32" s="123">
        <v>-3148</v>
      </c>
    </row>
    <row r="33" spans="1:10" ht="19.5" customHeight="1">
      <c r="A33" t="s">
        <v>15</v>
      </c>
      <c r="B33"/>
      <c r="C33"/>
      <c r="D33" s="123">
        <v>-1876</v>
      </c>
      <c r="E33" s="82"/>
      <c r="F33" s="123">
        <v>-30771</v>
      </c>
      <c r="G33" s="82"/>
      <c r="H33" s="123">
        <v>-1876</v>
      </c>
      <c r="I33" s="82"/>
      <c r="J33" s="123">
        <v>-30771</v>
      </c>
    </row>
    <row r="34" spans="1:10" ht="19.5" customHeight="1">
      <c r="A34" t="s">
        <v>150</v>
      </c>
      <c r="B34"/>
      <c r="C34"/>
      <c r="D34" s="123">
        <v>-58963</v>
      </c>
      <c r="E34" s="82"/>
      <c r="F34" s="123">
        <v>-39631</v>
      </c>
      <c r="G34" s="82"/>
      <c r="H34" s="123">
        <v>-58963</v>
      </c>
      <c r="I34" s="82"/>
      <c r="J34" s="123">
        <v>-39631</v>
      </c>
    </row>
    <row r="35" spans="1:10" ht="19.5" customHeight="1">
      <c r="A35" t="s">
        <v>16</v>
      </c>
      <c r="B35"/>
      <c r="C35"/>
      <c r="D35" s="123">
        <v>-1499</v>
      </c>
      <c r="E35" s="82"/>
      <c r="F35" s="123">
        <v>1326</v>
      </c>
      <c r="G35" s="82"/>
      <c r="H35" s="123">
        <v>-1499</v>
      </c>
      <c r="I35" s="82"/>
      <c r="J35" s="123">
        <v>1326</v>
      </c>
    </row>
    <row r="36" spans="1:10" ht="19.5" customHeight="1">
      <c r="A36" t="s">
        <v>25</v>
      </c>
      <c r="B36"/>
      <c r="C36"/>
      <c r="D36" s="123">
        <v>62</v>
      </c>
      <c r="E36" s="82"/>
      <c r="F36" s="123">
        <v>-36</v>
      </c>
      <c r="G36" s="82"/>
      <c r="H36" s="123">
        <v>62</v>
      </c>
      <c r="I36" s="82"/>
      <c r="J36" s="123">
        <v>-36</v>
      </c>
    </row>
    <row r="37" spans="1:10" ht="19.5" customHeight="1">
      <c r="A37" t="s">
        <v>98</v>
      </c>
      <c r="B37"/>
      <c r="C37"/>
      <c r="D37" s="123">
        <v>19501</v>
      </c>
      <c r="E37" s="82"/>
      <c r="F37" s="123">
        <v>30283</v>
      </c>
      <c r="G37" s="82"/>
      <c r="H37" s="123">
        <v>19501</v>
      </c>
      <c r="I37" s="82"/>
      <c r="J37" s="123">
        <v>30283</v>
      </c>
    </row>
    <row r="38" spans="1:10" ht="19.5" customHeight="1">
      <c r="A38" t="s">
        <v>113</v>
      </c>
      <c r="B38"/>
      <c r="C38"/>
      <c r="D38" s="123">
        <v>-12396</v>
      </c>
      <c r="E38" s="82"/>
      <c r="F38" s="123">
        <v>-23908</v>
      </c>
      <c r="G38" s="82"/>
      <c r="H38" s="123">
        <v>-12396</v>
      </c>
      <c r="I38" s="82"/>
      <c r="J38" s="123">
        <v>-23908</v>
      </c>
    </row>
    <row r="39" spans="1:10" ht="19.5" customHeight="1">
      <c r="A39" t="s">
        <v>99</v>
      </c>
      <c r="B39"/>
      <c r="C39"/>
      <c r="D39" s="100">
        <f>SUM(D29:D38)</f>
        <v>233488</v>
      </c>
      <c r="E39" s="82"/>
      <c r="F39" s="100">
        <f>SUM(F29:F38)</f>
        <v>212710</v>
      </c>
      <c r="G39" s="82"/>
      <c r="H39" s="100">
        <f>SUM(H29:H38)</f>
        <v>233488</v>
      </c>
      <c r="I39" s="82"/>
      <c r="J39" s="100">
        <f>SUM(J29:J38)</f>
        <v>212710</v>
      </c>
    </row>
    <row r="40" spans="1:10" ht="19.5" customHeight="1">
      <c r="A40" t="s">
        <v>100</v>
      </c>
      <c r="B40"/>
      <c r="C40"/>
      <c r="D40" s="110">
        <v>-202</v>
      </c>
      <c r="E40" s="82"/>
      <c r="F40" s="110">
        <v>-89</v>
      </c>
      <c r="G40" s="82"/>
      <c r="H40" s="110">
        <v>-202</v>
      </c>
      <c r="I40" s="82"/>
      <c r="J40" s="110">
        <v>-89</v>
      </c>
    </row>
    <row r="41" spans="1:10" ht="19.5" customHeight="1">
      <c r="A41" s="17" t="s">
        <v>101</v>
      </c>
      <c r="B41"/>
      <c r="C41"/>
      <c r="D41" s="57">
        <f>SUM(D39:D40)</f>
        <v>233286</v>
      </c>
      <c r="E41" s="112"/>
      <c r="F41" s="125">
        <f>SUM(F39:F40)</f>
        <v>212621</v>
      </c>
      <c r="G41" s="112"/>
      <c r="H41" s="57">
        <f>SUM(H39:H40)</f>
        <v>233286</v>
      </c>
      <c r="I41" s="112"/>
      <c r="J41" s="125">
        <f>SUM(J39:J40)</f>
        <v>212621</v>
      </c>
    </row>
    <row r="42" spans="1:10" ht="19.5" customHeight="1">
      <c r="A42" s="17"/>
      <c r="B42"/>
      <c r="C42"/>
      <c r="D42" s="172"/>
      <c r="E42" s="10"/>
      <c r="F42" s="10"/>
      <c r="G42" s="10"/>
      <c r="H42" s="172"/>
      <c r="I42" s="10"/>
      <c r="J42" s="10"/>
    </row>
    <row r="43" spans="1:10" ht="19.5" customHeight="1">
      <c r="A43" s="188" t="s">
        <v>0</v>
      </c>
      <c r="B43" s="188"/>
      <c r="C43" s="188"/>
      <c r="D43" s="188"/>
      <c r="E43" s="188"/>
      <c r="F43" s="32"/>
      <c r="G43"/>
      <c r="H43" s="176"/>
      <c r="I43" s="32"/>
      <c r="J43" s="32"/>
    </row>
    <row r="44" spans="1:10" ht="19.5" customHeight="1">
      <c r="A44" s="47" t="s">
        <v>147</v>
      </c>
      <c r="B44" s="47"/>
      <c r="C44" s="47"/>
      <c r="D44" s="169"/>
      <c r="E44" s="47"/>
      <c r="F44" s="32"/>
      <c r="G44"/>
      <c r="H44" s="176"/>
      <c r="I44" s="32"/>
      <c r="J44" s="32"/>
    </row>
    <row r="45" spans="1:10" ht="19.5" customHeight="1">
      <c r="A45"/>
      <c r="B45"/>
      <c r="C45"/>
      <c r="D45" s="162"/>
      <c r="E45"/>
      <c r="F45"/>
      <c r="G45"/>
      <c r="H45" s="202"/>
      <c r="I45" s="202"/>
      <c r="J45" s="202"/>
    </row>
    <row r="46" spans="1:10" ht="19.5" customHeight="1">
      <c r="A46" s="32"/>
      <c r="C46" s="17"/>
      <c r="D46" s="197" t="s">
        <v>2</v>
      </c>
      <c r="E46" s="197"/>
      <c r="F46" s="197"/>
      <c r="G46" s="17"/>
      <c r="H46" s="197" t="s">
        <v>3</v>
      </c>
      <c r="I46" s="197"/>
      <c r="J46" s="197"/>
    </row>
    <row r="47" spans="1:10" ht="19.5" customHeight="1">
      <c r="A47" s="32"/>
      <c r="C47" s="17"/>
      <c r="D47" s="197" t="s">
        <v>4</v>
      </c>
      <c r="E47" s="197"/>
      <c r="F47" s="197"/>
      <c r="G47" s="17"/>
      <c r="H47" s="197" t="s">
        <v>5</v>
      </c>
      <c r="I47" s="197"/>
      <c r="J47" s="197"/>
    </row>
    <row r="48" spans="1:10" ht="19.5" customHeight="1">
      <c r="A48" s="32"/>
      <c r="B48"/>
      <c r="C48"/>
      <c r="D48" s="200" t="s">
        <v>83</v>
      </c>
      <c r="E48" s="201"/>
      <c r="F48" s="201"/>
      <c r="G48"/>
      <c r="H48" s="200" t="s">
        <v>83</v>
      </c>
      <c r="I48" s="201"/>
      <c r="J48" s="201"/>
    </row>
    <row r="49" spans="1:11" s="69" customFormat="1" ht="20.25" customHeight="1">
      <c r="A49" s="47"/>
      <c r="D49" s="200" t="s">
        <v>84</v>
      </c>
      <c r="E49" s="201"/>
      <c r="F49" s="201"/>
      <c r="G49" s="134"/>
      <c r="H49" s="200" t="s">
        <v>84</v>
      </c>
      <c r="I49" s="201"/>
      <c r="J49" s="201"/>
    </row>
    <row r="50" spans="1:11" ht="19.5" customHeight="1">
      <c r="A50"/>
      <c r="B50" s="46"/>
      <c r="C50"/>
      <c r="D50" s="148">
        <v>2025</v>
      </c>
      <c r="F50" s="66">
        <v>2024</v>
      </c>
      <c r="H50" s="148">
        <v>2025</v>
      </c>
      <c r="J50" s="66">
        <v>2024</v>
      </c>
    </row>
    <row r="51" spans="1:11" ht="19.5" customHeight="1">
      <c r="A51"/>
      <c r="B51"/>
      <c r="C51"/>
      <c r="D51" s="187" t="s">
        <v>11</v>
      </c>
      <c r="E51" s="187"/>
      <c r="F51" s="187"/>
      <c r="G51" s="187"/>
      <c r="H51" s="187"/>
      <c r="I51" s="187"/>
      <c r="J51" s="187"/>
    </row>
    <row r="52" spans="1:11" ht="19.5" customHeight="1">
      <c r="A52" s="11" t="s">
        <v>102</v>
      </c>
      <c r="B52"/>
      <c r="C52"/>
      <c r="D52" s="150"/>
      <c r="E52" s="82"/>
      <c r="F52" s="82"/>
      <c r="G52" s="82"/>
      <c r="H52" s="150"/>
      <c r="I52" s="82"/>
      <c r="J52" s="82"/>
    </row>
    <row r="53" spans="1:11" ht="19.5" customHeight="1">
      <c r="A53" t="s">
        <v>151</v>
      </c>
      <c r="B53"/>
      <c r="C53"/>
      <c r="D53" s="173">
        <v>670864</v>
      </c>
      <c r="E53" s="82"/>
      <c r="F53" s="108">
        <v>50000</v>
      </c>
      <c r="G53" s="82"/>
      <c r="H53" s="173">
        <v>670864</v>
      </c>
      <c r="I53" s="82"/>
      <c r="J53" s="107">
        <v>50000</v>
      </c>
      <c r="K53" s="2"/>
    </row>
    <row r="54" spans="1:11" ht="19.5" hidden="1" customHeight="1">
      <c r="A54" t="s">
        <v>103</v>
      </c>
      <c r="B54"/>
      <c r="C54"/>
      <c r="D54" s="173"/>
      <c r="E54" s="82"/>
      <c r="F54" s="56">
        <v>0</v>
      </c>
      <c r="G54" s="56"/>
      <c r="H54" s="173"/>
      <c r="I54" s="82"/>
      <c r="J54" s="56">
        <v>0</v>
      </c>
      <c r="K54" s="2"/>
    </row>
    <row r="55" spans="1:11" ht="19.5" customHeight="1">
      <c r="A55" t="s">
        <v>152</v>
      </c>
      <c r="B55"/>
      <c r="C55"/>
      <c r="D55" s="173">
        <v>-522018</v>
      </c>
      <c r="E55" s="82"/>
      <c r="F55" s="56">
        <v>-64</v>
      </c>
      <c r="G55" s="82"/>
      <c r="H55" s="173">
        <v>-522018</v>
      </c>
      <c r="I55" s="82"/>
      <c r="J55" s="56">
        <v>-64</v>
      </c>
      <c r="K55" s="2"/>
    </row>
    <row r="56" spans="1:11" ht="19.5" customHeight="1">
      <c r="A56" t="s">
        <v>134</v>
      </c>
      <c r="B56"/>
      <c r="C56"/>
      <c r="D56" s="173">
        <v>1393</v>
      </c>
      <c r="E56" s="82"/>
      <c r="F56" s="108">
        <v>65</v>
      </c>
      <c r="G56" s="82"/>
      <c r="H56" s="173">
        <v>1393</v>
      </c>
      <c r="I56" s="107"/>
      <c r="J56" s="107">
        <v>65</v>
      </c>
      <c r="K56" s="2"/>
    </row>
    <row r="57" spans="1:11" ht="19.5" customHeight="1">
      <c r="A57" t="s">
        <v>104</v>
      </c>
      <c r="B57"/>
      <c r="C57"/>
      <c r="D57" s="173">
        <v>-35905</v>
      </c>
      <c r="E57" s="82"/>
      <c r="F57" s="108">
        <v>-8093</v>
      </c>
      <c r="G57" s="82"/>
      <c r="H57" s="173">
        <v>-35905</v>
      </c>
      <c r="I57" s="82"/>
      <c r="J57" s="107">
        <v>-8093</v>
      </c>
      <c r="K57" s="2"/>
    </row>
    <row r="58" spans="1:11" ht="19.5" hidden="1" customHeight="1">
      <c r="A58" t="s">
        <v>105</v>
      </c>
      <c r="B58"/>
      <c r="C58"/>
      <c r="D58" s="56"/>
      <c r="E58" s="82"/>
      <c r="F58" s="108">
        <v>0</v>
      </c>
      <c r="G58" s="82"/>
      <c r="H58" s="56"/>
      <c r="I58" s="82"/>
      <c r="J58" s="107">
        <v>0</v>
      </c>
      <c r="K58" s="2"/>
    </row>
    <row r="59" spans="1:11" ht="19.5" customHeight="1">
      <c r="A59" t="s">
        <v>153</v>
      </c>
      <c r="B59" s="20"/>
      <c r="C59"/>
      <c r="D59" s="173">
        <v>500</v>
      </c>
      <c r="E59" s="82"/>
      <c r="F59" s="108">
        <v>500</v>
      </c>
      <c r="G59" s="82"/>
      <c r="H59" s="173">
        <v>500</v>
      </c>
      <c r="I59" s="82"/>
      <c r="J59" s="107">
        <v>500</v>
      </c>
      <c r="K59" s="2"/>
    </row>
    <row r="60" spans="1:11" ht="19.5" hidden="1" customHeight="1">
      <c r="A60" t="s">
        <v>106</v>
      </c>
      <c r="B60" s="20"/>
      <c r="C60"/>
      <c r="D60" s="173"/>
      <c r="E60" s="82"/>
      <c r="F60" s="108">
        <v>0</v>
      </c>
      <c r="G60" s="82"/>
      <c r="H60" s="173"/>
      <c r="I60" s="82"/>
      <c r="J60" s="107">
        <v>0</v>
      </c>
      <c r="K60" s="2"/>
    </row>
    <row r="61" spans="1:11" ht="19.5" customHeight="1">
      <c r="A61" t="s">
        <v>107</v>
      </c>
      <c r="B61" s="46"/>
      <c r="C61"/>
      <c r="D61" s="173">
        <v>4649</v>
      </c>
      <c r="E61" s="82"/>
      <c r="F61" s="108">
        <v>1135</v>
      </c>
      <c r="G61" s="82"/>
      <c r="H61" s="173">
        <v>4649</v>
      </c>
      <c r="I61" s="82"/>
      <c r="J61" s="108">
        <v>1135</v>
      </c>
      <c r="K61" s="2"/>
    </row>
    <row r="62" spans="1:11" ht="19.5" hidden="1" customHeight="1">
      <c r="A62" t="s">
        <v>108</v>
      </c>
      <c r="B62" s="46"/>
      <c r="D62" s="174"/>
      <c r="E62" s="109"/>
      <c r="F62" s="56">
        <v>0</v>
      </c>
      <c r="G62" s="109"/>
      <c r="H62" s="174"/>
      <c r="I62" s="110"/>
      <c r="J62" s="56">
        <v>0</v>
      </c>
      <c r="K62" s="2"/>
    </row>
    <row r="63" spans="1:11" s="102" customFormat="1" ht="19.5" customHeight="1">
      <c r="A63" s="17" t="s">
        <v>116</v>
      </c>
      <c r="B63" s="46"/>
      <c r="C63" s="1"/>
      <c r="D63" s="111">
        <f>SUM(D53:D62)</f>
        <v>119483</v>
      </c>
      <c r="E63" s="112"/>
      <c r="F63" s="111">
        <f>SUM(F53:F62)</f>
        <v>43543</v>
      </c>
      <c r="G63" s="112"/>
      <c r="H63" s="111">
        <f>SUM(H53:H62)</f>
        <v>119483</v>
      </c>
      <c r="I63" s="59"/>
      <c r="J63" s="111">
        <f>SUM(J53:J62)</f>
        <v>43543</v>
      </c>
    </row>
    <row r="64" spans="1:11" ht="19.5" customHeight="1">
      <c r="A64" s="17"/>
      <c r="B64" s="46"/>
      <c r="D64" s="113"/>
      <c r="E64" s="109"/>
      <c r="F64" s="113"/>
      <c r="G64" s="109"/>
      <c r="H64" s="113"/>
      <c r="I64" s="113"/>
      <c r="J64" s="113"/>
    </row>
    <row r="65" spans="1:13" ht="19.5" customHeight="1">
      <c r="A65" s="11" t="s">
        <v>109</v>
      </c>
      <c r="B65" s="46"/>
      <c r="D65" s="113"/>
      <c r="E65" s="109"/>
      <c r="F65" s="113"/>
      <c r="G65" s="109"/>
      <c r="H65" s="113"/>
      <c r="I65" s="113"/>
      <c r="J65" s="113"/>
    </row>
    <row r="66" spans="1:13" ht="19.5" customHeight="1">
      <c r="A66" t="s">
        <v>154</v>
      </c>
      <c r="D66" s="56">
        <v>0</v>
      </c>
      <c r="E66" s="109"/>
      <c r="F66" s="56">
        <v>58</v>
      </c>
      <c r="G66" s="109"/>
      <c r="H66" s="56">
        <v>0</v>
      </c>
      <c r="I66" s="107"/>
      <c r="J66" s="56">
        <v>58</v>
      </c>
    </row>
    <row r="67" spans="1:13" ht="19.5" customHeight="1">
      <c r="A67" s="17" t="s">
        <v>114</v>
      </c>
      <c r="D67" s="57">
        <f>SUM(D66:D66)</f>
        <v>0</v>
      </c>
      <c r="E67" s="109"/>
      <c r="F67" s="57">
        <f>SUM(F66:F66)</f>
        <v>58</v>
      </c>
      <c r="G67" s="109"/>
      <c r="H67" s="57">
        <f>SUM(H66:H66)</f>
        <v>0</v>
      </c>
      <c r="I67" s="59"/>
      <c r="J67" s="57">
        <f>SUM(J66:J66)</f>
        <v>58</v>
      </c>
    </row>
    <row r="68" spans="1:13" ht="19.5" customHeight="1">
      <c r="A68" s="17"/>
      <c r="D68" s="113"/>
      <c r="E68" s="109"/>
      <c r="F68" s="113"/>
      <c r="G68" s="109"/>
      <c r="H68" s="113"/>
      <c r="I68" s="113"/>
      <c r="J68" s="113"/>
    </row>
    <row r="69" spans="1:13" ht="19.5" customHeight="1">
      <c r="A69" s="17" t="s">
        <v>115</v>
      </c>
      <c r="B69" s="12"/>
      <c r="C69" s="12">
        <f>C41+C63+C67</f>
        <v>0</v>
      </c>
      <c r="D69" s="59">
        <f>D41+D63+D67</f>
        <v>352769</v>
      </c>
      <c r="E69" s="114">
        <f>E41+E63+E67</f>
        <v>0</v>
      </c>
      <c r="F69" s="114">
        <f>F41+F63+F67</f>
        <v>256222</v>
      </c>
      <c r="G69" s="114"/>
      <c r="H69" s="59">
        <f>H41+H63+H67</f>
        <v>352769</v>
      </c>
      <c r="I69" s="114"/>
      <c r="J69" s="114">
        <f>J41+J63+J67</f>
        <v>256222</v>
      </c>
    </row>
    <row r="70" spans="1:13" ht="19.5" customHeight="1">
      <c r="A70" s="103" t="s">
        <v>110</v>
      </c>
      <c r="D70" s="115">
        <v>625869</v>
      </c>
      <c r="E70" s="109"/>
      <c r="F70" s="116">
        <v>636750</v>
      </c>
      <c r="G70" s="109"/>
      <c r="H70" s="115">
        <v>625869</v>
      </c>
      <c r="I70" s="117"/>
      <c r="J70" s="115">
        <v>636750</v>
      </c>
    </row>
    <row r="71" spans="1:13" ht="19.5" customHeight="1" thickBot="1">
      <c r="A71" s="14" t="s">
        <v>117</v>
      </c>
      <c r="D71" s="58">
        <f>SUM(D69:D70)</f>
        <v>978638</v>
      </c>
      <c r="E71" s="109"/>
      <c r="F71" s="118">
        <f>SUM(F69:F70)</f>
        <v>892972</v>
      </c>
      <c r="G71" s="109"/>
      <c r="H71" s="58">
        <f>SUM(H69:H70)</f>
        <v>978638</v>
      </c>
      <c r="I71" s="114"/>
      <c r="J71" s="118">
        <f>SUM(J69:J70)</f>
        <v>892972</v>
      </c>
      <c r="L71" s="26"/>
      <c r="M71" s="26"/>
    </row>
    <row r="72" spans="1:13" ht="19.5" customHeight="1" thickTop="1">
      <c r="A72" s="14"/>
      <c r="D72" s="149"/>
      <c r="E72" s="109"/>
      <c r="F72" s="109"/>
      <c r="G72" s="109"/>
      <c r="H72" s="150"/>
      <c r="I72" s="109"/>
      <c r="J72" s="119"/>
    </row>
    <row r="73" spans="1:13" ht="19.5" customHeight="1">
      <c r="A73" s="11" t="s">
        <v>111</v>
      </c>
      <c r="D73" s="149"/>
      <c r="E73" s="109"/>
      <c r="F73" s="109"/>
      <c r="G73" s="109"/>
      <c r="H73" s="149"/>
      <c r="I73" s="109"/>
      <c r="J73" s="119"/>
    </row>
    <row r="74" spans="1:13" ht="19.5" customHeight="1">
      <c r="A74" t="s">
        <v>122</v>
      </c>
      <c r="D74" s="150">
        <v>39773</v>
      </c>
      <c r="E74" s="109"/>
      <c r="F74" s="82">
        <v>9933</v>
      </c>
      <c r="G74" s="109"/>
      <c r="H74" s="150">
        <v>39773</v>
      </c>
      <c r="I74" s="109"/>
      <c r="J74" s="82">
        <v>9933</v>
      </c>
      <c r="K74" s="4"/>
    </row>
    <row r="75" spans="1:13" ht="19.5" customHeight="1">
      <c r="A75" s="13" t="s">
        <v>155</v>
      </c>
      <c r="D75" s="150">
        <v>852</v>
      </c>
      <c r="E75" s="82"/>
      <c r="F75" s="82">
        <v>474</v>
      </c>
      <c r="G75" s="82"/>
      <c r="H75" s="150">
        <v>852</v>
      </c>
      <c r="I75" s="109"/>
      <c r="J75" s="82">
        <v>474</v>
      </c>
      <c r="K75" s="4"/>
    </row>
    <row r="76" spans="1:13" ht="19.5" customHeight="1">
      <c r="A76" s="13" t="s">
        <v>156</v>
      </c>
      <c r="D76" s="175">
        <v>-4720</v>
      </c>
      <c r="E76" s="109"/>
      <c r="F76" s="109">
        <v>-2314</v>
      </c>
      <c r="G76" s="109"/>
      <c r="H76" s="175">
        <v>-4720</v>
      </c>
      <c r="I76" s="109"/>
      <c r="J76" s="109">
        <v>-2314</v>
      </c>
      <c r="K76" s="4"/>
    </row>
    <row r="77" spans="1:13" ht="19.5" customHeight="1" thickBot="1">
      <c r="A77" s="14"/>
      <c r="D77" s="121">
        <f>SUM(D74:D76)</f>
        <v>35905</v>
      </c>
      <c r="E77" s="109"/>
      <c r="F77" s="121">
        <f>SUM(F74:F76)</f>
        <v>8093</v>
      </c>
      <c r="G77" s="109"/>
      <c r="H77" s="121">
        <f>SUM(H74:H76)</f>
        <v>35905</v>
      </c>
      <c r="I77" s="109"/>
      <c r="J77" s="121">
        <f>SUM(J74:J76)</f>
        <v>8093</v>
      </c>
    </row>
    <row r="78" spans="1:13" ht="19.5" customHeight="1" thickTop="1">
      <c r="A78" s="14"/>
      <c r="D78" s="149"/>
      <c r="E78" s="109"/>
      <c r="F78" s="109"/>
      <c r="G78" s="109"/>
      <c r="H78" s="119"/>
      <c r="I78" s="114"/>
      <c r="J78" s="119"/>
    </row>
    <row r="79" spans="1:13" ht="19.5" customHeight="1">
      <c r="D79" s="119"/>
      <c r="E79" s="109"/>
      <c r="F79" s="119"/>
      <c r="G79" s="109"/>
      <c r="H79" s="119"/>
      <c r="I79" s="114"/>
      <c r="J79" s="109"/>
    </row>
    <row r="80" spans="1:13" ht="19.5" customHeight="1">
      <c r="D80" s="119"/>
      <c r="E80" s="109"/>
      <c r="F80" s="119"/>
      <c r="G80" s="109"/>
      <c r="H80" s="119"/>
      <c r="I80" s="114"/>
      <c r="J80" s="109"/>
    </row>
  </sheetData>
  <mergeCells count="21">
    <mergeCell ref="A43:E43"/>
    <mergeCell ref="A1:E1"/>
    <mergeCell ref="H4:J4"/>
    <mergeCell ref="H5:J5"/>
    <mergeCell ref="D6:F6"/>
    <mergeCell ref="H6:J6"/>
    <mergeCell ref="D7:F7"/>
    <mergeCell ref="H7:J7"/>
    <mergeCell ref="D9:J9"/>
    <mergeCell ref="D4:F4"/>
    <mergeCell ref="D5:F5"/>
    <mergeCell ref="D49:F49"/>
    <mergeCell ref="H49:J49"/>
    <mergeCell ref="D51:J51"/>
    <mergeCell ref="H45:J45"/>
    <mergeCell ref="H46:J46"/>
    <mergeCell ref="H47:J47"/>
    <mergeCell ref="D48:F48"/>
    <mergeCell ref="H48:J48"/>
    <mergeCell ref="D46:F46"/>
    <mergeCell ref="D47:F47"/>
  </mergeCells>
  <printOptions horizontalCentered="1"/>
  <pageMargins left="0.7" right="0.55000000000000004" top="0.48" bottom="0.5" header="0.5" footer="0.5"/>
  <pageSetup paperSize="9" scale="85" firstPageNumber="9" fitToHeight="0" orientation="portrait" useFirstPageNumber="1" r:id="rId1"/>
  <headerFooter scaleWithDoc="0">
    <oddHeader xml:space="preserve">&amp;L
</oddHeader>
    <oddFooter>&amp;LThe accompanying notes form an integral part of the interim financial statements.
&amp;C&amp;P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3a42dddc-c023-4d18-a6e0-c38f7aaff7e5" dataSnipperSheetDeleted="false" guid="aabf6921-1942-4832-94cf-0c1fef38aa07" revision="2">
  <settings xmlns="" guid="c91d4d1a-332b-41b6-bc34-2be2cf751f92">
    <setting type="boolean" value="True" name="embed-documents" guid="254c69f4-254c-4b62-a8f0-2425cae11a19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57C92570-C686-4961-A5C1-21F35581EAD4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2F9F175F-2DC6-4677-874B-20FF83B4A9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91C653-7ED8-437B-8353-CCA537AC76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92BAA32-A91E-4FAA-9414-61E3C233F7CD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f6ba49b0-bcda-4796-8236-5b5cc1493ace"/>
    <ds:schemaRef ds:uri="http://schemas.microsoft.com/office/infopath/2007/PartnerControls"/>
    <ds:schemaRef ds:uri="4243d5be-521d-4052-81ca-f0f31ea6f2da"/>
    <ds:schemaRef ds:uri="05716746-add9-412a-97a9-1b5167d151a3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BL2-3</vt:lpstr>
      <vt:lpstr>PL4</vt:lpstr>
      <vt:lpstr>SH5</vt:lpstr>
      <vt:lpstr>SH6</vt:lpstr>
      <vt:lpstr>SH7</vt:lpstr>
      <vt:lpstr>SH8</vt:lpstr>
      <vt:lpstr>CF9-10</vt:lpstr>
      <vt:lpstr>'BL2-3'!Print_Area</vt:lpstr>
      <vt:lpstr>'CF9-10'!Print_Area</vt:lpstr>
      <vt:lpstr>'PL4'!Print_Area</vt:lpstr>
      <vt:lpstr>'SH5'!Print_Area</vt:lpstr>
      <vt:lpstr>'SH6'!Print_Area</vt:lpstr>
      <vt:lpstr>'SH7'!Print_Area</vt:lpstr>
      <vt:lpstr>'SH8'!Print_Area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Maneerat, Piwiam</cp:lastModifiedBy>
  <cp:revision/>
  <cp:lastPrinted>2025-05-08T13:07:57Z</cp:lastPrinted>
  <dcterms:created xsi:type="dcterms:W3CDTF">1998-07-15T07:18:25Z</dcterms:created>
  <dcterms:modified xsi:type="dcterms:W3CDTF">2025-05-09T04:27:11Z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  <property fmtid="{D5CDD505-2E9C-101B-9397-08002B2CF9AE}" pid="4" name="MediaServiceImageTags">
    <vt:lpwstr/>
  </property>
</Properties>
</file>