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5\Q1'25\"/>
    </mc:Choice>
  </mc:AlternateContent>
  <xr:revisionPtr revIDLastSave="0" documentId="13_ncr:1_{CDE363C2-C74C-40D1-AAF5-C8AE43F62FEE}" xr6:coauthVersionLast="47" xr6:coauthVersionMax="47" xr10:uidLastSave="{00000000-0000-0000-0000-000000000000}"/>
  <bookViews>
    <workbookView xWindow="-120" yWindow="-120" windowWidth="29040" windowHeight="15720" activeTab="4" xr2:uid="{D7CD2562-B0A4-4ED3-A1AD-C85F07C5894B}"/>
  </bookViews>
  <sheets>
    <sheet name="bs" sheetId="1" r:id="rId1"/>
    <sheet name="plt" sheetId="2" r:id="rId2"/>
    <sheet name="conso" sheetId="3" r:id="rId3"/>
    <sheet name="company" sheetId="4" r:id="rId4"/>
    <sheet name="cashflow" sheetId="5" r:id="rId5"/>
  </sheets>
  <definedNames>
    <definedName name="_xlnm._FilterDatabase" localSheetId="0" hidden="1">bs!$A$11:$J$35</definedName>
    <definedName name="_xlnm.Print_Area" localSheetId="0">bs!$A$1:$J$98</definedName>
    <definedName name="_xlnm.Print_Area" localSheetId="4">cashflow!$A$1:$J$83</definedName>
    <definedName name="_xlnm.Print_Area" localSheetId="3">company!$A$1:$T$27</definedName>
    <definedName name="_xlnm.Print_Area" localSheetId="2">conso!$A$1:$AD$28</definedName>
    <definedName name="_xlnm.Print_Area" localSheetId="1">plt!$A$1:$K$83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4" i="5" l="1"/>
  <c r="H74" i="5"/>
  <c r="D82" i="1" l="1"/>
  <c r="D80" i="1"/>
  <c r="D78" i="1"/>
  <c r="D77" i="1"/>
  <c r="D76" i="1"/>
  <c r="D74" i="1"/>
  <c r="K26" i="4" l="1"/>
  <c r="M22" i="4" l="1"/>
  <c r="O23" i="3" s="1"/>
  <c r="K63" i="2"/>
  <c r="G63" i="2"/>
  <c r="E63" i="2"/>
  <c r="M23" i="4" l="1"/>
  <c r="I63" i="2"/>
  <c r="H80" i="1"/>
  <c r="H78" i="1"/>
  <c r="H77" i="1"/>
  <c r="H76" i="1"/>
  <c r="H74" i="1"/>
  <c r="Q14" i="4"/>
  <c r="S16" i="4"/>
  <c r="S14" i="4"/>
  <c r="M24" i="4"/>
  <c r="Q22" i="4"/>
  <c r="Q21" i="4"/>
  <c r="Q20" i="4"/>
  <c r="S20" i="4" s="1"/>
  <c r="Q16" i="4"/>
  <c r="Q15" i="4"/>
  <c r="M17" i="4"/>
  <c r="M18" i="4" s="1"/>
  <c r="W22" i="3"/>
  <c r="W21" i="3"/>
  <c r="W16" i="3"/>
  <c r="W15" i="3"/>
  <c r="O24" i="3"/>
  <c r="O25" i="3" s="1"/>
  <c r="O18" i="3"/>
  <c r="O19" i="3" s="1"/>
  <c r="Q17" i="4" l="1"/>
  <c r="Q18" i="4" s="1"/>
  <c r="Q23" i="4"/>
  <c r="Q24" i="4" s="1"/>
  <c r="Q25" i="4" s="1"/>
  <c r="S22" i="4"/>
  <c r="U24" i="3"/>
  <c r="Y21" i="3" l="1"/>
  <c r="AC21" i="3" s="1"/>
  <c r="Q24" i="3" l="1"/>
  <c r="K24" i="3"/>
  <c r="I24" i="3"/>
  <c r="G24" i="3"/>
  <c r="E24" i="3"/>
  <c r="C24" i="3"/>
  <c r="U25" i="3" l="1"/>
  <c r="U18" i="3"/>
  <c r="U19" i="3" s="1"/>
  <c r="Q18" i="3"/>
  <c r="Q19" i="3" s="1"/>
  <c r="C26" i="4"/>
  <c r="J54" i="1" l="1"/>
  <c r="F54" i="1"/>
  <c r="F34" i="1"/>
  <c r="J72" i="5" l="1"/>
  <c r="J65" i="5"/>
  <c r="F72" i="5"/>
  <c r="F65" i="5"/>
  <c r="K56" i="2"/>
  <c r="K64" i="2" s="1"/>
  <c r="G56" i="2"/>
  <c r="G64" i="2" s="1"/>
  <c r="K18" i="2"/>
  <c r="K12" i="2"/>
  <c r="G18" i="2"/>
  <c r="G12" i="2"/>
  <c r="J85" i="1"/>
  <c r="H85" i="1"/>
  <c r="F85" i="1"/>
  <c r="F87" i="1" s="1"/>
  <c r="J59" i="1"/>
  <c r="H59" i="1"/>
  <c r="F59" i="1"/>
  <c r="H54" i="1"/>
  <c r="J34" i="1"/>
  <c r="H34" i="1"/>
  <c r="J20" i="1"/>
  <c r="H20" i="1"/>
  <c r="F20" i="1"/>
  <c r="F35" i="1" l="1"/>
  <c r="F60" i="1"/>
  <c r="F88" i="1" s="1"/>
  <c r="J60" i="1"/>
  <c r="J87" i="1"/>
  <c r="G19" i="2"/>
  <c r="G28" i="2" s="1"/>
  <c r="H87" i="1"/>
  <c r="K19" i="2"/>
  <c r="K28" i="2" s="1"/>
  <c r="H60" i="1"/>
  <c r="J35" i="1"/>
  <c r="H35" i="1"/>
  <c r="J88" i="1" l="1"/>
  <c r="J89" i="1" s="1"/>
  <c r="K30" i="2"/>
  <c r="K39" i="2" s="1"/>
  <c r="F9" i="5"/>
  <c r="F31" i="5" s="1"/>
  <c r="G30" i="2"/>
  <c r="G33" i="2" s="1"/>
  <c r="G39" i="2" s="1"/>
  <c r="H88" i="1"/>
  <c r="J9" i="5"/>
  <c r="F89" i="1"/>
  <c r="K50" i="2" l="1"/>
  <c r="K66" i="2" s="1"/>
  <c r="H89" i="1"/>
  <c r="J31" i="5"/>
  <c r="F42" i="5"/>
  <c r="G35" i="2"/>
  <c r="G50" i="2"/>
  <c r="C27" i="3"/>
  <c r="G66" i="2" l="1"/>
  <c r="G69" i="2" s="1"/>
  <c r="G71" i="2" s="1"/>
  <c r="F45" i="5"/>
  <c r="F73" i="5" s="1"/>
  <c r="J42" i="5"/>
  <c r="J45" i="5" l="1"/>
  <c r="AE63" i="5"/>
  <c r="F75" i="5" l="1"/>
  <c r="J73" i="5"/>
  <c r="AA16" i="3"/>
  <c r="S17" i="3"/>
  <c r="S18" i="3" l="1"/>
  <c r="S19" i="3" s="1"/>
  <c r="W17" i="3"/>
  <c r="J75" i="5"/>
  <c r="M16" i="3" l="1"/>
  <c r="M18" i="3" s="1"/>
  <c r="M19" i="3" s="1"/>
  <c r="O23" i="4"/>
  <c r="O24" i="4" s="1"/>
  <c r="I23" i="4"/>
  <c r="I24" i="4" s="1"/>
  <c r="G23" i="4"/>
  <c r="G24" i="4" s="1"/>
  <c r="E23" i="4"/>
  <c r="E24" i="4" s="1"/>
  <c r="C23" i="4"/>
  <c r="C24" i="4" s="1"/>
  <c r="O17" i="4"/>
  <c r="O18" i="4" s="1"/>
  <c r="I17" i="4"/>
  <c r="I18" i="4" s="1"/>
  <c r="G17" i="4"/>
  <c r="G18" i="4" s="1"/>
  <c r="E17" i="4"/>
  <c r="E18" i="4" s="1"/>
  <c r="C17" i="4"/>
  <c r="C18" i="4" s="1"/>
  <c r="AA18" i="3"/>
  <c r="AA19" i="3" s="1"/>
  <c r="K18" i="3"/>
  <c r="K19" i="3" s="1"/>
  <c r="I18" i="3"/>
  <c r="I19" i="3" s="1"/>
  <c r="G18" i="3"/>
  <c r="G19" i="3" s="1"/>
  <c r="E18" i="3"/>
  <c r="E19" i="3" s="1"/>
  <c r="C18" i="3"/>
  <c r="C19" i="3" s="1"/>
  <c r="Q25" i="3"/>
  <c r="K25" i="3"/>
  <c r="I25" i="3"/>
  <c r="G25" i="3"/>
  <c r="E25" i="3"/>
  <c r="C25" i="3"/>
  <c r="C26" i="3" s="1"/>
  <c r="I27" i="3" l="1"/>
  <c r="Y15" i="3" l="1"/>
  <c r="AC15" i="3" l="1"/>
  <c r="I26" i="4"/>
  <c r="G26" i="4"/>
  <c r="E26" i="4"/>
  <c r="AA27" i="3"/>
  <c r="M27" i="3"/>
  <c r="K27" i="3"/>
  <c r="G27" i="3"/>
  <c r="E27" i="3"/>
  <c r="I56" i="2"/>
  <c r="I64" i="2" l="1"/>
  <c r="W18" i="3"/>
  <c r="W19" i="3" s="1"/>
  <c r="Y17" i="3"/>
  <c r="AC17" i="3" s="1"/>
  <c r="C25" i="4"/>
  <c r="AC27" i="3"/>
  <c r="W27" i="3"/>
  <c r="S26" i="4"/>
  <c r="Y27" i="3"/>
  <c r="K15" i="4" l="1"/>
  <c r="K17" i="4" l="1"/>
  <c r="K18" i="4" s="1"/>
  <c r="S15" i="4"/>
  <c r="S17" i="4" s="1"/>
  <c r="S18" i="4" s="1"/>
  <c r="Y16" i="3"/>
  <c r="Y18" i="3" s="1"/>
  <c r="Y19" i="3" s="1"/>
  <c r="AC16" i="3" l="1"/>
  <c r="AC18" i="3" s="1"/>
  <c r="AC19" i="3" s="1"/>
  <c r="G25" i="4" l="1"/>
  <c r="I25" i="4" l="1"/>
  <c r="G26" i="3" l="1"/>
  <c r="E25" i="4"/>
  <c r="E26" i="3" l="1"/>
  <c r="S23" i="3" l="1"/>
  <c r="W23" i="3" s="1"/>
  <c r="E56" i="2"/>
  <c r="E64" i="2" l="1"/>
  <c r="S24" i="3"/>
  <c r="S25" i="3" s="1"/>
  <c r="W24" i="3"/>
  <c r="W25" i="3" l="1"/>
  <c r="W26" i="3" s="1"/>
  <c r="Y23" i="3"/>
  <c r="AC23" i="3" s="1"/>
  <c r="I26" i="3" l="1"/>
  <c r="K26" i="3" l="1"/>
  <c r="D59" i="1" l="1"/>
  <c r="D34" i="1"/>
  <c r="D20" i="1" l="1"/>
  <c r="D35" i="1" l="1"/>
  <c r="D54" i="1" l="1"/>
  <c r="D60" i="1" l="1"/>
  <c r="I12" i="2" l="1"/>
  <c r="I18" i="2"/>
  <c r="I19" i="2" l="1"/>
  <c r="I28" i="2" l="1"/>
  <c r="H9" i="5"/>
  <c r="I30" i="2"/>
  <c r="I39" i="2" l="1"/>
  <c r="I50" i="2"/>
  <c r="K21" i="4" l="1"/>
  <c r="K23" i="4" s="1"/>
  <c r="K24" i="4" s="1"/>
  <c r="K25" i="4" s="1"/>
  <c r="I66" i="2"/>
  <c r="S21" i="4" l="1"/>
  <c r="S23" i="4" s="1"/>
  <c r="S24" i="4" s="1"/>
  <c r="S25" i="4" s="1"/>
  <c r="AA22" i="3"/>
  <c r="AA24" i="3" s="1"/>
  <c r="AA25" i="3" s="1"/>
  <c r="AA26" i="3" s="1"/>
  <c r="E12" i="2" l="1"/>
  <c r="D85" i="1" l="1"/>
  <c r="D87" i="1" l="1"/>
  <c r="D88" i="1" l="1"/>
  <c r="D89" i="1" l="1"/>
  <c r="E18" i="2" l="1"/>
  <c r="E19" i="2" l="1"/>
  <c r="E28" i="2" l="1"/>
  <c r="E30" i="2" l="1"/>
  <c r="D9" i="5"/>
  <c r="E50" i="2" l="1"/>
  <c r="E33" i="2"/>
  <c r="M22" i="3" l="1"/>
  <c r="E39" i="2"/>
  <c r="E35" i="2"/>
  <c r="E66" i="2"/>
  <c r="E69" i="2" l="1"/>
  <c r="Y22" i="3"/>
  <c r="M24" i="3"/>
  <c r="M25" i="3" s="1"/>
  <c r="M26" i="3" s="1"/>
  <c r="AC22" i="3" l="1"/>
  <c r="AC24" i="3" s="1"/>
  <c r="AC25" i="3" s="1"/>
  <c r="AC26" i="3" s="1"/>
  <c r="Y24" i="3"/>
  <c r="Y25" i="3" s="1"/>
  <c r="Y26" i="3" s="1"/>
  <c r="E71" i="2"/>
  <c r="H72" i="5" l="1"/>
  <c r="D72" i="5"/>
  <c r="D65" i="5" l="1"/>
  <c r="H65" i="5"/>
  <c r="H31" i="5"/>
  <c r="H42" i="5" s="1"/>
  <c r="H45" i="5" s="1"/>
  <c r="H73" i="5" s="1"/>
  <c r="H75" i="5" s="1"/>
  <c r="H76" i="5" s="1"/>
  <c r="D31" i="5"/>
  <c r="D42" i="5" s="1"/>
  <c r="D45" i="5" s="1"/>
  <c r="D73" i="5" l="1"/>
  <c r="D75" i="5" s="1"/>
  <c r="D76" i="5" s="1"/>
</calcChain>
</file>

<file path=xl/sharedStrings.xml><?xml version="1.0" encoding="utf-8"?>
<sst xmlns="http://schemas.openxmlformats.org/spreadsheetml/2006/main" count="375" uniqueCount="238">
  <si>
    <t>บริษัท คาร์มาร์ท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</si>
  <si>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</si>
  <si>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</si>
  <si>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</si>
  <si>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</si>
  <si>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</si>
  <si>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</si>
  <si>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</si>
  <si>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</si>
  <si>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</si>
  <si>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</si>
  <si>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2, 3</t>
  </si>
  <si>
    <t>ลูกหนี้ตามสัญญาเช่า - ส่วนที่ถึงกำหนด</t>
  </si>
  <si>
    <t xml:space="preserve">   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</si>
  <si>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</si>
  <si>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</si>
  <si>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</si>
  <si>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</si>
  <si>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</si>
  <si>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สุทธิจากส่วนที่</t>
  </si>
  <si>
    <t xml:space="preserve">   ถึงกำหนดชำระภายในหนึ่งปี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</si>
  <si>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</si>
  <si>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</si>
  <si>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</si>
  <si>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</si>
  <si>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</si>
  <si>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</si>
  <si>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</si>
  <si>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</si>
  <si>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</si>
  <si>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</si>
  <si>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</si>
  <si>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</si>
  <si>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</si>
  <si>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</si>
  <si>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</si>
  <si>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</si>
  <si>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</si>
  <si>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</si>
  <si>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</si>
  <si>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</si>
  <si>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</si>
  <si>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</si>
  <si>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</si>
  <si>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ส่วนเกินทุนจากการลดทุน</t>
  </si>
  <si>
    <t xml:space="preserve">    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</si>
  <si>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</si>
  <si>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</si>
  <si>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</si>
  <si>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</si>
  <si>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</si>
  <si>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</si>
  <si>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</si>
  <si>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</si>
  <si>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</si>
  <si>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</si>
  <si>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</si>
  <si>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</si>
  <si>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</si>
  <si>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รายได้จากการให้เช่าคลังสินค้า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</si>
  <si>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</si>
  <si>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</si>
  <si>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</si>
  <si>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</si>
  <si>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</si>
  <si>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</si>
  <si>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</si>
  <si>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</si>
  <si>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</si>
  <si>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</si>
  <si>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</si>
  <si>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</si>
  <si>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</si>
  <si>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</si>
  <si>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</si>
  <si>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</si>
  <si>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</si>
  <si>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</si>
  <si>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</si>
  <si>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</si>
  <si>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</si>
  <si>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</si>
  <si>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</si>
  <si>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</si>
  <si>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แปลงค่างบการเงินของการร่วมค้าที่เป็นเงินตราต่างประเทศ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</si>
  <si>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</si>
  <si>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</si>
  <si>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</si>
  <si>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ส่วนของผู้มี</t>
  </si>
  <si>
    <t>ผลต่างจากการ</t>
  </si>
  <si>
    <t>ส่วนได้เสียที่</t>
  </si>
  <si>
    <t>การเปลี่ยนแปลง</t>
  </si>
  <si>
    <t>ส่วนเกินทุน</t>
  </si>
  <si>
    <t>รวม</t>
  </si>
  <si>
    <t>ไม่มีอำนาจ</t>
  </si>
  <si>
    <t>ที่ออกและ</t>
  </si>
  <si>
    <t>ส่วนเกินมูลค่า</t>
  </si>
  <si>
    <t>สัดส่วนการถือหุ้น</t>
  </si>
  <si>
    <t>จากการตีราคา</t>
  </si>
  <si>
    <t>องค์ประกอบอื่น</t>
  </si>
  <si>
    <t>ควบคุม</t>
  </si>
  <si>
    <t>ส่วนของ</t>
  </si>
  <si>
    <t>ชำระแล้ว</t>
  </si>
  <si>
    <t>หุ้นสามัญ</t>
  </si>
  <si>
    <t>จากการลดทุน</t>
  </si>
  <si>
    <t>ในบริษัทย่อย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</si>
  <si>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</si>
  <si>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</si>
  <si>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</si>
  <si>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</si>
  <si>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</si>
  <si>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</si>
  <si>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</si>
  <si>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กำไรขาดทุนเบ็ดเสร็จอื่นสำหรับงวด </t>
  </si>
  <si>
    <t>ทุนเรือนหุ้นที่ออก</t>
  </si>
  <si>
    <t>และชำระแล้ว</t>
  </si>
  <si>
    <t>งบกระแสเงินสด</t>
  </si>
  <si>
    <t xml:space="preserve">(หน่วย: พันบาท) 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</si>
  <si>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</si>
  <si>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</si>
  <si>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</si>
  <si>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</si>
  <si>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</si>
  <si>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ผลขาดทุนจากการปรับลดราคาทุนของสินค้าคงเหลือ</t>
  </si>
  <si>
    <t xml:space="preserve">   ตัดจำหน่ายอุปกรณ์และสินทรัพย์ไม่มีตัวตน</t>
  </si>
  <si>
    <t xml:space="preserve">   ดอกเบี้ยรับ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</si>
  <si>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</si>
  <si>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</si>
  <si>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</si>
  <si>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และหนี้สินดำเนินงาน:</t>
  </si>
  <si>
    <t>สินทรัพย์ดำเนินงาน (เพิ่มขึ้น) ลดลง</t>
  </si>
  <si>
    <t xml:space="preserve">   ลูกหนี้ตามสัญญาเช่า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</si>
  <si>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</si>
  <si>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</si>
  <si>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</si>
  <si>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</si>
  <si>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</si>
  <si>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</si>
  <si>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</si>
  <si>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 xml:space="preserve">   จ่ายผลประโยชน์ระยะยาวของพนักงาน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</si>
  <si>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</si>
  <si>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</si>
  <si>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</si>
  <si>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ซื้อที่ดิน อาคาร อุปกรณ์และสินทรัพย์ไม่มีตัวตน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</si>
  <si>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</si>
  <si>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</si>
  <si>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เงินสดจ่ายตามสัญญาเช่า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</si>
  <si>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</si>
  <si>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</si>
  <si>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</si>
  <si>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ข้อมูลกระแสเงินสดเปิดเผยเพิ่มเติม:</t>
  </si>
  <si>
    <t>รายการที่ไม่ใช่เงินสด:</t>
  </si>
  <si>
    <t xml:space="preserve">   เงินค้างจ่ายค่าซื้ออุปกรณ์และสินทรัพย์ไม่มีตัวตน</t>
  </si>
  <si>
    <t>เงินให้กู้ยืมระยะสั้นแก่กิจการที่เกี่ยวข้องกันเพิ่มขึ้น</t>
  </si>
  <si>
    <t>สินทรัพย์ทางการเงินหมุนเวียนอื่น</t>
  </si>
  <si>
    <t>ส่วนแบ่งกำไร (ขาดทุน) จากเงินลงทุนในการร่วมค้า</t>
  </si>
  <si>
    <t xml:space="preserve">   และบริษัทร่วม</t>
  </si>
  <si>
    <t>เงินกู้ยืมระยะสั้นจากสถาบันการเงิน</t>
  </si>
  <si>
    <t>เงินกู้ยืมระยะสั้นจากสถาบันการเงินเพิ่มขึ้น (ลดลง)</t>
  </si>
  <si>
    <t xml:space="preserve">   หนี้สินตามสัญญาเช่าเพิ่มขึ้นจากการทำสัญญาเพิ่ม</t>
  </si>
  <si>
    <t xml:space="preserve">   เงินปันผลรับจากเงินลงทุนในตราสารทุน</t>
  </si>
  <si>
    <t>เงินปันผลรับจากเงินลงทุนในตราสารทุน</t>
  </si>
  <si>
    <t>ซื้ออสังหาริมทรัพย์เพื่อการลงทุน</t>
  </si>
  <si>
    <t>สินทรัพย์ทางการเงินไม่หมุนเวียนอื่น</t>
  </si>
  <si>
    <t>ยอดคงเหลือ ณ วันที่ 1 มกราคม 2567</t>
  </si>
  <si>
    <t>ส่วนเกินทุนจากการเปลี่ยนแปลงสัดส่วน</t>
  </si>
  <si>
    <t>ส่วนแบ่งกำไรขาดทุน</t>
  </si>
  <si>
    <t>เบ็ดเสร็จอื่นจาก</t>
  </si>
  <si>
    <t>บริษัทร่วม</t>
  </si>
  <si>
    <t xml:space="preserve">      หุ้นสามัญ 1,283,330,573 หุ้น มูลค่าหุ้นละ 0.60 บาท</t>
  </si>
  <si>
    <t xml:space="preserve">      หุ้นสามัญ 1,319,999,996 หุ้น มูลค่าหุ้นละ 0.60 บาท</t>
  </si>
  <si>
    <t xml:space="preserve">   กำไรที่ยังไม่รับรู้ในสินค้าคงเหลือจากการขาย</t>
  </si>
  <si>
    <t xml:space="preserve">     ระหว่างบริษัทฯกับการร่วมค้า</t>
  </si>
  <si>
    <t>ส่วนเกินทุนจาก</t>
  </si>
  <si>
    <t xml:space="preserve">   ขาดทุนจากการจำหน่ายอุปกรณ์</t>
  </si>
  <si>
    <t xml:space="preserve">   ส่วนแบ่ง (กำไร) ขาดทุนจากเงินลงทุนในการร่วมค้าและบริษัทร่วม</t>
  </si>
  <si>
    <t>เงินสดสุทธิจากกิจกรรมดำเนินงาน</t>
  </si>
  <si>
    <t>เงินกู้ยืมระยะสั้นจากบุคคลที่เกี่ยวข้องกัน</t>
  </si>
  <si>
    <t>งบฐานะการเงิน</t>
  </si>
  <si>
    <t>งบฐานะการเงิน (ต่อ)</t>
  </si>
  <si>
    <t>สินทรัพย์ภาษีเงินได้รอตัดการบัญชี</t>
  </si>
  <si>
    <t>หนี้สินภาษีเงินได้รอการตัดบัญชี</t>
  </si>
  <si>
    <t>งบการเปลี่ยนแปลงส่วนของผู้ถือหุ้น</t>
  </si>
  <si>
    <t>ต้นทุนการพัฒนาอสังหาริมทรัพย์เพื่อขาย</t>
  </si>
  <si>
    <t xml:space="preserve">   เงินลงทุนในตราสารทุนและตราสารอนุพันธ์</t>
  </si>
  <si>
    <t>เงินสดรับจากเงินกู้ยืมระยะสั้นจากกิจการและบุคคลที่เกี่ยวข้องกัน</t>
  </si>
  <si>
    <t xml:space="preserve">      ตราสารทุนและตราสารอนุพันธ์</t>
  </si>
  <si>
    <t>เงินสดรับจากการขายเงินลงทุนในตราสารทุนและตราสารอนุพันธ์</t>
  </si>
  <si>
    <t>หมายเหตุประกอบงบการเงินระหว่างกาลแบบย่อเป็นส่วนหนึ่งของงบการเงินนี้</t>
  </si>
  <si>
    <t xml:space="preserve"> </t>
  </si>
  <si>
    <t>ณ วันที่ 31 มีนาคม 2568</t>
  </si>
  <si>
    <t>31 มีนาคม 2568</t>
  </si>
  <si>
    <t>ยอดคงเหลือ ณ วันที่ 31 มีนาคม 2568</t>
  </si>
  <si>
    <t>สำหรับงวดสามเดือนสิ้นสุดวันที่ 31 มีนาคม 2568</t>
  </si>
  <si>
    <t>31 ธันวาคม 2567</t>
  </si>
  <si>
    <t>ยอดคงเหลือ ณ วันที่ 31 มีนาคม 2567</t>
  </si>
  <si>
    <t>ยอดคงเหลือ ณ วันที่ 1 มกราคม 2568</t>
  </si>
  <si>
    <t>2568</t>
  </si>
  <si>
    <t>2567</t>
  </si>
  <si>
    <t>รายการที่จะไม่ถูกบันทึกในส่วนของกำไรหรือขาดทุนในภายหลัง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</si>
  <si>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</si>
  <si>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- สุทธิจากภาษีเงินได้</t>
  </si>
  <si>
    <t>ขาดทุนจากการเปลี่ยนแปลงมูลค่าของเงินลงทุนในตราสารทุน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</si>
  <si>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</si>
  <si>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</si>
  <si>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</si>
  <si>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</si>
  <si>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กำไรจากการเปลี่ยนแปลงในมูลค่ายุติธรรมของ</t>
  </si>
  <si>
    <t xml:space="preserve">   ต้นทุนการพัฒนาอสังหาริมทรัพย์เพื่อขาย</t>
  </si>
  <si>
    <t>เงินสดรับจากการขายอุปกรณ์</t>
  </si>
  <si>
    <t xml:space="preserve">    และตราสารอนุพันธ์</t>
  </si>
  <si>
    <t>กำไร (ขาดทุน) จากการขายเงินลงทุนในตราสารทุน</t>
  </si>
  <si>
    <t xml:space="preserve">   ขาดทุนจากการเปลี่ยนแปลงมูลค่าของเงินลงทุนในตราสารทุน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</si>
  <si>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</si>
  <si>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>ส่วนแบ่งกำไรจากผลต่างของอัตราแลกเปลี่ยนจากการ</t>
  </si>
  <si>
    <t xml:space="preserve">   ขาดทุนจากอัตราแลกเปลี่ยนที่ยังไม่เกิดขึ้น</t>
  </si>
  <si>
    <t xml:space="preserve">   (กำไร) ขาดทุนจากการขายเงินลงทุนในตราสารทุนและตราสารอนุพันธ์</t>
  </si>
  <si>
    <t xml:space="preserve">   ผลขาดทุนด้านเครดิตที่คาดว่าจะเกิดขึ้น (โอนกลับ)</t>
  </si>
  <si>
    <t xml:space="preserve">      ให้เป็นมูลค่าสุทธิที่จะได้รับ</t>
  </si>
  <si>
    <t xml:space="preserve">   กำไรจากการเปลี่ยนแปลงมูลค่ายุติธรรมของเงินลงทุนใน</t>
  </si>
  <si>
    <t>เงินสดและรายการเทียบเท่าเงินสดสุทธิเพิ่มขึ้น</t>
  </si>
  <si>
    <t>หนี้สินตามสัญญาเช่า - สุทธิจากส่วนที่ถึงกำหนดชำระภายในหนึ่งปี</t>
  </si>
  <si>
    <t>แปลงค่างบการเงิน</t>
  </si>
  <si>
    <t>ของการร่วมค้าที่เป็น</t>
  </si>
  <si>
    <t>ตราสารทุนที่กำหนด</t>
  </si>
  <si>
    <t>ให้วัดมูลค่ายุติธรรม</t>
  </si>
  <si>
    <t>ผ่านกำไรขาดทุน</t>
  </si>
  <si>
    <t>เบ็ดเสร็จอื่น</t>
  </si>
  <si>
    <t>งบการเปลี่ยนแปลงส่วนของผู้ถือหุ้น (ต่อ)</t>
  </si>
  <si>
    <t>ชำระคืนเงินกู้ยืมระยะสั้นจากบุคคลที่เกี่ยวข้องกัน</t>
  </si>
  <si>
    <t>เงินสดสุทธิจาก (ใช้ไปใน) กิจกรรมจัดหาเงิน</t>
  </si>
  <si>
    <t>กำไร (ขาดทุน)</t>
  </si>
  <si>
    <t>จากเงินลงทุนใน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</si>
  <si>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</si>
  <si>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</si>
  <si>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เงินมัดจำค่าซื้อที่ดินเพิ่มขึ้น</t>
  </si>
  <si>
    <t>ซื้อเงินลงทุนในตราสารทุน</t>
  </si>
  <si>
    <t xml:space="preserve">   กำไรจากการเปลี่ยนแปลงสัญญาเช่า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</si>
</sst>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#,##0.000_);\(#,##0.000\)"/>
    <numFmt numFmtId="167" formatCode="0.0%"/>
  </numFmts>
  <fonts count="1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i/>
      <sz val="16"/>
      <name val="Angsana New"/>
      <family val="1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0" fontId="3" fillId="0" borderId="0"/>
    <xf numFmtId="0" fontId="4" fillId="0" borderId="0"/>
    <xf numFmtId="0" fontId="2" fillId="0" borderId="0"/>
    <xf numFmtId="0" fontId="1" fillId="0" borderId="0"/>
  </cellStyleXfs>
  <cellXfs count="108">
    <xf numFmtId="0" fontId="0" fillId="0" borderId="0" xfId="0"/>
    <xf numFmtId="165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9" fontId="6" fillId="0" borderId="0" xfId="2" applyFont="1" applyFill="1" applyAlignment="1">
      <alignment vertical="center"/>
    </xf>
    <xf numFmtId="9" fontId="9" fillId="0" borderId="0" xfId="2" applyFont="1" applyFill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centerContinuous" vertical="center"/>
    </xf>
    <xf numFmtId="37" fontId="6" fillId="0" borderId="0" xfId="3" applyNumberFormat="1" applyFont="1" applyAlignment="1">
      <alignment horizontal="center" vertical="center"/>
    </xf>
    <xf numFmtId="37" fontId="5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166" fontId="6" fillId="0" borderId="0" xfId="3" applyNumberFormat="1" applyFont="1" applyAlignment="1">
      <alignment vertical="center"/>
    </xf>
    <xf numFmtId="37" fontId="5" fillId="0" borderId="0" xfId="3" applyNumberFormat="1" applyFont="1" applyAlignment="1">
      <alignment horizontal="left" vertical="center"/>
    </xf>
    <xf numFmtId="165" fontId="6" fillId="0" borderId="0" xfId="1" applyNumberFormat="1" applyFont="1" applyFill="1" applyAlignment="1">
      <alignment horizontal="centerContinuous"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41" fontId="6" fillId="0" borderId="0" xfId="0" applyNumberFormat="1" applyFont="1" applyAlignment="1">
      <alignment horizontal="centerContinuous" vertical="center"/>
    </xf>
    <xf numFmtId="41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vertical="center"/>
    </xf>
    <xf numFmtId="41" fontId="6" fillId="0" borderId="5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vertical="center"/>
    </xf>
    <xf numFmtId="39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6" fillId="0" borderId="0" xfId="3" applyNumberFormat="1" applyFont="1" applyAlignment="1">
      <alignment horizontal="center" vertical="center"/>
    </xf>
    <xf numFmtId="164" fontId="6" fillId="0" borderId="0" xfId="3" applyNumberFormat="1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5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6" fillId="0" borderId="4" xfId="0" applyNumberFormat="1" applyFont="1" applyBorder="1" applyAlignment="1">
      <alignment vertical="center"/>
    </xf>
    <xf numFmtId="165" fontId="6" fillId="0" borderId="0" xfId="4" applyNumberFormat="1" applyFont="1" applyAlignment="1">
      <alignment vertical="center"/>
    </xf>
    <xf numFmtId="43" fontId="6" fillId="0" borderId="0" xfId="1" applyFont="1" applyAlignment="1">
      <alignment vertical="center"/>
    </xf>
    <xf numFmtId="167" fontId="6" fillId="0" borderId="0" xfId="2" applyNumberFormat="1" applyFont="1" applyAlignment="1">
      <alignment vertical="center"/>
    </xf>
    <xf numFmtId="37" fontId="6" fillId="0" borderId="0" xfId="3" applyNumberFormat="1" applyFont="1" applyAlignment="1">
      <alignment horizontal="right" vertical="center"/>
    </xf>
    <xf numFmtId="37" fontId="6" fillId="0" borderId="1" xfId="3" applyNumberFormat="1" applyFont="1" applyBorder="1" applyAlignment="1">
      <alignment horizontal="centerContinuous" vertical="center"/>
    </xf>
    <xf numFmtId="37" fontId="6" fillId="0" borderId="1" xfId="3" applyNumberFormat="1" applyFont="1" applyBorder="1" applyAlignment="1">
      <alignment horizontal="center" vertical="center"/>
    </xf>
    <xf numFmtId="41" fontId="6" fillId="0" borderId="1" xfId="3" applyNumberFormat="1" applyFont="1" applyBorder="1" applyAlignment="1">
      <alignment horizontal="center" vertical="center"/>
    </xf>
    <xf numFmtId="41" fontId="6" fillId="0" borderId="1" xfId="3" applyNumberFormat="1" applyFont="1" applyBorder="1" applyAlignment="1">
      <alignment horizontal="right" vertical="center"/>
    </xf>
    <xf numFmtId="0" fontId="5" fillId="0" borderId="0" xfId="4" applyFont="1" applyAlignment="1">
      <alignment vertical="center"/>
    </xf>
    <xf numFmtId="43" fontId="0" fillId="0" borderId="0" xfId="1" applyFont="1" applyFill="1" applyBorder="1"/>
    <xf numFmtId="41" fontId="5" fillId="0" borderId="0" xfId="0" applyNumberFormat="1" applyFont="1" applyAlignment="1">
      <alignment horizontal="centerContinuous" vertical="center"/>
    </xf>
    <xf numFmtId="41" fontId="6" fillId="0" borderId="5" xfId="3" applyNumberFormat="1" applyFont="1" applyBorder="1" applyAlignment="1">
      <alignment horizontal="right" vertical="center"/>
    </xf>
    <xf numFmtId="37" fontId="6" fillId="3" borderId="0" xfId="0" applyNumberFormat="1" applyFont="1" applyFill="1" applyAlignment="1">
      <alignment vertical="center"/>
    </xf>
    <xf numFmtId="167" fontId="6" fillId="0" borderId="0" xfId="0" applyNumberFormat="1" applyFont="1" applyAlignment="1">
      <alignment vertical="center"/>
    </xf>
    <xf numFmtId="37" fontId="6" fillId="2" borderId="0" xfId="0" applyNumberFormat="1" applyFont="1" applyFill="1" applyAlignment="1">
      <alignment vertical="center"/>
    </xf>
    <xf numFmtId="37" fontId="6" fillId="2" borderId="0" xfId="0" applyNumberFormat="1" applyFont="1" applyFill="1" applyAlignment="1">
      <alignment horizontal="center" vertical="center"/>
    </xf>
    <xf numFmtId="43" fontId="6" fillId="2" borderId="0" xfId="1" applyFont="1" applyFill="1" applyBorder="1" applyAlignment="1">
      <alignment vertical="center"/>
    </xf>
    <xf numFmtId="43" fontId="6" fillId="0" borderId="0" xfId="1" applyFont="1" applyBorder="1" applyAlignment="1">
      <alignment vertical="center"/>
    </xf>
    <xf numFmtId="49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 wrapText="1"/>
    </xf>
    <xf numFmtId="41" fontId="0" fillId="0" borderId="0" xfId="0" applyNumberFormat="1"/>
    <xf numFmtId="0" fontId="10" fillId="0" borderId="0" xfId="0" applyFont="1"/>
    <xf numFmtId="0" fontId="10" fillId="0" borderId="0" xfId="0" applyFont="1" applyAlignment="1">
      <alignment horizontal="center"/>
    </xf>
    <xf numFmtId="43" fontId="0" fillId="0" borderId="0" xfId="1" applyFont="1" applyBorder="1"/>
    <xf numFmtId="37" fontId="6" fillId="0" borderId="0" xfId="0" quotePrefix="1" applyNumberFormat="1" applyFont="1" applyAlignment="1">
      <alignment vertical="center"/>
    </xf>
    <xf numFmtId="43" fontId="0" fillId="0" borderId="0" xfId="0" applyNumberFormat="1"/>
    <xf numFmtId="3" fontId="0" fillId="0" borderId="0" xfId="0" applyNumberFormat="1"/>
    <xf numFmtId="0" fontId="0" fillId="0" borderId="0" xfId="0" applyAlignment="1">
      <alignment horizontal="right"/>
    </xf>
    <xf numFmtId="41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center" vertical="top"/>
    </xf>
    <xf numFmtId="165" fontId="6" fillId="0" borderId="1" xfId="0" applyNumberFormat="1" applyFont="1" applyBorder="1" applyAlignment="1">
      <alignment horizontal="center" vertical="top"/>
    </xf>
    <xf numFmtId="43" fontId="6" fillId="0" borderId="0" xfId="1" applyFont="1" applyFill="1" applyAlignment="1">
      <alignment vertical="center"/>
    </xf>
    <xf numFmtId="166" fontId="6" fillId="0" borderId="3" xfId="0" applyNumberFormat="1" applyFont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49" fontId="6" fillId="0" borderId="2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37" fontId="5" fillId="0" borderId="0" xfId="3" applyNumberFormat="1" applyFont="1" applyAlignment="1">
      <alignment horizontal="left" vertical="center"/>
    </xf>
    <xf numFmtId="165" fontId="6" fillId="0" borderId="2" xfId="1" applyNumberFormat="1" applyFont="1" applyFill="1" applyBorder="1" applyAlignment="1">
      <alignment horizontal="center" vertical="center"/>
    </xf>
    <xf numFmtId="37" fontId="6" fillId="0" borderId="1" xfId="3" applyNumberFormat="1" applyFont="1" applyBorder="1" applyAlignment="1">
      <alignment horizontal="center" vertical="center"/>
    </xf>
    <xf numFmtId="37" fontId="6" fillId="0" borderId="2" xfId="3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</cellXfs>
  <cellStyles count="8">
    <cellStyle name="Comma" xfId="1" builtinId="3"/>
    <cellStyle name="Normal" xfId="0" builtinId="0"/>
    <cellStyle name="Normal 12 2" xfId="5" xr:uid="{AFDED241-4F47-42DD-847D-A4C56BE2CDCA}"/>
    <cellStyle name="Normal 2" xfId="3" xr:uid="{B2E75CA1-5BCE-4BAF-911A-31AB7512A5E9}"/>
    <cellStyle name="Normal 3" xfId="4" xr:uid="{D614FD25-A60A-4BA0-A016-10E70018F0FB}"/>
    <cellStyle name="Normal 3 2" xfId="6" xr:uid="{00D3CDA8-4F40-45F5-873E-07FD7BBFC180}"/>
    <cellStyle name="Normal 3 3" xfId="7" xr:uid="{2F1B4803-6E68-469F-9AB8-0E33F2F5AE22}"/>
    <cellStyle name="Percent" xfId="2" builtinId="5"/>
  </cellStyles>
  <dxfs count="0"/>
  <tableStyles count="1" defaultTableStyle="TableStyleMedium2" defaultPivotStyle="PivotStyleLight16">
    <tableStyle name="Invisible" pivot="0" table="0" count="0" xr9:uid="{7AF2A3E8-77D6-4C3B-B79D-4F0669A1A9A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F3AB3-2FC4-48AC-A8F9-7C8F0E33AFA1}">
  <dimension ref="A1:R98"/>
  <sheetViews>
    <sheetView showGridLines="0" view="pageBreakPreview" topLeftCell="A52" zoomScale="70" zoomScaleNormal="100" zoomScaleSheetLayoutView="70" workbookViewId="0">
      <selection activeCell="B49" sqref="B49"/>
    </sheetView>
  </sheetViews>
  <sheetFormatPr defaultColWidth="10.5703125" defaultRowHeight="23.25"/>
  <cols>
    <col min="1" max="1" width="52.7109375" style="5" customWidth="1"/>
    <col min="2" max="2" width="8.42578125" style="5" customWidth="1"/>
    <col min="3" max="3" width="1.5703125" style="5" customWidth="1"/>
    <col min="4" max="4" width="13.5703125" style="20" customWidth="1"/>
    <col min="5" max="5" width="1.5703125" style="5" customWidth="1"/>
    <col min="6" max="6" width="13.5703125" style="20" customWidth="1"/>
    <col min="7" max="7" width="1.5703125" style="5" customWidth="1"/>
    <col min="8" max="8" width="13.5703125" style="5" customWidth="1"/>
    <col min="9" max="9" width="1.5703125" style="5" customWidth="1"/>
    <col min="10" max="10" width="15" style="5" customWidth="1"/>
    <col min="11" max="11" width="10.5703125" style="5" customWidth="1"/>
    <col min="12" max="12" width="13.5703125" style="20" customWidth="1"/>
    <col min="13" max="13" width="13.5703125" style="5" customWidth="1"/>
    <col min="14" max="14" width="32.7109375" style="5" customWidth="1"/>
    <col min="15" max="15" width="12.140625" style="5" bestFit="1" customWidth="1"/>
    <col min="16" max="17" width="11.42578125" style="5" bestFit="1" customWidth="1"/>
    <col min="18" max="16384" width="10.5703125" style="5"/>
  </cols>
  <sheetData>
    <row r="1" spans="1:18" ht="21.6" customHeight="1">
      <c r="A1" s="21" t="s">
        <v>0</v>
      </c>
      <c r="B1" s="22"/>
      <c r="C1" s="22"/>
      <c r="D1" s="23"/>
      <c r="E1" s="22"/>
      <c r="F1" s="23"/>
      <c r="G1" s="22"/>
      <c r="H1" s="22"/>
      <c r="I1" s="22"/>
      <c r="J1" s="22"/>
      <c r="L1" s="23"/>
      <c r="M1" s="22"/>
    </row>
    <row r="2" spans="1:18" ht="21.6" customHeight="1">
      <c r="A2" s="21" t="s">
        <v>178</v>
      </c>
      <c r="B2" s="22"/>
      <c r="C2" s="22"/>
      <c r="D2" s="23"/>
      <c r="E2" s="22"/>
      <c r="F2" s="23"/>
      <c r="G2" s="22"/>
      <c r="H2" s="22"/>
      <c r="I2" s="22"/>
      <c r="J2" s="22"/>
      <c r="L2" s="23"/>
      <c r="M2" s="22"/>
    </row>
    <row r="3" spans="1:18" ht="21.6" customHeight="1">
      <c r="A3" s="21" t="s">
        <v>190</v>
      </c>
      <c r="B3" s="22"/>
      <c r="C3" s="22"/>
      <c r="D3" s="23"/>
      <c r="E3" s="22"/>
      <c r="F3" s="23"/>
      <c r="G3" s="22"/>
      <c r="H3" s="22"/>
      <c r="I3" s="22"/>
      <c r="J3" s="22"/>
      <c r="L3" s="23"/>
      <c r="M3" s="22"/>
    </row>
    <row r="4" spans="1:18" ht="21.6" customHeight="1">
      <c r="J4" s="34" t="s">
        <v>1</v>
      </c>
    </row>
    <row r="5" spans="1:18" ht="21.6" customHeight="1">
      <c r="D5" s="101" t="s">
        <v>2</v>
      </c>
      <c r="E5" s="101"/>
      <c r="F5" s="101"/>
      <c r="H5" s="101" t="s">
        <v>3</v>
      </c>
      <c r="I5" s="101"/>
      <c r="J5" s="101"/>
      <c r="L5" s="5"/>
    </row>
    <row r="6" spans="1:18" ht="21.6" customHeight="1">
      <c r="B6" s="38" t="s">
        <v>4</v>
      </c>
      <c r="C6" s="25"/>
      <c r="D6" s="27" t="s">
        <v>191</v>
      </c>
      <c r="E6" s="40"/>
      <c r="F6" s="27" t="s">
        <v>194</v>
      </c>
      <c r="G6" s="31"/>
      <c r="H6" s="56" t="s">
        <v>191</v>
      </c>
      <c r="I6" s="30"/>
      <c r="J6" s="56" t="s">
        <v>194</v>
      </c>
      <c r="L6" s="26"/>
      <c r="M6" s="82"/>
    </row>
    <row r="7" spans="1:18" ht="21.6" customHeight="1">
      <c r="B7" s="25"/>
      <c r="C7" s="25"/>
      <c r="D7" s="47" t="s">
        <v>5</v>
      </c>
      <c r="E7" s="57"/>
      <c r="F7" s="47" t="s">
        <v>6</v>
      </c>
      <c r="G7" s="57"/>
      <c r="H7" s="48" t="s">
        <v>5</v>
      </c>
      <c r="I7" s="58"/>
      <c r="J7" s="48" t="s">
        <v>6</v>
      </c>
      <c r="L7" s="47"/>
      <c r="M7" s="48"/>
    </row>
    <row r="8" spans="1:18" ht="21.6" customHeight="1">
      <c r="B8" s="25"/>
      <c r="C8" s="25"/>
      <c r="D8" s="47" t="s">
        <v>7</v>
      </c>
      <c r="E8" s="57"/>
      <c r="F8" s="47"/>
      <c r="G8" s="57"/>
      <c r="H8" s="48" t="s">
        <v>7</v>
      </c>
      <c r="I8" s="48"/>
      <c r="J8" s="48"/>
      <c r="L8" s="47"/>
      <c r="M8" s="48"/>
    </row>
    <row r="9" spans="1:18" s="78" customFormat="1" ht="21.6" customHeight="1">
      <c r="A9" s="32" t="s">
        <v>8</v>
      </c>
      <c r="B9" s="5"/>
      <c r="C9" s="5"/>
      <c r="D9" s="20"/>
      <c r="E9" s="5"/>
      <c r="F9" s="20"/>
      <c r="G9" s="5"/>
      <c r="H9" s="5"/>
      <c r="I9" s="5"/>
      <c r="J9" s="5"/>
      <c r="L9" s="20"/>
      <c r="M9" s="5"/>
    </row>
    <row r="10" spans="1:18" s="78" customFormat="1" ht="21.6" customHeight="1">
      <c r="A10" s="32" t="s">
        <v>9</v>
      </c>
      <c r="B10" s="5"/>
      <c r="C10" s="5"/>
      <c r="D10" s="20"/>
      <c r="E10" s="5"/>
      <c r="F10" s="20"/>
      <c r="G10" s="5"/>
      <c r="H10" s="5"/>
      <c r="I10" s="25"/>
      <c r="J10" s="25"/>
      <c r="L10" s="20"/>
      <c r="M10" s="5"/>
      <c r="N10" s="79"/>
      <c r="O10" s="79"/>
      <c r="P10" s="79"/>
      <c r="Q10" s="79"/>
      <c r="R10" s="79"/>
    </row>
    <row r="11" spans="1:18" s="78" customFormat="1" ht="21.6" customHeight="1">
      <c r="A11" s="5" t="s">
        <v>10</v>
      </c>
      <c r="B11" s="19"/>
      <c r="C11" s="19"/>
      <c r="D11" s="5">
        <v>737743</v>
      </c>
      <c r="E11" s="20"/>
      <c r="F11" s="20">
        <v>557785</v>
      </c>
      <c r="G11" s="20"/>
      <c r="H11" s="5">
        <v>726267</v>
      </c>
      <c r="I11" s="20"/>
      <c r="J11" s="20">
        <v>544671</v>
      </c>
      <c r="L11" s="5"/>
      <c r="M11" s="5"/>
      <c r="N11" s="80"/>
      <c r="O11" s="80"/>
      <c r="P11" s="80"/>
      <c r="Q11" s="80"/>
    </row>
    <row r="12" spans="1:18" s="78" customFormat="1" ht="21.6" customHeight="1">
      <c r="A12" s="5" t="s">
        <v>203</v>
      </c>
      <c r="B12" s="19" t="s">
        <v>11</v>
      </c>
      <c r="C12" s="19"/>
      <c r="D12" s="5">
        <v>645565</v>
      </c>
      <c r="E12" s="24"/>
      <c r="F12" s="26">
        <v>621620</v>
      </c>
      <c r="G12" s="24"/>
      <c r="H12" s="5">
        <v>671519</v>
      </c>
      <c r="I12" s="20"/>
      <c r="J12" s="24">
        <v>646352</v>
      </c>
      <c r="L12" s="5"/>
      <c r="M12" s="5"/>
      <c r="N12" s="80"/>
      <c r="O12" s="80"/>
      <c r="P12" s="80"/>
      <c r="Q12" s="80"/>
    </row>
    <row r="13" spans="1:18" s="78" customFormat="1" ht="21.6" customHeight="1">
      <c r="A13" s="5" t="s">
        <v>12</v>
      </c>
      <c r="B13" s="19"/>
      <c r="C13" s="19"/>
      <c r="D13" s="20"/>
      <c r="E13" s="20"/>
      <c r="F13" s="24"/>
      <c r="G13" s="20"/>
      <c r="H13" s="20"/>
      <c r="I13" s="20"/>
      <c r="J13" s="24"/>
      <c r="L13" s="5"/>
      <c r="M13" s="5"/>
      <c r="N13" s="80"/>
      <c r="O13" s="80"/>
      <c r="P13" s="80"/>
      <c r="Q13" s="80"/>
    </row>
    <row r="14" spans="1:18" s="78" customFormat="1" ht="21.6" customHeight="1">
      <c r="A14" s="5" t="s">
        <v>13</v>
      </c>
      <c r="B14" s="19"/>
      <c r="C14" s="19"/>
      <c r="D14" s="5">
        <v>2338</v>
      </c>
      <c r="E14" s="20"/>
      <c r="F14" s="24">
        <v>3126</v>
      </c>
      <c r="G14" s="20"/>
      <c r="H14" s="5">
        <v>4145</v>
      </c>
      <c r="I14" s="20"/>
      <c r="J14" s="24">
        <v>4914</v>
      </c>
      <c r="L14" s="5"/>
      <c r="M14" s="5"/>
      <c r="N14" s="80"/>
      <c r="O14" s="80"/>
      <c r="P14" s="80"/>
      <c r="Q14" s="80"/>
    </row>
    <row r="15" spans="1:18" s="78" customFormat="1" ht="21.6" customHeight="1">
      <c r="A15" s="5" t="s">
        <v>14</v>
      </c>
      <c r="B15" s="19">
        <v>3</v>
      </c>
      <c r="C15" s="19"/>
      <c r="D15" s="5">
        <v>53000</v>
      </c>
      <c r="E15" s="20"/>
      <c r="F15" s="24">
        <v>49000</v>
      </c>
      <c r="G15" s="20"/>
      <c r="H15" s="5">
        <v>105000</v>
      </c>
      <c r="I15" s="20"/>
      <c r="J15" s="24">
        <v>95000</v>
      </c>
      <c r="L15" s="5"/>
      <c r="M15" s="5"/>
      <c r="N15" s="80"/>
      <c r="O15" s="80"/>
      <c r="P15" s="80"/>
      <c r="Q15" s="80"/>
    </row>
    <row r="16" spans="1:18" s="78" customFormat="1" ht="21.6" customHeight="1">
      <c r="A16" s="5" t="s">
        <v>15</v>
      </c>
      <c r="B16" s="19"/>
      <c r="C16" s="19"/>
      <c r="D16" s="5">
        <v>829205</v>
      </c>
      <c r="E16" s="20"/>
      <c r="F16" s="26">
        <v>840074</v>
      </c>
      <c r="G16" s="20"/>
      <c r="H16" s="5">
        <v>791511</v>
      </c>
      <c r="I16" s="20"/>
      <c r="J16" s="24">
        <v>806243</v>
      </c>
      <c r="L16" s="5"/>
      <c r="M16" s="5"/>
      <c r="N16" s="80"/>
      <c r="O16" s="80"/>
      <c r="P16" s="80"/>
      <c r="Q16" s="80"/>
    </row>
    <row r="17" spans="1:17" s="78" customFormat="1" ht="21.6" customHeight="1">
      <c r="A17" s="5" t="s">
        <v>183</v>
      </c>
      <c r="B17" s="19"/>
      <c r="C17" s="19"/>
      <c r="D17" s="5">
        <v>14619</v>
      </c>
      <c r="E17" s="65"/>
      <c r="F17" s="26">
        <v>10947</v>
      </c>
      <c r="G17" s="65"/>
      <c r="H17" s="5">
        <v>14619</v>
      </c>
      <c r="I17" s="65"/>
      <c r="J17" s="26">
        <v>10947</v>
      </c>
      <c r="L17" s="5"/>
      <c r="M17" s="5"/>
      <c r="N17" s="80"/>
      <c r="O17" s="80"/>
      <c r="P17" s="80"/>
      <c r="Q17" s="80"/>
    </row>
    <row r="18" spans="1:17" ht="21.6" customHeight="1">
      <c r="A18" s="5" t="s">
        <v>154</v>
      </c>
      <c r="B18" s="19">
        <v>4</v>
      </c>
      <c r="C18" s="19"/>
      <c r="D18" s="20">
        <v>891411</v>
      </c>
      <c r="E18" s="20"/>
      <c r="F18" s="20">
        <v>892574</v>
      </c>
      <c r="G18" s="20"/>
      <c r="H18" s="5">
        <v>891411</v>
      </c>
      <c r="I18" s="20"/>
      <c r="J18" s="20">
        <v>892574</v>
      </c>
      <c r="L18" s="5"/>
      <c r="N18" s="80"/>
      <c r="O18" s="80"/>
      <c r="P18" s="80"/>
      <c r="Q18" s="80"/>
    </row>
    <row r="19" spans="1:17" ht="21.6" customHeight="1">
      <c r="A19" s="5" t="s">
        <v>16</v>
      </c>
      <c r="B19" s="19"/>
      <c r="C19" s="19"/>
      <c r="D19" s="5">
        <v>118305</v>
      </c>
      <c r="E19" s="20"/>
      <c r="F19" s="20">
        <v>107254</v>
      </c>
      <c r="G19" s="20"/>
      <c r="H19" s="5">
        <v>117961</v>
      </c>
      <c r="I19" s="20"/>
      <c r="J19" s="20">
        <v>107018</v>
      </c>
      <c r="L19" s="5"/>
      <c r="N19" s="80"/>
      <c r="O19" s="80"/>
      <c r="P19" s="80"/>
      <c r="Q19" s="80"/>
    </row>
    <row r="20" spans="1:17" ht="21.6" customHeight="1">
      <c r="A20" s="32" t="s">
        <v>17</v>
      </c>
      <c r="B20" s="19"/>
      <c r="C20" s="19"/>
      <c r="D20" s="36">
        <f>SUM(D11:D19)</f>
        <v>3292186</v>
      </c>
      <c r="E20" s="20"/>
      <c r="F20" s="36">
        <f>SUM(F11:F19)</f>
        <v>3082380</v>
      </c>
      <c r="G20" s="20"/>
      <c r="H20" s="36">
        <f>SUM(H11:H19)</f>
        <v>3322433</v>
      </c>
      <c r="I20" s="20"/>
      <c r="J20" s="36">
        <f>SUM(J11:J19)</f>
        <v>3107719</v>
      </c>
      <c r="L20" s="5"/>
      <c r="N20" s="80"/>
      <c r="O20" s="80"/>
      <c r="P20" s="80"/>
      <c r="Q20" s="80"/>
    </row>
    <row r="21" spans="1:17" ht="21.6" customHeight="1">
      <c r="A21" s="32" t="s">
        <v>18</v>
      </c>
      <c r="B21" s="19"/>
      <c r="C21" s="19"/>
      <c r="E21" s="20"/>
      <c r="G21" s="20"/>
      <c r="H21" s="20"/>
      <c r="I21" s="20"/>
      <c r="J21" s="20"/>
      <c r="L21" s="5"/>
      <c r="N21" s="80"/>
      <c r="O21" s="80"/>
      <c r="P21" s="80"/>
      <c r="Q21" s="80"/>
    </row>
    <row r="22" spans="1:17" ht="21.6" customHeight="1">
      <c r="A22" s="5" t="s">
        <v>19</v>
      </c>
      <c r="B22" s="19"/>
      <c r="C22" s="19"/>
      <c r="E22" s="20"/>
      <c r="G22" s="20"/>
      <c r="H22" s="20"/>
      <c r="I22" s="20"/>
      <c r="J22" s="20"/>
      <c r="L22" s="5"/>
      <c r="N22" s="80"/>
      <c r="O22" s="80"/>
      <c r="P22" s="80"/>
      <c r="Q22" s="80"/>
    </row>
    <row r="23" spans="1:17" ht="21.6" customHeight="1">
      <c r="A23" s="5" t="s">
        <v>20</v>
      </c>
      <c r="B23" s="19"/>
      <c r="C23" s="19"/>
      <c r="D23" s="1">
        <v>636</v>
      </c>
      <c r="E23" s="20"/>
      <c r="F23" s="20">
        <v>667</v>
      </c>
      <c r="G23" s="20"/>
      <c r="H23" s="1">
        <v>1238</v>
      </c>
      <c r="I23" s="20"/>
      <c r="J23" s="20">
        <v>1738</v>
      </c>
      <c r="L23" s="5"/>
      <c r="N23" s="80"/>
      <c r="O23" s="80"/>
      <c r="P23" s="80"/>
      <c r="Q23" s="80"/>
    </row>
    <row r="24" spans="1:17" ht="21.6" customHeight="1">
      <c r="A24" s="5" t="s">
        <v>163</v>
      </c>
      <c r="B24" s="19">
        <v>4</v>
      </c>
      <c r="C24" s="19"/>
      <c r="D24" s="1">
        <v>143010</v>
      </c>
      <c r="E24" s="20"/>
      <c r="F24" s="20">
        <v>153907</v>
      </c>
      <c r="G24" s="20"/>
      <c r="H24" s="1">
        <v>143010</v>
      </c>
      <c r="I24" s="20"/>
      <c r="J24" s="20">
        <v>153907</v>
      </c>
      <c r="L24" s="5"/>
      <c r="N24" s="80"/>
      <c r="O24" s="80"/>
      <c r="P24" s="80"/>
      <c r="Q24" s="80"/>
    </row>
    <row r="25" spans="1:17" ht="21.6" customHeight="1">
      <c r="A25" s="5" t="s">
        <v>21</v>
      </c>
      <c r="B25" s="19"/>
      <c r="C25" s="19"/>
      <c r="D25" s="1">
        <v>22547</v>
      </c>
      <c r="E25" s="20"/>
      <c r="F25" s="20">
        <v>20763</v>
      </c>
      <c r="G25" s="20"/>
      <c r="H25" s="1">
        <v>18563</v>
      </c>
      <c r="I25" s="20"/>
      <c r="J25" s="20">
        <v>18563</v>
      </c>
      <c r="L25" s="5"/>
      <c r="N25" s="80"/>
      <c r="O25" s="80"/>
      <c r="P25" s="80"/>
      <c r="Q25" s="80"/>
    </row>
    <row r="26" spans="1:17" ht="21.6" customHeight="1">
      <c r="A26" s="5" t="s">
        <v>22</v>
      </c>
      <c r="B26" s="19"/>
      <c r="C26" s="19"/>
      <c r="D26" s="1">
        <v>217038</v>
      </c>
      <c r="E26" s="20"/>
      <c r="F26" s="20">
        <v>217596</v>
      </c>
      <c r="G26" s="20"/>
      <c r="H26" s="1">
        <v>71030</v>
      </c>
      <c r="I26" s="20"/>
      <c r="J26" s="20">
        <v>71030</v>
      </c>
      <c r="L26" s="5"/>
      <c r="N26" s="80"/>
      <c r="O26" s="80"/>
      <c r="P26" s="80"/>
      <c r="Q26" s="80"/>
    </row>
    <row r="27" spans="1:17" ht="21.6" customHeight="1">
      <c r="A27" s="5" t="s">
        <v>23</v>
      </c>
      <c r="B27" s="19"/>
      <c r="C27" s="19"/>
      <c r="D27" s="26">
        <v>0</v>
      </c>
      <c r="E27" s="26"/>
      <c r="F27" s="26">
        <v>0</v>
      </c>
      <c r="G27" s="26"/>
      <c r="H27" s="1">
        <v>218878</v>
      </c>
      <c r="I27" s="20"/>
      <c r="J27" s="20">
        <v>218878</v>
      </c>
      <c r="L27" s="5"/>
      <c r="N27" s="80"/>
      <c r="O27" s="80"/>
      <c r="P27" s="80"/>
      <c r="Q27" s="80"/>
    </row>
    <row r="28" spans="1:17" ht="21.6" customHeight="1">
      <c r="A28" s="5" t="s">
        <v>24</v>
      </c>
      <c r="B28" s="19"/>
      <c r="C28" s="19"/>
      <c r="D28" s="1">
        <v>515854</v>
      </c>
      <c r="E28" s="26"/>
      <c r="F28" s="26">
        <v>515844</v>
      </c>
      <c r="G28" s="26"/>
      <c r="H28" s="1">
        <v>189390</v>
      </c>
      <c r="I28" s="20"/>
      <c r="J28" s="26">
        <v>189390</v>
      </c>
      <c r="L28" s="5"/>
      <c r="N28" s="80"/>
      <c r="O28" s="80"/>
      <c r="P28" s="80"/>
      <c r="Q28" s="80"/>
    </row>
    <row r="29" spans="1:17" ht="21.6" customHeight="1">
      <c r="A29" s="5" t="s">
        <v>25</v>
      </c>
      <c r="B29" s="19">
        <v>5</v>
      </c>
      <c r="C29" s="19"/>
      <c r="D29" s="1">
        <v>698665</v>
      </c>
      <c r="E29" s="24"/>
      <c r="F29" s="24">
        <v>688708</v>
      </c>
      <c r="G29" s="24"/>
      <c r="H29" s="1">
        <v>683173</v>
      </c>
      <c r="I29" s="20"/>
      <c r="J29" s="24">
        <v>672873</v>
      </c>
      <c r="L29" s="5"/>
      <c r="N29" s="80"/>
      <c r="O29" s="80"/>
      <c r="P29" s="80"/>
      <c r="Q29" s="80"/>
    </row>
    <row r="30" spans="1:17" ht="21.6" customHeight="1">
      <c r="A30" s="33" t="s">
        <v>26</v>
      </c>
      <c r="B30" s="19"/>
      <c r="C30" s="19"/>
      <c r="D30" s="1">
        <v>22802</v>
      </c>
      <c r="E30" s="24"/>
      <c r="F30" s="20">
        <v>22391</v>
      </c>
      <c r="G30" s="24"/>
      <c r="H30" s="1">
        <v>22836</v>
      </c>
      <c r="I30" s="20"/>
      <c r="J30" s="20">
        <v>22425</v>
      </c>
      <c r="L30" s="5"/>
      <c r="N30" s="80"/>
      <c r="O30" s="80"/>
      <c r="P30" s="80"/>
      <c r="Q30" s="80"/>
    </row>
    <row r="31" spans="1:17" ht="21.6" customHeight="1">
      <c r="A31" s="5" t="s">
        <v>27</v>
      </c>
      <c r="B31" s="19"/>
      <c r="C31" s="19"/>
      <c r="D31" s="1">
        <v>2816</v>
      </c>
      <c r="E31" s="24"/>
      <c r="F31" s="24">
        <v>1334</v>
      </c>
      <c r="G31" s="24"/>
      <c r="H31" s="1">
        <v>2812</v>
      </c>
      <c r="I31" s="20"/>
      <c r="J31" s="24">
        <v>1329</v>
      </c>
      <c r="L31" s="5"/>
      <c r="N31" s="80"/>
      <c r="O31" s="80"/>
      <c r="P31" s="80"/>
      <c r="Q31" s="80"/>
    </row>
    <row r="32" spans="1:17" ht="21.6" customHeight="1">
      <c r="A32" s="5" t="s">
        <v>180</v>
      </c>
      <c r="B32" s="19"/>
      <c r="C32" s="19"/>
      <c r="D32" s="24">
        <v>373</v>
      </c>
      <c r="E32" s="24"/>
      <c r="F32" s="24">
        <v>373</v>
      </c>
      <c r="G32" s="24"/>
      <c r="H32" s="24">
        <v>0</v>
      </c>
      <c r="I32" s="20"/>
      <c r="J32" s="24">
        <v>0</v>
      </c>
      <c r="L32" s="5"/>
      <c r="N32" s="80"/>
      <c r="O32" s="80"/>
      <c r="P32" s="80"/>
      <c r="Q32" s="80"/>
    </row>
    <row r="33" spans="1:17" ht="21.6" customHeight="1">
      <c r="A33" s="5" t="s">
        <v>28</v>
      </c>
      <c r="B33" s="19"/>
      <c r="C33" s="19"/>
      <c r="D33" s="1">
        <v>20997</v>
      </c>
      <c r="E33" s="24"/>
      <c r="F33" s="35">
        <v>19275</v>
      </c>
      <c r="G33" s="24"/>
      <c r="H33" s="1">
        <v>20676</v>
      </c>
      <c r="I33" s="20"/>
      <c r="J33" s="35">
        <v>19097</v>
      </c>
      <c r="L33" s="5"/>
      <c r="N33" s="80"/>
      <c r="O33" s="80"/>
      <c r="P33" s="80"/>
      <c r="Q33" s="80"/>
    </row>
    <row r="34" spans="1:17" ht="21.6" customHeight="1">
      <c r="A34" s="32" t="s">
        <v>29</v>
      </c>
      <c r="D34" s="36">
        <f>SUM(D22:D33)</f>
        <v>1644738</v>
      </c>
      <c r="E34" s="20"/>
      <c r="F34" s="36">
        <f>SUM(F22:F33)</f>
        <v>1640858</v>
      </c>
      <c r="G34" s="20"/>
      <c r="H34" s="36">
        <f>SUM(H22:H33)</f>
        <v>1371606</v>
      </c>
      <c r="I34" s="20"/>
      <c r="J34" s="36">
        <f>SUM(J22:J33)</f>
        <v>1369230</v>
      </c>
      <c r="L34" s="5"/>
      <c r="N34" s="80"/>
      <c r="O34" s="80"/>
      <c r="P34" s="80"/>
      <c r="Q34" s="80"/>
    </row>
    <row r="35" spans="1:17" ht="21.6" customHeight="1" thickBot="1">
      <c r="A35" s="32" t="s">
        <v>30</v>
      </c>
      <c r="D35" s="46">
        <f>+D34+D20</f>
        <v>4936924</v>
      </c>
      <c r="E35" s="20"/>
      <c r="F35" s="46">
        <f>+F34+F20</f>
        <v>4723238</v>
      </c>
      <c r="G35" s="20"/>
      <c r="H35" s="46">
        <f>+H34+H20</f>
        <v>4694039</v>
      </c>
      <c r="I35" s="20"/>
      <c r="J35" s="46">
        <f>+J34+J20</f>
        <v>4476949</v>
      </c>
      <c r="L35" s="5"/>
      <c r="N35" s="80"/>
      <c r="O35" s="80"/>
      <c r="P35" s="80"/>
      <c r="Q35" s="80"/>
    </row>
    <row r="36" spans="1:17" ht="15" customHeight="1" thickTop="1">
      <c r="F36" s="3"/>
      <c r="J36" s="3"/>
      <c r="L36" s="5"/>
      <c r="N36" s="80"/>
      <c r="O36" s="80"/>
      <c r="P36" s="80"/>
      <c r="Q36" s="80"/>
    </row>
    <row r="37" spans="1:17">
      <c r="A37" s="5" t="s">
        <v>188</v>
      </c>
      <c r="B37" s="25"/>
      <c r="C37" s="25"/>
      <c r="D37" s="26"/>
      <c r="E37" s="25"/>
      <c r="F37" s="49"/>
      <c r="J37" s="49"/>
      <c r="L37" s="5"/>
      <c r="N37" s="80"/>
      <c r="O37" s="80"/>
      <c r="P37" s="80"/>
      <c r="Q37" s="80"/>
    </row>
    <row r="38" spans="1:17">
      <c r="A38" s="21" t="s">
        <v>0</v>
      </c>
      <c r="B38" s="22"/>
      <c r="C38" s="22"/>
      <c r="D38" s="23"/>
      <c r="E38" s="22"/>
      <c r="F38" s="23"/>
      <c r="G38" s="22"/>
      <c r="H38" s="22"/>
      <c r="I38" s="22"/>
      <c r="J38" s="22"/>
      <c r="L38" s="5"/>
      <c r="N38" s="80"/>
      <c r="O38" s="80"/>
      <c r="P38" s="80"/>
      <c r="Q38" s="80"/>
    </row>
    <row r="39" spans="1:17">
      <c r="A39" s="21" t="s">
        <v>179</v>
      </c>
      <c r="B39" s="22"/>
      <c r="C39" s="22"/>
      <c r="D39" s="23"/>
      <c r="E39" s="22"/>
      <c r="F39" s="23"/>
      <c r="G39" s="22"/>
      <c r="H39" s="22"/>
      <c r="I39" s="22"/>
      <c r="J39" s="22"/>
      <c r="L39" s="5"/>
      <c r="N39" s="80"/>
      <c r="O39" s="80"/>
      <c r="P39" s="80"/>
      <c r="Q39" s="80"/>
    </row>
    <row r="40" spans="1:17">
      <c r="A40" s="21" t="s">
        <v>190</v>
      </c>
      <c r="B40" s="22"/>
      <c r="C40" s="22"/>
      <c r="D40" s="23"/>
      <c r="E40" s="22"/>
      <c r="F40" s="23"/>
      <c r="G40" s="22"/>
      <c r="H40" s="22"/>
      <c r="I40" s="22"/>
      <c r="J40" s="22"/>
      <c r="L40" s="5"/>
      <c r="N40" s="80"/>
      <c r="O40" s="80"/>
      <c r="P40" s="80"/>
      <c r="Q40" s="80"/>
    </row>
    <row r="41" spans="1:17">
      <c r="J41" s="34" t="s">
        <v>1</v>
      </c>
      <c r="L41" s="5"/>
      <c r="N41" s="80"/>
      <c r="O41" s="80"/>
      <c r="P41" s="80"/>
      <c r="Q41" s="80"/>
    </row>
    <row r="42" spans="1:17">
      <c r="D42" s="101" t="s">
        <v>2</v>
      </c>
      <c r="E42" s="101"/>
      <c r="F42" s="101"/>
      <c r="H42" s="101" t="s">
        <v>3</v>
      </c>
      <c r="I42" s="101"/>
      <c r="J42" s="101"/>
      <c r="L42" s="5"/>
      <c r="N42" s="80"/>
      <c r="O42" s="80"/>
      <c r="P42" s="80"/>
      <c r="Q42" s="80"/>
    </row>
    <row r="43" spans="1:17">
      <c r="B43" s="38" t="s">
        <v>4</v>
      </c>
      <c r="C43" s="25"/>
      <c r="D43" s="27" t="s">
        <v>191</v>
      </c>
      <c r="E43" s="40"/>
      <c r="F43" s="27" t="s">
        <v>194</v>
      </c>
      <c r="G43" s="33"/>
      <c r="H43" s="56" t="s">
        <v>191</v>
      </c>
      <c r="I43" s="40"/>
      <c r="J43" s="59" t="s">
        <v>194</v>
      </c>
      <c r="L43" s="5"/>
      <c r="N43" s="80"/>
      <c r="O43" s="80"/>
      <c r="P43" s="80"/>
      <c r="Q43" s="80"/>
    </row>
    <row r="44" spans="1:17" ht="22.35" customHeight="1">
      <c r="B44" s="25"/>
      <c r="C44" s="25"/>
      <c r="D44" s="47" t="s">
        <v>5</v>
      </c>
      <c r="E44" s="57"/>
      <c r="F44" s="47" t="s">
        <v>6</v>
      </c>
      <c r="G44" s="57"/>
      <c r="H44" s="48" t="s">
        <v>5</v>
      </c>
      <c r="I44" s="58"/>
      <c r="J44" s="48" t="s">
        <v>6</v>
      </c>
      <c r="L44" s="5"/>
      <c r="N44" s="80"/>
      <c r="O44" s="80"/>
      <c r="P44" s="80"/>
      <c r="Q44" s="80"/>
    </row>
    <row r="45" spans="1:17" ht="22.35" customHeight="1">
      <c r="B45" s="25"/>
      <c r="C45" s="25"/>
      <c r="D45" s="47" t="s">
        <v>7</v>
      </c>
      <c r="E45" s="57"/>
      <c r="F45" s="47"/>
      <c r="G45" s="57"/>
      <c r="H45" s="48" t="s">
        <v>7</v>
      </c>
      <c r="I45" s="48"/>
      <c r="J45" s="48"/>
      <c r="L45" s="5"/>
      <c r="N45" s="80"/>
      <c r="O45" s="80"/>
      <c r="P45" s="80"/>
      <c r="Q45" s="80"/>
    </row>
    <row r="46" spans="1:17">
      <c r="A46" s="32" t="s">
        <v>31</v>
      </c>
      <c r="B46" s="29"/>
      <c r="C46" s="29"/>
      <c r="D46" s="60"/>
      <c r="E46" s="29"/>
      <c r="F46" s="60"/>
      <c r="H46" s="29"/>
      <c r="I46" s="61"/>
      <c r="J46" s="29"/>
      <c r="L46" s="5"/>
      <c r="N46" s="80"/>
      <c r="O46" s="80"/>
      <c r="P46" s="80"/>
      <c r="Q46" s="80"/>
    </row>
    <row r="47" spans="1:17">
      <c r="A47" s="32" t="s">
        <v>32</v>
      </c>
      <c r="B47" s="19"/>
      <c r="C47" s="19"/>
      <c r="L47" s="5"/>
      <c r="N47" s="80"/>
      <c r="O47" s="80"/>
      <c r="P47" s="80"/>
      <c r="Q47" s="80"/>
    </row>
    <row r="48" spans="1:17">
      <c r="A48" s="5" t="s">
        <v>157</v>
      </c>
      <c r="B48" s="19">
        <v>6</v>
      </c>
      <c r="C48" s="19"/>
      <c r="D48" s="20">
        <v>626506</v>
      </c>
      <c r="E48" s="20"/>
      <c r="F48" s="20">
        <v>610118</v>
      </c>
      <c r="G48" s="20"/>
      <c r="H48" s="20">
        <v>626506</v>
      </c>
      <c r="I48" s="20"/>
      <c r="J48" s="20">
        <v>610118</v>
      </c>
      <c r="L48" s="5"/>
      <c r="N48" s="80"/>
      <c r="O48" s="80"/>
      <c r="P48" s="80"/>
      <c r="Q48" s="80"/>
    </row>
    <row r="49" spans="1:17" s="78" customFormat="1">
      <c r="A49" s="5" t="s">
        <v>204</v>
      </c>
      <c r="B49" s="19">
        <v>3</v>
      </c>
      <c r="C49" s="19"/>
      <c r="D49" s="20">
        <v>348779</v>
      </c>
      <c r="E49" s="20"/>
      <c r="F49" s="20">
        <v>368477</v>
      </c>
      <c r="G49" s="20"/>
      <c r="H49" s="20">
        <v>365687</v>
      </c>
      <c r="I49" s="20"/>
      <c r="J49" s="20">
        <v>385920</v>
      </c>
      <c r="L49" s="5"/>
      <c r="M49" s="5"/>
      <c r="N49" s="80"/>
      <c r="O49" s="80"/>
      <c r="P49" s="80"/>
      <c r="Q49" s="80"/>
    </row>
    <row r="50" spans="1:17" s="78" customFormat="1">
      <c r="A50" s="5" t="s">
        <v>177</v>
      </c>
      <c r="B50" s="19">
        <v>3</v>
      </c>
      <c r="C50" s="19"/>
      <c r="D50" s="20">
        <v>8000</v>
      </c>
      <c r="E50" s="20"/>
      <c r="F50" s="20">
        <v>12000</v>
      </c>
      <c r="G50" s="20"/>
      <c r="H50" s="20">
        <v>0</v>
      </c>
      <c r="I50" s="20"/>
      <c r="J50" s="20">
        <v>0</v>
      </c>
      <c r="L50" s="5"/>
      <c r="M50" s="5"/>
      <c r="N50" s="80"/>
      <c r="O50" s="80"/>
      <c r="P50" s="80"/>
      <c r="Q50" s="80"/>
    </row>
    <row r="51" spans="1:17" s="78" customFormat="1" ht="22.15" customHeight="1">
      <c r="A51" s="33" t="s">
        <v>33</v>
      </c>
      <c r="B51" s="19"/>
      <c r="C51" s="19"/>
      <c r="D51" s="20">
        <v>11843</v>
      </c>
      <c r="E51" s="24"/>
      <c r="F51" s="24">
        <v>13859</v>
      </c>
      <c r="G51" s="24"/>
      <c r="H51" s="20">
        <v>11975</v>
      </c>
      <c r="I51" s="20"/>
      <c r="J51" s="20">
        <v>13956</v>
      </c>
      <c r="L51" s="5"/>
      <c r="M51" s="5"/>
      <c r="N51" s="80"/>
      <c r="O51" s="80"/>
      <c r="P51" s="80"/>
      <c r="Q51" s="80"/>
    </row>
    <row r="52" spans="1:17" s="78" customFormat="1">
      <c r="A52" s="5" t="s">
        <v>205</v>
      </c>
      <c r="B52" s="19"/>
      <c r="C52" s="19"/>
      <c r="D52" s="20">
        <v>135565</v>
      </c>
      <c r="E52" s="24"/>
      <c r="F52" s="20">
        <v>86218</v>
      </c>
      <c r="G52" s="24"/>
      <c r="H52" s="20">
        <v>135251</v>
      </c>
      <c r="I52" s="20"/>
      <c r="J52" s="20">
        <v>85905</v>
      </c>
      <c r="L52" s="5"/>
      <c r="M52" s="5"/>
      <c r="N52" s="80"/>
      <c r="O52" s="80"/>
      <c r="P52" s="80"/>
      <c r="Q52" s="80"/>
    </row>
    <row r="53" spans="1:17" s="78" customFormat="1">
      <c r="A53" s="5" t="s">
        <v>34</v>
      </c>
      <c r="B53" s="19"/>
      <c r="C53" s="19"/>
      <c r="D53" s="20">
        <v>42643</v>
      </c>
      <c r="E53" s="24"/>
      <c r="F53" s="24">
        <v>52859</v>
      </c>
      <c r="G53" s="24"/>
      <c r="H53" s="20">
        <v>42021</v>
      </c>
      <c r="I53" s="20"/>
      <c r="J53" s="20">
        <v>52099</v>
      </c>
      <c r="L53" s="5"/>
      <c r="M53" s="5"/>
      <c r="N53" s="80"/>
      <c r="O53" s="80"/>
      <c r="P53" s="80"/>
      <c r="Q53" s="80"/>
    </row>
    <row r="54" spans="1:17" s="78" customFormat="1">
      <c r="A54" s="32" t="s">
        <v>35</v>
      </c>
      <c r="B54" s="19"/>
      <c r="C54" s="19"/>
      <c r="D54" s="36">
        <f>SUM(D48:D53)</f>
        <v>1173336</v>
      </c>
      <c r="E54" s="20"/>
      <c r="F54" s="36">
        <f>SUM(F48:F53)</f>
        <v>1143531</v>
      </c>
      <c r="G54" s="20"/>
      <c r="H54" s="36">
        <f>SUM(H48:H53)</f>
        <v>1181440</v>
      </c>
      <c r="I54" s="20"/>
      <c r="J54" s="36">
        <f>SUM(J48:J53)</f>
        <v>1147998</v>
      </c>
      <c r="L54" s="5"/>
      <c r="M54" s="5"/>
      <c r="N54" s="80"/>
      <c r="O54" s="80"/>
      <c r="P54" s="80"/>
      <c r="Q54" s="80"/>
    </row>
    <row r="55" spans="1:17" s="78" customFormat="1">
      <c r="A55" s="32" t="s">
        <v>36</v>
      </c>
      <c r="B55" s="19"/>
      <c r="C55" s="19"/>
      <c r="D55" s="20"/>
      <c r="E55" s="20"/>
      <c r="F55" s="20"/>
      <c r="G55" s="20"/>
      <c r="H55" s="20"/>
      <c r="I55" s="20"/>
      <c r="J55" s="20"/>
      <c r="L55" s="5"/>
      <c r="M55" s="5"/>
      <c r="N55" s="80"/>
      <c r="O55" s="80"/>
      <c r="P55" s="80"/>
      <c r="Q55" s="80"/>
    </row>
    <row r="56" spans="1:17" s="78" customFormat="1">
      <c r="A56" s="33" t="s">
        <v>221</v>
      </c>
      <c r="B56" s="19"/>
      <c r="C56" s="19"/>
      <c r="D56" s="20">
        <v>6967</v>
      </c>
      <c r="E56" s="20"/>
      <c r="F56" s="20">
        <v>5198</v>
      </c>
      <c r="G56" s="20"/>
      <c r="H56" s="20">
        <v>7037</v>
      </c>
      <c r="I56" s="20"/>
      <c r="J56" s="20">
        <v>5320</v>
      </c>
      <c r="L56" s="5"/>
      <c r="M56" s="5"/>
      <c r="N56" s="80"/>
      <c r="O56" s="80"/>
      <c r="P56" s="80"/>
      <c r="Q56" s="80"/>
    </row>
    <row r="57" spans="1:17">
      <c r="A57" s="5" t="s">
        <v>206</v>
      </c>
      <c r="B57" s="19"/>
      <c r="C57" s="19"/>
      <c r="D57" s="20">
        <v>27274</v>
      </c>
      <c r="E57" s="20"/>
      <c r="F57" s="20">
        <v>29265</v>
      </c>
      <c r="G57" s="20"/>
      <c r="H57" s="20">
        <v>26807</v>
      </c>
      <c r="I57" s="20"/>
      <c r="J57" s="20">
        <v>28830</v>
      </c>
      <c r="L57" s="5"/>
      <c r="N57" s="80"/>
      <c r="O57" s="80"/>
      <c r="P57" s="80"/>
      <c r="Q57" s="80"/>
    </row>
    <row r="58" spans="1:17">
      <c r="A58" s="5" t="s">
        <v>181</v>
      </c>
      <c r="B58" s="19"/>
      <c r="C58" s="19"/>
      <c r="D58" s="28">
        <v>45459</v>
      </c>
      <c r="E58" s="20"/>
      <c r="F58" s="28">
        <v>47710</v>
      </c>
      <c r="G58" s="20"/>
      <c r="H58" s="28">
        <v>41181</v>
      </c>
      <c r="I58" s="20"/>
      <c r="J58" s="28">
        <v>43431</v>
      </c>
      <c r="L58" s="5"/>
      <c r="N58" s="80"/>
      <c r="O58" s="80"/>
      <c r="P58" s="80"/>
      <c r="Q58" s="80"/>
    </row>
    <row r="59" spans="1:17">
      <c r="A59" s="32" t="s">
        <v>37</v>
      </c>
      <c r="B59" s="19"/>
      <c r="C59" s="19"/>
      <c r="D59" s="28">
        <f>SUM(D56:D58)</f>
        <v>79700</v>
      </c>
      <c r="E59" s="20"/>
      <c r="F59" s="28">
        <f>SUM(F56:F58)</f>
        <v>82173</v>
      </c>
      <c r="G59" s="20"/>
      <c r="H59" s="28">
        <f>SUM(H56:H58)</f>
        <v>75025</v>
      </c>
      <c r="I59" s="26"/>
      <c r="J59" s="28">
        <f>SUM(J56:J58)</f>
        <v>77581</v>
      </c>
      <c r="L59" s="5"/>
      <c r="N59" s="80"/>
      <c r="O59" s="80"/>
      <c r="P59" s="80"/>
      <c r="Q59" s="80"/>
    </row>
    <row r="60" spans="1:17">
      <c r="A60" s="32" t="s">
        <v>38</v>
      </c>
      <c r="B60" s="19"/>
      <c r="C60" s="19"/>
      <c r="D60" s="28">
        <f>+D59+D54</f>
        <v>1253036</v>
      </c>
      <c r="E60" s="20"/>
      <c r="F60" s="28">
        <f>+F59+F54</f>
        <v>1225704</v>
      </c>
      <c r="G60" s="20"/>
      <c r="H60" s="28">
        <f>+H59+H54</f>
        <v>1256465</v>
      </c>
      <c r="I60" s="20"/>
      <c r="J60" s="28">
        <f>+J59+J54</f>
        <v>1225579</v>
      </c>
      <c r="L60" s="5"/>
      <c r="N60" s="80"/>
      <c r="O60" s="80"/>
      <c r="P60" s="80"/>
      <c r="Q60" s="80"/>
    </row>
    <row r="61" spans="1:17">
      <c r="L61" s="5"/>
      <c r="N61" s="80"/>
      <c r="O61" s="80"/>
      <c r="P61" s="80"/>
      <c r="Q61" s="80"/>
    </row>
    <row r="62" spans="1:17">
      <c r="A62" s="5" t="s">
        <v>188</v>
      </c>
      <c r="B62" s="25"/>
      <c r="C62" s="25"/>
      <c r="D62" s="26"/>
      <c r="E62" s="25"/>
      <c r="F62" s="26"/>
      <c r="L62" s="5"/>
      <c r="N62" s="80"/>
      <c r="O62" s="80"/>
      <c r="P62" s="80"/>
      <c r="Q62" s="80"/>
    </row>
    <row r="63" spans="1:17">
      <c r="A63" s="21" t="s">
        <v>0</v>
      </c>
      <c r="B63" s="22"/>
      <c r="C63" s="22"/>
      <c r="D63" s="23"/>
      <c r="E63" s="22"/>
      <c r="F63" s="23"/>
      <c r="G63" s="22"/>
      <c r="H63" s="22"/>
      <c r="I63" s="22"/>
      <c r="J63" s="22"/>
      <c r="L63" s="5"/>
      <c r="N63" s="80"/>
      <c r="O63" s="80"/>
      <c r="P63" s="80"/>
      <c r="Q63" s="80"/>
    </row>
    <row r="64" spans="1:17">
      <c r="A64" s="21" t="s">
        <v>179</v>
      </c>
      <c r="B64" s="22"/>
      <c r="C64" s="22"/>
      <c r="D64" s="23"/>
      <c r="E64" s="22"/>
      <c r="F64" s="23"/>
      <c r="G64" s="22"/>
      <c r="H64" s="22"/>
      <c r="I64" s="22"/>
      <c r="J64" s="22"/>
      <c r="L64" s="5"/>
      <c r="N64" s="80"/>
      <c r="O64" s="80"/>
      <c r="P64" s="80"/>
      <c r="Q64" s="80"/>
    </row>
    <row r="65" spans="1:17">
      <c r="A65" s="21" t="s">
        <v>190</v>
      </c>
      <c r="B65" s="22"/>
      <c r="C65" s="22"/>
      <c r="D65" s="23"/>
      <c r="E65" s="22"/>
      <c r="F65" s="23"/>
      <c r="G65" s="22"/>
      <c r="H65" s="22"/>
      <c r="I65" s="22"/>
      <c r="J65" s="22"/>
      <c r="L65" s="5"/>
      <c r="N65" s="80"/>
      <c r="O65" s="80"/>
      <c r="P65" s="80"/>
      <c r="Q65" s="80"/>
    </row>
    <row r="66" spans="1:17">
      <c r="J66" s="34" t="s">
        <v>1</v>
      </c>
      <c r="L66" s="5"/>
      <c r="N66" s="80"/>
      <c r="O66" s="80"/>
      <c r="P66" s="80"/>
      <c r="Q66" s="80"/>
    </row>
    <row r="67" spans="1:17">
      <c r="D67" s="101" t="s">
        <v>2</v>
      </c>
      <c r="E67" s="101"/>
      <c r="F67" s="101"/>
      <c r="H67" s="101" t="s">
        <v>3</v>
      </c>
      <c r="I67" s="101"/>
      <c r="J67" s="101"/>
      <c r="L67" s="5"/>
      <c r="N67" s="80"/>
      <c r="O67" s="80"/>
      <c r="P67" s="80"/>
      <c r="Q67" s="80"/>
    </row>
    <row r="68" spans="1:17">
      <c r="B68" s="38" t="s">
        <v>4</v>
      </c>
      <c r="C68" s="25"/>
      <c r="D68" s="27" t="s">
        <v>191</v>
      </c>
      <c r="E68" s="40"/>
      <c r="F68" s="27" t="s">
        <v>194</v>
      </c>
      <c r="G68" s="33"/>
      <c r="H68" s="56" t="s">
        <v>191</v>
      </c>
      <c r="I68" s="40"/>
      <c r="J68" s="59" t="s">
        <v>194</v>
      </c>
      <c r="L68" s="5"/>
      <c r="N68" s="80"/>
      <c r="O68" s="80"/>
      <c r="P68" s="80"/>
      <c r="Q68" s="80"/>
    </row>
    <row r="69" spans="1:17" ht="22.35" customHeight="1">
      <c r="B69" s="25"/>
      <c r="C69" s="25"/>
      <c r="D69" s="47" t="s">
        <v>5</v>
      </c>
      <c r="E69" s="57"/>
      <c r="F69" s="47" t="s">
        <v>6</v>
      </c>
      <c r="G69" s="57"/>
      <c r="H69" s="48" t="s">
        <v>5</v>
      </c>
      <c r="I69" s="58"/>
      <c r="J69" s="48" t="s">
        <v>6</v>
      </c>
      <c r="L69" s="5"/>
      <c r="N69" s="80"/>
      <c r="O69" s="80"/>
      <c r="P69" s="80"/>
      <c r="Q69" s="80"/>
    </row>
    <row r="70" spans="1:17" ht="22.35" customHeight="1">
      <c r="B70" s="25"/>
      <c r="C70" s="25"/>
      <c r="D70" s="47" t="s">
        <v>7</v>
      </c>
      <c r="E70" s="57"/>
      <c r="F70" s="47"/>
      <c r="G70" s="57"/>
      <c r="H70" s="48" t="s">
        <v>7</v>
      </c>
      <c r="I70" s="48"/>
      <c r="J70" s="48"/>
      <c r="L70" s="5"/>
      <c r="N70" s="80"/>
      <c r="O70" s="80"/>
      <c r="P70" s="80"/>
      <c r="Q70" s="80"/>
    </row>
    <row r="71" spans="1:17">
      <c r="A71" s="32" t="s">
        <v>39</v>
      </c>
      <c r="B71" s="19"/>
      <c r="C71" s="19"/>
      <c r="D71" s="62"/>
      <c r="E71" s="19"/>
      <c r="F71" s="62"/>
      <c r="G71" s="19"/>
      <c r="H71" s="19"/>
      <c r="L71" s="5"/>
      <c r="N71" s="80"/>
      <c r="O71" s="80"/>
      <c r="P71" s="80"/>
      <c r="Q71" s="80"/>
    </row>
    <row r="72" spans="1:17">
      <c r="A72" s="5" t="s">
        <v>40</v>
      </c>
      <c r="B72" s="19"/>
      <c r="C72" s="19"/>
      <c r="D72" s="62"/>
      <c r="E72" s="19"/>
      <c r="F72" s="62"/>
      <c r="G72" s="19"/>
      <c r="H72" s="19"/>
      <c r="L72" s="5"/>
      <c r="N72" s="80"/>
      <c r="O72" s="80"/>
      <c r="P72" s="80"/>
      <c r="Q72" s="80"/>
    </row>
    <row r="73" spans="1:17">
      <c r="A73" s="5" t="s">
        <v>41</v>
      </c>
      <c r="B73" s="19"/>
      <c r="C73" s="19"/>
      <c r="D73" s="62"/>
      <c r="E73" s="19"/>
      <c r="F73" s="62"/>
      <c r="G73" s="19"/>
      <c r="H73" s="19"/>
      <c r="L73" s="5"/>
      <c r="N73" s="80"/>
      <c r="O73" s="80"/>
      <c r="P73" s="80"/>
      <c r="Q73" s="80"/>
    </row>
    <row r="74" spans="1:17" ht="24" thickBot="1">
      <c r="A74" s="5" t="s">
        <v>170</v>
      </c>
      <c r="B74" s="19"/>
      <c r="C74" s="19"/>
      <c r="D74" s="46">
        <f>F74</f>
        <v>792000</v>
      </c>
      <c r="E74" s="20"/>
      <c r="F74" s="46">
        <v>792000</v>
      </c>
      <c r="G74" s="20"/>
      <c r="H74" s="46">
        <f>J74</f>
        <v>792000</v>
      </c>
      <c r="I74" s="20"/>
      <c r="J74" s="46">
        <v>792000</v>
      </c>
      <c r="L74" s="5"/>
      <c r="N74" s="80"/>
      <c r="O74" s="80"/>
      <c r="P74" s="80"/>
      <c r="Q74" s="80"/>
    </row>
    <row r="75" spans="1:17" ht="24" thickTop="1">
      <c r="A75" s="5" t="s">
        <v>42</v>
      </c>
      <c r="B75" s="19"/>
      <c r="C75" s="19"/>
      <c r="E75" s="20"/>
      <c r="G75" s="20"/>
      <c r="H75" s="20"/>
      <c r="I75" s="20"/>
      <c r="J75" s="20"/>
      <c r="L75" s="5"/>
      <c r="N75" s="80"/>
      <c r="O75" s="80"/>
      <c r="P75" s="80"/>
      <c r="Q75" s="80"/>
    </row>
    <row r="76" spans="1:17">
      <c r="A76" s="5" t="s">
        <v>169</v>
      </c>
      <c r="B76" s="19"/>
      <c r="C76" s="19"/>
      <c r="D76" s="20">
        <f>F76</f>
        <v>769998</v>
      </c>
      <c r="E76" s="20"/>
      <c r="F76" s="20">
        <v>769998</v>
      </c>
      <c r="G76" s="20"/>
      <c r="H76" s="20">
        <f>J76</f>
        <v>769998</v>
      </c>
      <c r="I76" s="20"/>
      <c r="J76" s="20">
        <v>769998</v>
      </c>
      <c r="L76" s="5"/>
      <c r="N76" s="80"/>
      <c r="O76" s="80"/>
      <c r="P76" s="80"/>
      <c r="Q76" s="80"/>
    </row>
    <row r="77" spans="1:17">
      <c r="A77" s="5" t="s">
        <v>43</v>
      </c>
      <c r="B77" s="19"/>
      <c r="C77" s="19"/>
      <c r="D77" s="20">
        <f>F77</f>
        <v>1551410</v>
      </c>
      <c r="E77" s="20"/>
      <c r="F77" s="20">
        <v>1551410</v>
      </c>
      <c r="G77" s="20"/>
      <c r="H77" s="20">
        <f>J77</f>
        <v>1551410</v>
      </c>
      <c r="I77" s="20"/>
      <c r="J77" s="20">
        <v>1551410</v>
      </c>
      <c r="L77" s="5"/>
      <c r="N77" s="80"/>
      <c r="O77" s="80"/>
      <c r="P77" s="80"/>
      <c r="Q77" s="80"/>
    </row>
    <row r="78" spans="1:17">
      <c r="A78" s="5" t="s">
        <v>44</v>
      </c>
      <c r="B78" s="19"/>
      <c r="C78" s="19"/>
      <c r="D78" s="20">
        <f>F78</f>
        <v>15267</v>
      </c>
      <c r="E78" s="20"/>
      <c r="F78" s="20">
        <v>15267</v>
      </c>
      <c r="G78" s="20"/>
      <c r="H78" s="20">
        <f>J78</f>
        <v>15267</v>
      </c>
      <c r="I78" s="20"/>
      <c r="J78" s="20">
        <v>15267</v>
      </c>
      <c r="L78" s="5"/>
      <c r="N78" s="80"/>
      <c r="O78" s="80"/>
      <c r="P78" s="80"/>
      <c r="Q78" s="80"/>
    </row>
    <row r="79" spans="1:17">
      <c r="A79" s="5" t="s">
        <v>165</v>
      </c>
      <c r="B79" s="19"/>
      <c r="C79" s="19"/>
      <c r="E79" s="20"/>
      <c r="G79" s="20"/>
      <c r="H79" s="20"/>
      <c r="I79" s="20"/>
      <c r="J79" s="20"/>
      <c r="L79" s="5"/>
      <c r="N79" s="80"/>
      <c r="O79" s="80"/>
      <c r="P79" s="80"/>
      <c r="Q79" s="80"/>
    </row>
    <row r="80" spans="1:17">
      <c r="A80" s="5" t="s">
        <v>45</v>
      </c>
      <c r="B80" s="19"/>
      <c r="C80" s="19"/>
      <c r="D80" s="20">
        <f>F80</f>
        <v>135</v>
      </c>
      <c r="E80" s="20"/>
      <c r="F80" s="20">
        <v>135</v>
      </c>
      <c r="G80" s="20"/>
      <c r="H80" s="20">
        <f>J80</f>
        <v>0</v>
      </c>
      <c r="I80" s="20"/>
      <c r="J80" s="20">
        <v>0</v>
      </c>
      <c r="L80" s="5"/>
      <c r="N80" s="80"/>
      <c r="O80" s="80"/>
      <c r="P80" s="80"/>
      <c r="Q80" s="80"/>
    </row>
    <row r="81" spans="1:17">
      <c r="A81" s="5" t="s">
        <v>46</v>
      </c>
      <c r="B81" s="19"/>
      <c r="C81" s="19"/>
      <c r="E81" s="26"/>
      <c r="F81" s="26"/>
      <c r="G81" s="26"/>
      <c r="H81" s="20"/>
      <c r="I81" s="20"/>
      <c r="J81" s="20"/>
      <c r="L81" s="5"/>
      <c r="N81" s="80"/>
      <c r="O81" s="80"/>
      <c r="P81" s="80"/>
      <c r="Q81" s="80"/>
    </row>
    <row r="82" spans="1:17">
      <c r="A82" s="5" t="s">
        <v>47</v>
      </c>
      <c r="B82" s="19"/>
      <c r="C82" s="19"/>
      <c r="D82" s="1">
        <f>F82</f>
        <v>79200</v>
      </c>
      <c r="E82" s="24"/>
      <c r="F82" s="1">
        <v>79200</v>
      </c>
      <c r="G82" s="24"/>
      <c r="H82" s="1">
        <v>79200</v>
      </c>
      <c r="I82" s="20"/>
      <c r="J82" s="1">
        <v>79200</v>
      </c>
      <c r="L82" s="5"/>
      <c r="N82" s="80"/>
      <c r="O82" s="80"/>
      <c r="P82" s="80"/>
      <c r="Q82" s="80"/>
    </row>
    <row r="83" spans="1:17">
      <c r="A83" s="5" t="s">
        <v>48</v>
      </c>
      <c r="B83" s="19" t="s">
        <v>189</v>
      </c>
      <c r="C83" s="19"/>
      <c r="D83" s="20">
        <v>1108180</v>
      </c>
      <c r="E83" s="20"/>
      <c r="F83" s="24">
        <v>909540</v>
      </c>
      <c r="G83" s="20"/>
      <c r="H83" s="1">
        <v>928879</v>
      </c>
      <c r="I83" s="20"/>
      <c r="J83" s="24">
        <v>730615</v>
      </c>
      <c r="L83" s="5"/>
      <c r="N83" s="80"/>
      <c r="O83" s="80"/>
      <c r="P83" s="80"/>
      <c r="Q83" s="80"/>
    </row>
    <row r="84" spans="1:17">
      <c r="A84" s="5" t="s">
        <v>49</v>
      </c>
      <c r="B84" s="19"/>
      <c r="C84" s="19"/>
      <c r="D84" s="20">
        <v>92181</v>
      </c>
      <c r="E84" s="20"/>
      <c r="F84" s="20">
        <v>104075</v>
      </c>
      <c r="G84" s="20"/>
      <c r="H84" s="1">
        <v>92820</v>
      </c>
      <c r="I84" s="20"/>
      <c r="J84" s="20">
        <v>104880</v>
      </c>
      <c r="L84" s="5"/>
      <c r="N84" s="80"/>
      <c r="O84" s="80"/>
      <c r="P84" s="80"/>
      <c r="Q84" s="80"/>
    </row>
    <row r="85" spans="1:17">
      <c r="A85" s="32" t="s">
        <v>50</v>
      </c>
      <c r="D85" s="63">
        <f>SUM(D76:D84)</f>
        <v>3616371</v>
      </c>
      <c r="E85" s="20"/>
      <c r="F85" s="63">
        <f>SUM(F76:F84)</f>
        <v>3429625</v>
      </c>
      <c r="G85" s="20"/>
      <c r="H85" s="63">
        <f>SUM(H76:H84)</f>
        <v>3437574</v>
      </c>
      <c r="I85" s="20"/>
      <c r="J85" s="63">
        <f>SUM(J76:J84)</f>
        <v>3251370</v>
      </c>
      <c r="L85" s="5"/>
      <c r="N85" s="80"/>
      <c r="O85" s="80"/>
      <c r="P85" s="80"/>
      <c r="Q85" s="80"/>
    </row>
    <row r="86" spans="1:17">
      <c r="A86" s="5" t="s">
        <v>51</v>
      </c>
      <c r="D86" s="28">
        <v>67517</v>
      </c>
      <c r="E86" s="20"/>
      <c r="F86" s="28">
        <v>67909</v>
      </c>
      <c r="G86" s="20"/>
      <c r="H86" s="35">
        <v>0</v>
      </c>
      <c r="I86" s="20"/>
      <c r="J86" s="35">
        <v>0</v>
      </c>
      <c r="L86" s="5"/>
      <c r="N86" s="80"/>
      <c r="O86" s="80"/>
      <c r="P86" s="80"/>
      <c r="Q86" s="80"/>
    </row>
    <row r="87" spans="1:17">
      <c r="A87" s="32" t="s">
        <v>52</v>
      </c>
      <c r="D87" s="28">
        <f>SUM(D85:D86)</f>
        <v>3683888</v>
      </c>
      <c r="E87" s="20"/>
      <c r="F87" s="28">
        <f>SUM(F85:F86)</f>
        <v>3497534</v>
      </c>
      <c r="G87" s="20"/>
      <c r="H87" s="28">
        <f>SUM(H85:H86)</f>
        <v>3437574</v>
      </c>
      <c r="I87" s="20"/>
      <c r="J87" s="28">
        <f>SUM(J85:J86)</f>
        <v>3251370</v>
      </c>
      <c r="L87" s="5"/>
      <c r="N87" s="80"/>
      <c r="O87" s="80"/>
      <c r="P87" s="80"/>
      <c r="Q87" s="80"/>
    </row>
    <row r="88" spans="1:17" ht="24" thickBot="1">
      <c r="A88" s="32" t="s">
        <v>53</v>
      </c>
      <c r="D88" s="46">
        <f>D87+D60</f>
        <v>4936924</v>
      </c>
      <c r="E88" s="20"/>
      <c r="F88" s="46">
        <f>F87+F60</f>
        <v>4723238</v>
      </c>
      <c r="G88" s="20"/>
      <c r="H88" s="46">
        <f>H87+H60</f>
        <v>4694039</v>
      </c>
      <c r="I88" s="20"/>
      <c r="J88" s="46">
        <f>J87+J60</f>
        <v>4476949</v>
      </c>
      <c r="L88" s="5"/>
      <c r="N88" s="80"/>
      <c r="O88" s="80"/>
      <c r="P88" s="80"/>
      <c r="Q88" s="80"/>
    </row>
    <row r="89" spans="1:17" ht="24" thickTop="1">
      <c r="D89" s="2">
        <f>SUM(D88-D35)</f>
        <v>0</v>
      </c>
      <c r="E89" s="2"/>
      <c r="F89" s="2">
        <f>SUM(F88-F35)</f>
        <v>0</v>
      </c>
      <c r="G89" s="2"/>
      <c r="H89" s="2">
        <f>SUM(H88-H35)</f>
        <v>0</v>
      </c>
      <c r="I89" s="2"/>
      <c r="J89" s="2">
        <f>SUM(J88-J35)</f>
        <v>0</v>
      </c>
      <c r="L89" s="5"/>
    </row>
    <row r="90" spans="1:17">
      <c r="A90" s="5" t="s">
        <v>188</v>
      </c>
    </row>
    <row r="93" spans="1:17">
      <c r="A93" s="39"/>
    </row>
    <row r="95" spans="1:17">
      <c r="B95" s="5" t="s">
        <v>54</v>
      </c>
      <c r="L95" s="24"/>
      <c r="M95" s="34"/>
    </row>
    <row r="96" spans="1:17">
      <c r="A96" s="39"/>
      <c r="B96" s="34"/>
      <c r="C96" s="34"/>
      <c r="D96" s="24"/>
      <c r="E96" s="34"/>
      <c r="F96" s="24"/>
      <c r="H96" s="34"/>
      <c r="J96" s="25"/>
      <c r="M96" s="33"/>
    </row>
    <row r="97" spans="2:13">
      <c r="B97" s="33"/>
      <c r="C97" s="33"/>
      <c r="E97" s="33"/>
      <c r="G97" s="33"/>
      <c r="H97" s="33"/>
      <c r="I97" s="33"/>
      <c r="J97" s="33"/>
      <c r="L97" s="24"/>
      <c r="M97" s="25"/>
    </row>
    <row r="98" spans="2:13">
      <c r="B98" s="25"/>
      <c r="C98" s="25"/>
      <c r="D98" s="24"/>
      <c r="E98" s="34"/>
      <c r="F98" s="24"/>
      <c r="H98" s="25"/>
      <c r="J98" s="25"/>
    </row>
  </sheetData>
  <mergeCells count="6">
    <mergeCell ref="D5:F5"/>
    <mergeCell ref="H5:J5"/>
    <mergeCell ref="D42:F42"/>
    <mergeCell ref="H42:J42"/>
    <mergeCell ref="D67:F67"/>
    <mergeCell ref="H67:J67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2" manualBreakCount="2">
    <brk id="37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9E670-E82F-4578-A613-2F9BFCD528F4}">
  <dimension ref="A1:P83"/>
  <sheetViews>
    <sheetView showGridLines="0" view="pageBreakPreview" topLeftCell="A46" zoomScaleNormal="100" zoomScaleSheetLayoutView="100" workbookViewId="0">
      <selection activeCell="B53" sqref="B53"/>
    </sheetView>
  </sheetViews>
  <sheetFormatPr defaultColWidth="10.5703125" defaultRowHeight="23.25"/>
  <cols>
    <col min="1" max="1" width="27.5703125" style="5" customWidth="1"/>
    <col min="2" max="2" width="19.42578125" style="5" customWidth="1"/>
    <col min="3" max="3" width="8.5703125" style="5" customWidth="1"/>
    <col min="4" max="4" width="1.5703125" style="5" customWidth="1"/>
    <col min="5" max="5" width="15.7109375" style="5" customWidth="1"/>
    <col min="6" max="6" width="1.5703125" style="5" customWidth="1"/>
    <col min="7" max="7" width="15.7109375" style="5" customWidth="1"/>
    <col min="8" max="8" width="1.5703125" style="5" customWidth="1"/>
    <col min="9" max="9" width="15.7109375" style="5" customWidth="1"/>
    <col min="10" max="10" width="1.5703125" style="5" customWidth="1"/>
    <col min="11" max="11" width="15.7109375" style="5" customWidth="1"/>
    <col min="12" max="12" width="2.42578125" style="5" customWidth="1"/>
    <col min="13" max="13" width="21.7109375" style="5" customWidth="1"/>
    <col min="14" max="14" width="19.140625" style="5" customWidth="1"/>
    <col min="15" max="15" width="12" style="5" bestFit="1" customWidth="1"/>
    <col min="16" max="16" width="14.7109375" style="5" customWidth="1"/>
    <col min="17" max="17" width="12" style="5" bestFit="1" customWidth="1"/>
    <col min="18" max="16384" width="10.5703125" style="5"/>
  </cols>
  <sheetData>
    <row r="1" spans="1:14">
      <c r="A1" s="21"/>
      <c r="B1" s="22"/>
      <c r="C1" s="22"/>
      <c r="D1" s="22"/>
      <c r="E1" s="22"/>
      <c r="F1" s="22"/>
      <c r="G1" s="22"/>
      <c r="H1" s="22"/>
      <c r="I1" s="22"/>
      <c r="J1" s="22"/>
      <c r="K1" s="34" t="s">
        <v>55</v>
      </c>
    </row>
    <row r="2" spans="1:14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34"/>
    </row>
    <row r="3" spans="1:14">
      <c r="A3" s="21" t="s">
        <v>56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4">
      <c r="A4" s="21" t="s">
        <v>193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4">
      <c r="B5" s="25"/>
      <c r="K5" s="34" t="s">
        <v>1</v>
      </c>
    </row>
    <row r="6" spans="1:14">
      <c r="B6" s="25"/>
      <c r="E6" s="38"/>
      <c r="F6" s="38" t="s">
        <v>2</v>
      </c>
      <c r="G6" s="38"/>
      <c r="I6" s="39"/>
      <c r="J6" s="38" t="s">
        <v>3</v>
      </c>
      <c r="K6" s="38"/>
      <c r="M6" s="25"/>
      <c r="N6" s="25"/>
    </row>
    <row r="7" spans="1:14">
      <c r="B7" s="29"/>
      <c r="C7" s="38" t="s">
        <v>4</v>
      </c>
      <c r="D7" s="29"/>
      <c r="E7" s="59">
        <v>2568</v>
      </c>
      <c r="F7" s="40"/>
      <c r="G7" s="59">
        <v>2567</v>
      </c>
      <c r="H7" s="33"/>
      <c r="I7" s="59">
        <v>2568</v>
      </c>
      <c r="J7" s="40"/>
      <c r="K7" s="59">
        <v>2567</v>
      </c>
    </row>
    <row r="8" spans="1:14">
      <c r="A8" s="32" t="s">
        <v>57</v>
      </c>
      <c r="B8" s="19"/>
      <c r="E8" s="19"/>
      <c r="F8" s="19"/>
      <c r="G8" s="19"/>
    </row>
    <row r="9" spans="1:14">
      <c r="A9" s="5" t="s">
        <v>58</v>
      </c>
      <c r="B9" s="19"/>
      <c r="C9" s="19"/>
      <c r="D9" s="19"/>
      <c r="E9" s="24">
        <v>893883</v>
      </c>
      <c r="F9" s="24"/>
      <c r="G9" s="24">
        <v>769616</v>
      </c>
      <c r="H9" s="24"/>
      <c r="I9" s="24">
        <v>916111</v>
      </c>
      <c r="J9" s="24"/>
      <c r="K9" s="24">
        <v>794774</v>
      </c>
      <c r="M9" s="65"/>
      <c r="N9" s="65"/>
    </row>
    <row r="10" spans="1:14">
      <c r="A10" s="5" t="s">
        <v>59</v>
      </c>
      <c r="B10" s="19"/>
      <c r="C10" s="19"/>
      <c r="D10" s="19"/>
      <c r="E10" s="24">
        <v>6538</v>
      </c>
      <c r="F10" s="24"/>
      <c r="G10" s="24">
        <v>6538</v>
      </c>
      <c r="H10" s="24"/>
      <c r="I10" s="24">
        <v>6538</v>
      </c>
      <c r="J10" s="24"/>
      <c r="K10" s="24">
        <v>6538</v>
      </c>
      <c r="M10" s="65"/>
      <c r="N10" s="65"/>
    </row>
    <row r="11" spans="1:14">
      <c r="A11" s="5" t="s">
        <v>60</v>
      </c>
      <c r="B11" s="19"/>
      <c r="C11" s="19"/>
      <c r="D11" s="19"/>
      <c r="E11" s="35">
        <v>4821</v>
      </c>
      <c r="F11" s="20"/>
      <c r="G11" s="35">
        <v>10237</v>
      </c>
      <c r="H11" s="20"/>
      <c r="I11" s="35">
        <v>6424</v>
      </c>
      <c r="J11" s="20"/>
      <c r="K11" s="35">
        <v>6701</v>
      </c>
      <c r="M11" s="65"/>
      <c r="N11" s="65"/>
    </row>
    <row r="12" spans="1:14">
      <c r="A12" s="32" t="s">
        <v>61</v>
      </c>
      <c r="B12" s="19"/>
      <c r="C12" s="19"/>
      <c r="D12" s="19"/>
      <c r="E12" s="28">
        <f>SUM(E9:E11)</f>
        <v>905242</v>
      </c>
      <c r="F12" s="20"/>
      <c r="G12" s="28">
        <f>SUM(G9:G11)</f>
        <v>786391</v>
      </c>
      <c r="H12" s="20"/>
      <c r="I12" s="28">
        <f>SUM(I9:I11)</f>
        <v>929073</v>
      </c>
      <c r="J12" s="20"/>
      <c r="K12" s="28">
        <f>SUM(K9:K11)</f>
        <v>808013</v>
      </c>
      <c r="M12" s="65"/>
      <c r="N12" s="65"/>
    </row>
    <row r="13" spans="1:14">
      <c r="A13" s="32" t="s">
        <v>62</v>
      </c>
      <c r="B13" s="19"/>
      <c r="C13" s="19"/>
      <c r="D13" s="19"/>
      <c r="E13" s="20"/>
      <c r="F13" s="20"/>
      <c r="G13" s="20"/>
      <c r="H13" s="20"/>
      <c r="I13" s="20"/>
      <c r="J13" s="20"/>
      <c r="K13" s="20"/>
      <c r="M13" s="65"/>
      <c r="N13" s="65"/>
    </row>
    <row r="14" spans="1:14">
      <c r="A14" s="5" t="s">
        <v>63</v>
      </c>
      <c r="B14" s="19"/>
      <c r="C14" s="19"/>
      <c r="D14" s="19"/>
      <c r="E14" s="24">
        <v>407172</v>
      </c>
      <c r="F14" s="20"/>
      <c r="G14" s="24">
        <v>357107</v>
      </c>
      <c r="H14" s="20"/>
      <c r="I14" s="24">
        <v>434223</v>
      </c>
      <c r="J14" s="20"/>
      <c r="K14" s="24">
        <v>389923</v>
      </c>
      <c r="M14" s="65"/>
      <c r="N14" s="65"/>
    </row>
    <row r="15" spans="1:14">
      <c r="A15" s="5" t="s">
        <v>64</v>
      </c>
      <c r="B15" s="19"/>
      <c r="C15" s="19"/>
      <c r="D15" s="19"/>
      <c r="E15" s="24">
        <v>29</v>
      </c>
      <c r="F15" s="20"/>
      <c r="G15" s="24">
        <v>18</v>
      </c>
      <c r="H15" s="20"/>
      <c r="I15" s="24">
        <v>29</v>
      </c>
      <c r="J15" s="20"/>
      <c r="K15" s="24">
        <v>18</v>
      </c>
      <c r="M15" s="65"/>
      <c r="N15" s="65"/>
    </row>
    <row r="16" spans="1:14">
      <c r="A16" s="5" t="s">
        <v>65</v>
      </c>
      <c r="B16" s="19"/>
      <c r="C16" s="19"/>
      <c r="D16" s="19"/>
      <c r="E16" s="24">
        <v>163938</v>
      </c>
      <c r="F16" s="20"/>
      <c r="G16" s="24">
        <v>111791</v>
      </c>
      <c r="H16" s="20"/>
      <c r="I16" s="24">
        <v>163922</v>
      </c>
      <c r="J16" s="20"/>
      <c r="K16" s="24">
        <v>111527</v>
      </c>
      <c r="M16" s="65"/>
      <c r="N16" s="65"/>
    </row>
    <row r="17" spans="1:14">
      <c r="A17" s="5" t="s">
        <v>66</v>
      </c>
      <c r="B17" s="19"/>
      <c r="C17" s="19"/>
      <c r="D17" s="19"/>
      <c r="E17" s="24">
        <v>89020</v>
      </c>
      <c r="F17" s="20"/>
      <c r="G17" s="24">
        <v>77903</v>
      </c>
      <c r="H17" s="20"/>
      <c r="I17" s="24">
        <v>85819</v>
      </c>
      <c r="J17" s="20"/>
      <c r="K17" s="24">
        <v>73528</v>
      </c>
      <c r="M17" s="65"/>
      <c r="N17" s="65"/>
    </row>
    <row r="18" spans="1:14">
      <c r="A18" s="32" t="s">
        <v>67</v>
      </c>
      <c r="B18" s="19"/>
      <c r="C18" s="19"/>
      <c r="D18" s="19"/>
      <c r="E18" s="36">
        <f>SUM(E14:E17)</f>
        <v>660159</v>
      </c>
      <c r="F18" s="20"/>
      <c r="G18" s="36">
        <f>SUM(G14:G17)</f>
        <v>546819</v>
      </c>
      <c r="H18" s="20"/>
      <c r="I18" s="36">
        <f>SUM(I14:I17)</f>
        <v>683993</v>
      </c>
      <c r="J18" s="20"/>
      <c r="K18" s="36">
        <f>SUM(K14:K17)</f>
        <v>574996</v>
      </c>
      <c r="M18" s="65"/>
      <c r="N18" s="65"/>
    </row>
    <row r="19" spans="1:14">
      <c r="A19" s="32" t="s">
        <v>68</v>
      </c>
      <c r="B19" s="19"/>
      <c r="C19" s="19"/>
      <c r="D19" s="19"/>
      <c r="E19" s="20">
        <f>E12-E18</f>
        <v>245083</v>
      </c>
      <c r="F19" s="20"/>
      <c r="G19" s="20">
        <f>G12-G18</f>
        <v>239572</v>
      </c>
      <c r="H19" s="20"/>
      <c r="I19" s="20">
        <f>I12-I18</f>
        <v>245080</v>
      </c>
      <c r="J19" s="20"/>
      <c r="K19" s="20">
        <f>K12-K18</f>
        <v>233017</v>
      </c>
      <c r="M19" s="65"/>
      <c r="N19" s="65"/>
    </row>
    <row r="20" spans="1:14">
      <c r="A20" s="5" t="s">
        <v>207</v>
      </c>
      <c r="B20" s="19"/>
      <c r="C20" s="19"/>
      <c r="D20" s="19"/>
      <c r="E20" s="20"/>
      <c r="F20" s="20"/>
      <c r="G20" s="20"/>
      <c r="H20" s="20"/>
      <c r="I20" s="20"/>
      <c r="J20" s="20"/>
      <c r="K20" s="20"/>
      <c r="M20" s="65"/>
      <c r="N20" s="65"/>
    </row>
    <row r="21" spans="1:14">
      <c r="A21" s="5" t="s">
        <v>184</v>
      </c>
      <c r="B21" s="19"/>
      <c r="C21" s="19">
        <v>4</v>
      </c>
      <c r="D21" s="19"/>
      <c r="E21" s="20">
        <v>6743</v>
      </c>
      <c r="F21" s="20"/>
      <c r="G21" s="20">
        <v>103429</v>
      </c>
      <c r="H21" s="20"/>
      <c r="I21" s="20">
        <v>6743</v>
      </c>
      <c r="J21" s="20"/>
      <c r="K21" s="20">
        <v>103429</v>
      </c>
      <c r="M21" s="65"/>
      <c r="N21" s="65"/>
    </row>
    <row r="22" spans="1:14">
      <c r="A22" s="5" t="s">
        <v>211</v>
      </c>
      <c r="B22" s="19"/>
      <c r="C22" s="19"/>
      <c r="D22" s="19"/>
      <c r="E22" s="20"/>
      <c r="F22" s="20"/>
      <c r="G22" s="20"/>
      <c r="H22" s="20"/>
      <c r="I22" s="20"/>
      <c r="J22" s="20"/>
      <c r="K22" s="20"/>
      <c r="M22" s="65"/>
      <c r="N22" s="65"/>
    </row>
    <row r="23" spans="1:14">
      <c r="A23" s="5" t="s">
        <v>210</v>
      </c>
      <c r="B23" s="19"/>
      <c r="C23" s="19"/>
      <c r="D23" s="19"/>
      <c r="E23" s="20">
        <v>-5167</v>
      </c>
      <c r="F23" s="20"/>
      <c r="G23" s="20">
        <v>6577</v>
      </c>
      <c r="H23" s="20"/>
      <c r="I23" s="20">
        <v>-5167</v>
      </c>
      <c r="J23" s="20"/>
      <c r="K23" s="20">
        <v>6577</v>
      </c>
      <c r="M23" s="65"/>
      <c r="N23" s="65"/>
    </row>
    <row r="24" spans="1:14">
      <c r="A24" s="5" t="s">
        <v>155</v>
      </c>
      <c r="B24" s="19"/>
      <c r="C24" s="19"/>
      <c r="D24" s="19"/>
      <c r="E24" s="20"/>
      <c r="F24" s="20"/>
      <c r="G24" s="20"/>
      <c r="H24" s="20"/>
      <c r="I24" s="20"/>
      <c r="J24" s="20"/>
      <c r="K24" s="20"/>
      <c r="M24" s="65"/>
      <c r="N24" s="65"/>
    </row>
    <row r="25" spans="1:14">
      <c r="A25" s="5" t="s">
        <v>156</v>
      </c>
      <c r="B25" s="19"/>
      <c r="C25" s="19"/>
      <c r="D25" s="19"/>
      <c r="E25" s="24">
        <v>341</v>
      </c>
      <c r="F25" s="20"/>
      <c r="G25" s="20">
        <v>-15</v>
      </c>
      <c r="H25" s="20"/>
      <c r="I25" s="20">
        <v>0</v>
      </c>
      <c r="J25" s="20"/>
      <c r="K25" s="20">
        <v>0</v>
      </c>
      <c r="M25" s="65"/>
      <c r="N25" s="65"/>
    </row>
    <row r="26" spans="1:14">
      <c r="A26" s="5" t="s">
        <v>69</v>
      </c>
      <c r="B26" s="19"/>
      <c r="C26" s="19"/>
      <c r="D26" s="19"/>
      <c r="E26" s="24">
        <v>6606</v>
      </c>
      <c r="F26" s="20"/>
      <c r="G26" s="24">
        <v>7051</v>
      </c>
      <c r="H26" s="20"/>
      <c r="I26" s="24">
        <v>6898</v>
      </c>
      <c r="J26" s="20"/>
      <c r="K26" s="24">
        <v>7341</v>
      </c>
      <c r="M26" s="65"/>
      <c r="N26" s="65"/>
    </row>
    <row r="27" spans="1:14">
      <c r="A27" s="33" t="s">
        <v>70</v>
      </c>
      <c r="B27" s="19"/>
      <c r="C27" s="19"/>
      <c r="D27" s="19"/>
      <c r="E27" s="35">
        <v>-4924</v>
      </c>
      <c r="F27" s="24"/>
      <c r="G27" s="35">
        <v>-4423</v>
      </c>
      <c r="H27" s="20"/>
      <c r="I27" s="35">
        <v>-4856</v>
      </c>
      <c r="J27" s="20"/>
      <c r="K27" s="35">
        <v>-4351</v>
      </c>
      <c r="M27" s="65"/>
      <c r="N27" s="65"/>
    </row>
    <row r="28" spans="1:14">
      <c r="A28" s="32" t="s">
        <v>71</v>
      </c>
      <c r="B28" s="19"/>
      <c r="C28" s="19"/>
      <c r="D28" s="19"/>
      <c r="E28" s="24">
        <f>SUM(E19:E27)</f>
        <v>248682</v>
      </c>
      <c r="F28" s="24">
        <v>0</v>
      </c>
      <c r="G28" s="24">
        <f>SUM(G19:G27)</f>
        <v>352191</v>
      </c>
      <c r="H28" s="24">
        <v>0</v>
      </c>
      <c r="I28" s="24">
        <f>SUM(I19:I27)</f>
        <v>248698</v>
      </c>
      <c r="J28" s="24">
        <v>0</v>
      </c>
      <c r="K28" s="24">
        <f>SUM(K19:K27)</f>
        <v>346013</v>
      </c>
      <c r="M28" s="65"/>
      <c r="N28" s="65"/>
    </row>
    <row r="29" spans="1:14">
      <c r="A29" s="5" t="s">
        <v>72</v>
      </c>
      <c r="B29" s="19"/>
      <c r="C29" s="19"/>
      <c r="D29" s="19"/>
      <c r="E29" s="35">
        <v>-50434</v>
      </c>
      <c r="F29" s="24"/>
      <c r="G29" s="35">
        <v>-52899</v>
      </c>
      <c r="H29" s="24"/>
      <c r="I29" s="35">
        <v>-50434</v>
      </c>
      <c r="J29" s="24"/>
      <c r="K29" s="35">
        <v>-52228</v>
      </c>
      <c r="M29" s="65"/>
      <c r="N29" s="65"/>
    </row>
    <row r="30" spans="1:14" ht="24" thickBot="1">
      <c r="A30" s="21" t="s">
        <v>73</v>
      </c>
      <c r="B30" s="19"/>
      <c r="C30" s="19"/>
      <c r="D30" s="19"/>
      <c r="E30" s="37">
        <f>SUM(E28:E29)</f>
        <v>198248</v>
      </c>
      <c r="F30" s="20"/>
      <c r="G30" s="37">
        <f>SUM(G28:G29)</f>
        <v>299292</v>
      </c>
      <c r="H30" s="20"/>
      <c r="I30" s="37">
        <f>SUM(I28:I29)</f>
        <v>198264</v>
      </c>
      <c r="J30" s="20"/>
      <c r="K30" s="37">
        <f>SUM(K28:K29)</f>
        <v>293785</v>
      </c>
      <c r="M30" s="65"/>
      <c r="N30" s="65"/>
    </row>
    <row r="31" spans="1:14" ht="24" thickTop="1">
      <c r="A31" s="21"/>
      <c r="B31" s="19"/>
      <c r="C31" s="19"/>
      <c r="D31" s="19"/>
      <c r="E31" s="20"/>
      <c r="F31" s="20"/>
      <c r="G31" s="20"/>
      <c r="H31" s="20"/>
      <c r="I31" s="20"/>
      <c r="J31" s="20"/>
      <c r="K31" s="20"/>
      <c r="M31" s="65"/>
      <c r="N31" s="65"/>
    </row>
    <row r="32" spans="1:14">
      <c r="A32" s="21" t="s">
        <v>74</v>
      </c>
      <c r="B32" s="19"/>
      <c r="E32" s="4"/>
      <c r="F32" s="20"/>
      <c r="G32" s="4"/>
      <c r="H32" s="20"/>
      <c r="I32" s="4"/>
      <c r="J32" s="20"/>
      <c r="K32" s="4"/>
      <c r="M32" s="65"/>
      <c r="N32" s="65"/>
    </row>
    <row r="33" spans="1:14">
      <c r="A33" s="41" t="s">
        <v>75</v>
      </c>
      <c r="B33" s="19"/>
      <c r="E33" s="20">
        <f>SUM(E30-E34)</f>
        <v>198640</v>
      </c>
      <c r="F33" s="20"/>
      <c r="G33" s="20">
        <f>SUM(G30-G34)</f>
        <v>298156</v>
      </c>
      <c r="H33" s="20"/>
      <c r="I33"/>
      <c r="J33"/>
      <c r="K33"/>
      <c r="M33" s="65"/>
      <c r="N33" s="65"/>
    </row>
    <row r="34" spans="1:14">
      <c r="A34" s="41" t="s">
        <v>76</v>
      </c>
      <c r="B34" s="19"/>
      <c r="E34" s="28">
        <v>-392</v>
      </c>
      <c r="F34" s="20"/>
      <c r="G34" s="28">
        <v>1136</v>
      </c>
      <c r="H34" s="20"/>
      <c r="I34" s="20"/>
      <c r="J34" s="20"/>
      <c r="K34" s="20"/>
      <c r="M34" s="65"/>
      <c r="N34" s="65"/>
    </row>
    <row r="35" spans="1:14" ht="21.75" customHeight="1" thickBot="1">
      <c r="A35" s="41"/>
      <c r="B35" s="19"/>
      <c r="E35" s="37">
        <f>SUM(E33:E34)</f>
        <v>198248</v>
      </c>
      <c r="F35" s="20"/>
      <c r="G35" s="37">
        <f>SUM(G33:G34)</f>
        <v>299292</v>
      </c>
      <c r="H35" s="20"/>
      <c r="I35" s="20"/>
      <c r="J35" s="20"/>
      <c r="K35" s="20"/>
      <c r="M35" s="65"/>
      <c r="N35" s="65"/>
    </row>
    <row r="36" spans="1:14" ht="21.75" customHeight="1" thickTop="1">
      <c r="A36" s="21"/>
      <c r="B36" s="19"/>
      <c r="C36" s="19"/>
      <c r="D36" s="19"/>
      <c r="G36" s="34"/>
      <c r="K36" s="34" t="s">
        <v>77</v>
      </c>
      <c r="M36" s="65"/>
      <c r="N36" s="65"/>
    </row>
    <row r="37" spans="1:14" ht="21" customHeight="1">
      <c r="A37" s="21" t="s">
        <v>78</v>
      </c>
      <c r="B37" s="19"/>
      <c r="C37" s="19"/>
      <c r="D37" s="19"/>
      <c r="K37" s="34"/>
      <c r="M37" s="65"/>
      <c r="N37" s="65"/>
    </row>
    <row r="38" spans="1:14">
      <c r="A38" s="21" t="s">
        <v>79</v>
      </c>
      <c r="B38" s="19"/>
      <c r="C38" s="19"/>
      <c r="D38" s="19"/>
      <c r="M38" s="65"/>
      <c r="N38" s="65"/>
    </row>
    <row r="39" spans="1:14" ht="24" thickBot="1">
      <c r="A39" s="41" t="s">
        <v>80</v>
      </c>
      <c r="B39" s="19"/>
      <c r="C39" s="19"/>
      <c r="D39" s="19"/>
      <c r="E39" s="97">
        <f>(E33*1000)/(1283330573)</f>
        <v>0.15478474851233828</v>
      </c>
      <c r="F39" s="42"/>
      <c r="G39" s="97">
        <f>(G33*1000)/(1283330573)</f>
        <v>0.23232985036973791</v>
      </c>
      <c r="H39" s="42"/>
      <c r="I39" s="97">
        <f>(I30*1000)/(1283330573)</f>
        <v>0.1544917608691615</v>
      </c>
      <c r="J39" s="42"/>
      <c r="K39" s="97">
        <f>(K30*1000)/(1283330573)</f>
        <v>0.22892386901780762</v>
      </c>
      <c r="M39" s="65"/>
      <c r="N39" s="65"/>
    </row>
    <row r="40" spans="1:14" ht="14.25" customHeight="1" thickTop="1">
      <c r="A40" s="41"/>
      <c r="B40" s="19"/>
      <c r="C40" s="19"/>
      <c r="D40" s="19"/>
      <c r="E40" s="43"/>
      <c r="F40" s="43"/>
      <c r="G40" s="43"/>
      <c r="H40" s="43"/>
      <c r="J40" s="43"/>
      <c r="M40" s="65"/>
      <c r="N40" s="65"/>
    </row>
    <row r="41" spans="1:14" ht="15" customHeight="1">
      <c r="A41" s="41"/>
      <c r="B41" s="19"/>
      <c r="C41" s="43"/>
      <c r="D41" s="43"/>
      <c r="M41" s="65"/>
      <c r="N41" s="65"/>
    </row>
    <row r="42" spans="1:14">
      <c r="A42" s="5" t="s">
        <v>188</v>
      </c>
      <c r="B42" s="19"/>
      <c r="M42" s="65"/>
      <c r="N42" s="65"/>
    </row>
    <row r="43" spans="1:14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34" t="s">
        <v>55</v>
      </c>
      <c r="M43" s="65"/>
      <c r="N43" s="65"/>
    </row>
    <row r="44" spans="1:14">
      <c r="A44" s="21" t="s">
        <v>0</v>
      </c>
      <c r="B44" s="22"/>
      <c r="C44" s="22"/>
      <c r="D44" s="22"/>
      <c r="E44" s="22"/>
      <c r="F44" s="22"/>
      <c r="G44" s="22"/>
      <c r="H44" s="22"/>
      <c r="I44" s="22"/>
      <c r="J44" s="22"/>
      <c r="K44" s="34"/>
      <c r="M44" s="65"/>
      <c r="N44" s="65"/>
    </row>
    <row r="45" spans="1:14">
      <c r="A45" s="44" t="s">
        <v>81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M45" s="65"/>
      <c r="N45" s="65"/>
    </row>
    <row r="46" spans="1:14">
      <c r="A46" s="21" t="s">
        <v>193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M46" s="65"/>
      <c r="N46" s="65"/>
    </row>
    <row r="47" spans="1:14">
      <c r="B47" s="25"/>
      <c r="K47" s="34" t="s">
        <v>1</v>
      </c>
      <c r="M47" s="65"/>
      <c r="N47" s="65"/>
    </row>
    <row r="48" spans="1:14">
      <c r="B48" s="25"/>
      <c r="E48" s="38"/>
      <c r="F48" s="38" t="s">
        <v>2</v>
      </c>
      <c r="G48" s="38"/>
      <c r="I48" s="39"/>
      <c r="J48" s="38" t="s">
        <v>3</v>
      </c>
      <c r="K48" s="38"/>
      <c r="M48" s="65"/>
      <c r="N48" s="65"/>
    </row>
    <row r="49" spans="1:14">
      <c r="B49" s="29"/>
      <c r="C49" s="29"/>
      <c r="D49" s="29"/>
      <c r="E49" s="59">
        <v>2568</v>
      </c>
      <c r="F49" s="40"/>
      <c r="G49" s="59">
        <v>2567</v>
      </c>
      <c r="H49" s="33"/>
      <c r="I49" s="59">
        <v>2568</v>
      </c>
      <c r="J49" s="40"/>
      <c r="K49" s="59">
        <v>2567</v>
      </c>
      <c r="M49" s="65"/>
      <c r="N49" s="65"/>
    </row>
    <row r="50" spans="1:14">
      <c r="A50" s="32" t="s">
        <v>73</v>
      </c>
      <c r="B50" s="19"/>
      <c r="E50" s="28">
        <f>+E30</f>
        <v>198248</v>
      </c>
      <c r="F50" s="19"/>
      <c r="G50" s="28">
        <f>+G30</f>
        <v>299292</v>
      </c>
      <c r="I50" s="28">
        <f>+I30</f>
        <v>198264</v>
      </c>
      <c r="K50" s="28">
        <f>+K30</f>
        <v>293785</v>
      </c>
      <c r="M50" s="65"/>
      <c r="N50" s="65"/>
    </row>
    <row r="51" spans="1:14">
      <c r="A51" s="32"/>
      <c r="B51" s="19"/>
      <c r="C51" s="19"/>
      <c r="D51" s="19"/>
      <c r="E51" s="34"/>
      <c r="G51" s="34"/>
      <c r="I51" s="34"/>
      <c r="K51" s="34"/>
      <c r="M51" s="65"/>
      <c r="N51" s="65"/>
    </row>
    <row r="52" spans="1:14">
      <c r="A52" s="32" t="s">
        <v>82</v>
      </c>
      <c r="B52" s="19"/>
      <c r="C52" s="19"/>
      <c r="D52" s="19"/>
      <c r="E52" s="34"/>
      <c r="G52" s="34"/>
      <c r="I52" s="24"/>
      <c r="K52" s="24"/>
      <c r="M52" s="65"/>
      <c r="N52" s="65"/>
    </row>
    <row r="53" spans="1:14">
      <c r="A53" s="45" t="s">
        <v>83</v>
      </c>
      <c r="B53" s="19"/>
      <c r="C53" s="19"/>
      <c r="D53" s="19"/>
      <c r="E53" s="20"/>
      <c r="F53" s="20"/>
      <c r="G53" s="20"/>
      <c r="H53" s="20"/>
      <c r="I53" s="20"/>
      <c r="J53" s="20"/>
      <c r="K53" s="20"/>
      <c r="M53" s="65"/>
      <c r="N53" s="65"/>
    </row>
    <row r="54" spans="1:14">
      <c r="A54" s="5" t="s">
        <v>214</v>
      </c>
      <c r="B54" s="19"/>
      <c r="C54" s="19"/>
      <c r="D54" s="19"/>
      <c r="E54" s="20"/>
      <c r="F54" s="20"/>
      <c r="G54" s="20"/>
      <c r="H54" s="20"/>
      <c r="I54" s="20"/>
      <c r="J54" s="20"/>
      <c r="K54" s="20"/>
      <c r="M54" s="65"/>
      <c r="N54" s="65"/>
    </row>
    <row r="55" spans="1:14">
      <c r="A55" s="5" t="s">
        <v>84</v>
      </c>
      <c r="B55" s="19"/>
      <c r="C55" s="19"/>
      <c r="D55" s="19"/>
      <c r="E55" s="28">
        <v>166</v>
      </c>
      <c r="F55" s="20"/>
      <c r="G55" s="28">
        <v>823</v>
      </c>
      <c r="H55" s="20"/>
      <c r="I55" s="28">
        <v>0</v>
      </c>
      <c r="J55" s="20"/>
      <c r="K55" s="28">
        <v>0</v>
      </c>
      <c r="M55" s="65"/>
      <c r="N55" s="65"/>
    </row>
    <row r="56" spans="1:14">
      <c r="A56" s="5" t="s">
        <v>83</v>
      </c>
      <c r="B56" s="19"/>
      <c r="E56" s="28">
        <f>SUM(E55:E55)</f>
        <v>166</v>
      </c>
      <c r="G56" s="28">
        <f>SUM(G55:G55)</f>
        <v>823</v>
      </c>
      <c r="I56" s="28">
        <f>SUM(I55:I55)</f>
        <v>0</v>
      </c>
      <c r="K56" s="28">
        <f>SUM(K55:K55)</f>
        <v>0</v>
      </c>
      <c r="M56" s="65"/>
      <c r="N56" s="65"/>
    </row>
    <row r="57" spans="1:14" hidden="1">
      <c r="A57" s="32"/>
      <c r="B57" s="19"/>
      <c r="M57" s="65"/>
      <c r="N57" s="65"/>
    </row>
    <row r="58" spans="1:14">
      <c r="A58" s="45" t="s">
        <v>199</v>
      </c>
      <c r="B58" s="19"/>
      <c r="M58" s="65"/>
      <c r="N58" s="65"/>
    </row>
    <row r="59" spans="1:14">
      <c r="A59" s="5" t="s">
        <v>202</v>
      </c>
      <c r="B59" s="19"/>
      <c r="M59" s="65"/>
      <c r="N59" s="65"/>
    </row>
    <row r="60" spans="1:14">
      <c r="A60" s="5" t="s">
        <v>200</v>
      </c>
      <c r="B60" s="19"/>
      <c r="M60" s="65"/>
      <c r="N60" s="65"/>
    </row>
    <row r="61" spans="1:14">
      <c r="A61" s="5" t="s">
        <v>201</v>
      </c>
      <c r="B61" s="19"/>
      <c r="E61" s="39">
        <v>-12060</v>
      </c>
      <c r="G61" s="28">
        <v>0</v>
      </c>
      <c r="I61" s="39">
        <v>-12060</v>
      </c>
      <c r="K61" s="28">
        <v>0</v>
      </c>
      <c r="M61" s="65"/>
      <c r="N61" s="65"/>
    </row>
    <row r="62" spans="1:14">
      <c r="A62" s="5" t="s">
        <v>199</v>
      </c>
      <c r="B62" s="19"/>
      <c r="M62" s="65"/>
      <c r="N62" s="65"/>
    </row>
    <row r="63" spans="1:14">
      <c r="A63" s="5" t="s">
        <v>201</v>
      </c>
      <c r="B63" s="19"/>
      <c r="E63" s="28">
        <f>SUM(E61:E62)</f>
        <v>-12060</v>
      </c>
      <c r="F63" s="96"/>
      <c r="G63" s="28">
        <f>SUM(G61:G62)</f>
        <v>0</v>
      </c>
      <c r="H63" s="96"/>
      <c r="I63" s="98">
        <f>SUM(I61:I62)</f>
        <v>-12060</v>
      </c>
      <c r="J63" s="96"/>
      <c r="K63" s="28">
        <f>SUM(K61:K62)</f>
        <v>0</v>
      </c>
      <c r="M63" s="65"/>
      <c r="N63" s="65"/>
    </row>
    <row r="64" spans="1:14">
      <c r="A64" s="5" t="s">
        <v>85</v>
      </c>
      <c r="B64" s="19"/>
      <c r="E64" s="99">
        <f>SUM(E56,E63)</f>
        <v>-11894</v>
      </c>
      <c r="F64" s="96"/>
      <c r="G64" s="99">
        <f>SUM(G56,G63)</f>
        <v>823</v>
      </c>
      <c r="H64" s="96"/>
      <c r="I64" s="99">
        <f>SUM(I56,I63)</f>
        <v>-12060</v>
      </c>
      <c r="J64" s="96"/>
      <c r="K64" s="28">
        <f>SUM(K56,K63)</f>
        <v>0</v>
      </c>
      <c r="M64" s="65"/>
      <c r="N64" s="65"/>
    </row>
    <row r="65" spans="1:16">
      <c r="B65" s="19"/>
      <c r="M65" s="65"/>
      <c r="N65" s="65"/>
    </row>
    <row r="66" spans="1:16" ht="24" thickBot="1">
      <c r="A66" s="32" t="s">
        <v>86</v>
      </c>
      <c r="B66" s="19"/>
      <c r="E66" s="46">
        <f>+E50+E64</f>
        <v>186354</v>
      </c>
      <c r="G66" s="46">
        <f>+G50+G64</f>
        <v>300115</v>
      </c>
      <c r="I66" s="46">
        <f>+I50+I64</f>
        <v>186204</v>
      </c>
      <c r="K66" s="46">
        <f>+K50+K64</f>
        <v>293785</v>
      </c>
      <c r="M66" s="65"/>
      <c r="N66" s="65"/>
    </row>
    <row r="67" spans="1:16" ht="24" thickTop="1">
      <c r="A67" s="32"/>
      <c r="B67" s="19"/>
      <c r="E67" s="20"/>
      <c r="G67" s="20"/>
      <c r="I67" s="20"/>
      <c r="K67" s="20"/>
      <c r="M67" s="65"/>
      <c r="N67" s="65"/>
    </row>
    <row r="68" spans="1:16">
      <c r="A68" s="21" t="s">
        <v>87</v>
      </c>
      <c r="B68" s="19"/>
      <c r="M68" s="65"/>
      <c r="N68" s="65"/>
    </row>
    <row r="69" spans="1:16">
      <c r="A69" s="5" t="s">
        <v>75</v>
      </c>
      <c r="B69" s="19"/>
      <c r="E69" s="20">
        <f>SUM(E66-E70)</f>
        <v>186746</v>
      </c>
      <c r="F69" s="20"/>
      <c r="G69" s="20">
        <f>SUM(G66-G70)</f>
        <v>298979</v>
      </c>
      <c r="I69"/>
      <c r="J69"/>
      <c r="K69"/>
      <c r="M69" s="65"/>
      <c r="N69" s="65"/>
    </row>
    <row r="70" spans="1:16">
      <c r="A70" s="5" t="s">
        <v>76</v>
      </c>
      <c r="B70" s="19"/>
      <c r="E70" s="28">
        <v>-392</v>
      </c>
      <c r="F70" s="20"/>
      <c r="G70" s="28">
        <v>1136</v>
      </c>
      <c r="M70" s="65"/>
      <c r="N70" s="65"/>
    </row>
    <row r="71" spans="1:16" ht="24" thickBot="1">
      <c r="A71" s="32"/>
      <c r="B71" s="19"/>
      <c r="E71" s="46">
        <f>SUM(E69:E70)</f>
        <v>186354</v>
      </c>
      <c r="G71" s="46">
        <f>SUM(G69:G70)</f>
        <v>300115</v>
      </c>
      <c r="M71" s="65"/>
      <c r="N71" s="65"/>
    </row>
    <row r="72" spans="1:16" ht="24" thickTop="1">
      <c r="A72" s="32"/>
      <c r="B72" s="19"/>
    </row>
    <row r="73" spans="1:16">
      <c r="A73" s="5" t="s">
        <v>188</v>
      </c>
      <c r="B73" s="19"/>
    </row>
    <row r="75" spans="1:16">
      <c r="C75" s="34"/>
      <c r="D75" s="34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</row>
    <row r="76" spans="1:16">
      <c r="C76" s="34"/>
      <c r="D76" s="34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</row>
    <row r="77" spans="1:16">
      <c r="C77" s="34"/>
      <c r="D77" s="34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</row>
    <row r="78" spans="1:16">
      <c r="C78" s="34"/>
      <c r="D78" s="34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</row>
    <row r="79" spans="1:16">
      <c r="P79" s="66"/>
    </row>
    <row r="80" spans="1:16">
      <c r="C80" s="34"/>
      <c r="D80" s="34"/>
      <c r="E80" s="66"/>
      <c r="F80" s="66"/>
      <c r="G80" s="66"/>
      <c r="H80" s="66"/>
      <c r="I80" s="66"/>
      <c r="J80" s="66"/>
      <c r="K80" s="66"/>
      <c r="M80" s="66"/>
      <c r="N80" s="77"/>
      <c r="O80" s="66"/>
    </row>
    <row r="81" spans="3:16">
      <c r="C81" s="34"/>
      <c r="D81" s="34"/>
      <c r="E81" s="66"/>
      <c r="F81" s="66"/>
      <c r="G81" s="66"/>
      <c r="H81" s="66"/>
      <c r="I81" s="66"/>
      <c r="J81" s="66"/>
      <c r="K81" s="66"/>
      <c r="M81" s="66"/>
      <c r="N81" s="77"/>
      <c r="O81" s="66"/>
    </row>
    <row r="82" spans="3:16">
      <c r="C82" s="34"/>
      <c r="D82" s="34"/>
      <c r="E82" s="66"/>
      <c r="F82" s="66"/>
      <c r="G82" s="66"/>
      <c r="H82" s="66"/>
      <c r="I82" s="66"/>
      <c r="J82" s="66"/>
      <c r="K82" s="66"/>
      <c r="M82" s="66"/>
      <c r="N82" s="77"/>
      <c r="O82" s="66"/>
      <c r="P82" s="76"/>
    </row>
    <row r="83" spans="3:16">
      <c r="C83" s="34"/>
      <c r="D83" s="34"/>
      <c r="E83" s="66"/>
      <c r="F83" s="66"/>
      <c r="G83" s="66"/>
      <c r="H83" s="66"/>
      <c r="I83" s="66"/>
      <c r="J83" s="66"/>
      <c r="K83" s="66"/>
      <c r="M83" s="66"/>
      <c r="N83" s="77"/>
      <c r="O83" s="66"/>
    </row>
  </sheetData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56989-BED7-4652-A8D0-23D1806FBCDE}">
  <sheetPr>
    <pageSetUpPr fitToPage="1"/>
  </sheetPr>
  <dimension ref="A1:AG32"/>
  <sheetViews>
    <sheetView showGridLines="0" view="pageBreakPreview" zoomScale="70" zoomScaleNormal="70" zoomScaleSheetLayoutView="70" workbookViewId="0">
      <selection activeCell="O9" sqref="O9:O10"/>
    </sheetView>
  </sheetViews>
  <sheetFormatPr defaultColWidth="10.5703125" defaultRowHeight="21" customHeight="1"/>
  <cols>
    <col min="1" max="1" width="32.5703125" style="6" customWidth="1"/>
    <col min="2" max="2" width="2.5703125" style="6" customWidth="1"/>
    <col min="3" max="3" width="14.5703125" style="1" customWidth="1"/>
    <col min="4" max="4" width="1.5703125" style="1" customWidth="1"/>
    <col min="5" max="5" width="14.5703125" style="1" customWidth="1"/>
    <col min="6" max="6" width="1.5703125" style="1" customWidth="1"/>
    <col min="7" max="7" width="14.5703125" style="1" customWidth="1"/>
    <col min="8" max="8" width="1.5703125" style="1" customWidth="1"/>
    <col min="9" max="9" width="18.5703125" style="1" customWidth="1"/>
    <col min="10" max="10" width="1.5703125" style="1" customWidth="1"/>
    <col min="11" max="11" width="14.5703125" style="1" customWidth="1"/>
    <col min="12" max="12" width="1.5703125" style="1" customWidth="1"/>
    <col min="13" max="13" width="14.5703125" style="1" customWidth="1"/>
    <col min="14" max="14" width="1.7109375" style="1" customWidth="1"/>
    <col min="15" max="15" width="14.5703125" style="1" customWidth="1"/>
    <col min="16" max="16" width="1.5703125" style="1" customWidth="1"/>
    <col min="17" max="17" width="14.5703125" style="1" customWidth="1"/>
    <col min="18" max="18" width="1.5703125" style="1" customWidth="1"/>
    <col min="19" max="19" width="17.7109375" style="1" customWidth="1"/>
    <col min="20" max="20" width="1.42578125" style="1" customWidth="1"/>
    <col min="21" max="21" width="15.5703125" style="1" customWidth="1"/>
    <col min="22" max="22" width="1.5703125" style="1" customWidth="1"/>
    <col min="23" max="23" width="14.5703125" style="1" customWidth="1"/>
    <col min="24" max="24" width="1.5703125" style="1" customWidth="1"/>
    <col min="25" max="25" width="14.5703125" style="1" customWidth="1"/>
    <col min="26" max="26" width="1.5703125" style="1" customWidth="1"/>
    <col min="27" max="27" width="14.5703125" style="1" customWidth="1"/>
    <col min="28" max="28" width="1.5703125" style="1" customWidth="1"/>
    <col min="29" max="29" width="14.5703125" style="1" customWidth="1"/>
    <col min="30" max="30" width="1.42578125" style="6" customWidth="1"/>
    <col min="31" max="31" width="10.5703125" style="6"/>
    <col min="32" max="32" width="11.5703125" style="6" bestFit="1" customWidth="1"/>
    <col min="33" max="16384" width="10.5703125" style="6"/>
  </cols>
  <sheetData>
    <row r="1" spans="1:33" ht="23.25">
      <c r="B1" s="7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AC1" s="14" t="s">
        <v>55</v>
      </c>
    </row>
    <row r="2" spans="1:33" ht="23.25">
      <c r="A2" s="12" t="s">
        <v>0</v>
      </c>
      <c r="B2" s="7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33" ht="21" customHeight="1">
      <c r="A3" s="103" t="s">
        <v>182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</row>
    <row r="4" spans="1:33" ht="21" customHeight="1">
      <c r="A4" s="103" t="s">
        <v>193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</row>
    <row r="5" spans="1:33" ht="21" customHeight="1">
      <c r="A5" s="8"/>
      <c r="B5" s="8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4" t="s">
        <v>1</v>
      </c>
      <c r="AD5" s="8"/>
    </row>
    <row r="6" spans="1:33" ht="21" customHeight="1">
      <c r="A6" s="8"/>
      <c r="B6" s="8"/>
      <c r="C6" s="102" t="s">
        <v>2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</row>
    <row r="7" spans="1:33" ht="21" customHeight="1">
      <c r="C7" s="104" t="s">
        <v>50</v>
      </c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AC7" s="14"/>
    </row>
    <row r="8" spans="1:33" ht="21" customHeight="1"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04" t="s">
        <v>49</v>
      </c>
      <c r="P8" s="104"/>
      <c r="Q8" s="104"/>
      <c r="R8" s="104"/>
      <c r="S8" s="104"/>
      <c r="T8" s="104"/>
      <c r="U8" s="104"/>
      <c r="V8" s="104"/>
      <c r="W8" s="104"/>
      <c r="X8" s="15"/>
      <c r="Y8" s="15"/>
      <c r="AA8" s="15"/>
      <c r="AC8" s="14"/>
    </row>
    <row r="9" spans="1:33" ht="21" customHeight="1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 t="s">
        <v>231</v>
      </c>
      <c r="P9" s="17"/>
      <c r="Q9" s="17"/>
      <c r="R9" s="17"/>
      <c r="S9" s="17"/>
      <c r="T9" s="17"/>
      <c r="U9" s="17"/>
      <c r="V9" s="17"/>
      <c r="W9" s="17"/>
      <c r="X9" s="15"/>
      <c r="Y9" s="15"/>
      <c r="AA9" s="15"/>
      <c r="AC9" s="14"/>
    </row>
    <row r="10" spans="1:33" ht="21" customHeight="1"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 t="s">
        <v>232</v>
      </c>
      <c r="P10" s="17"/>
      <c r="Q10" s="17"/>
      <c r="R10" s="17"/>
      <c r="S10" s="17"/>
      <c r="T10" s="17"/>
      <c r="U10" s="17"/>
      <c r="V10" s="17"/>
      <c r="W10" s="17"/>
      <c r="X10" s="15"/>
      <c r="Y10" s="15"/>
      <c r="AA10" s="15" t="s">
        <v>88</v>
      </c>
      <c r="AC10" s="14"/>
    </row>
    <row r="11" spans="1:33" ht="21" customHeight="1">
      <c r="D11" s="15"/>
      <c r="E11" s="15"/>
      <c r="F11" s="15"/>
      <c r="G11" s="15"/>
      <c r="H11" s="15"/>
      <c r="I11" s="15" t="s">
        <v>173</v>
      </c>
      <c r="J11" s="15"/>
      <c r="K11" s="15"/>
      <c r="L11" s="15"/>
      <c r="M11" s="15"/>
      <c r="N11" s="15"/>
      <c r="O11" s="15" t="s">
        <v>224</v>
      </c>
      <c r="P11" s="15"/>
      <c r="R11" s="15"/>
      <c r="S11" s="15" t="s">
        <v>89</v>
      </c>
      <c r="T11" s="15"/>
      <c r="U11" s="15"/>
      <c r="V11" s="15"/>
      <c r="AA11" s="15" t="s">
        <v>90</v>
      </c>
    </row>
    <row r="12" spans="1:33" ht="21" customHeight="1">
      <c r="C12" s="15" t="s">
        <v>40</v>
      </c>
      <c r="D12" s="15"/>
      <c r="E12" s="15"/>
      <c r="F12" s="15"/>
      <c r="G12" s="15"/>
      <c r="H12" s="15"/>
      <c r="I12" s="15" t="s">
        <v>91</v>
      </c>
      <c r="J12" s="15"/>
      <c r="K12" s="15"/>
      <c r="L12" s="15"/>
      <c r="M12" s="15"/>
      <c r="N12" s="15"/>
      <c r="O12" s="17" t="s">
        <v>225</v>
      </c>
      <c r="P12" s="15"/>
      <c r="Q12" s="15" t="s">
        <v>92</v>
      </c>
      <c r="R12" s="15"/>
      <c r="S12" s="15" t="s">
        <v>222</v>
      </c>
      <c r="T12" s="15"/>
      <c r="U12" s="15" t="s">
        <v>166</v>
      </c>
      <c r="V12" s="15"/>
      <c r="W12" s="15" t="s">
        <v>93</v>
      </c>
      <c r="X12" s="15"/>
      <c r="Y12" s="15" t="s">
        <v>93</v>
      </c>
      <c r="AA12" s="15" t="s">
        <v>94</v>
      </c>
      <c r="AC12" s="15" t="s">
        <v>93</v>
      </c>
    </row>
    <row r="13" spans="1:33" ht="21" customHeight="1">
      <c r="A13" s="8"/>
      <c r="C13" s="15" t="s">
        <v>95</v>
      </c>
      <c r="D13" s="15"/>
      <c r="E13" s="15" t="s">
        <v>96</v>
      </c>
      <c r="F13" s="15"/>
      <c r="G13" s="15" t="s">
        <v>92</v>
      </c>
      <c r="H13" s="15"/>
      <c r="I13" s="15" t="s">
        <v>97</v>
      </c>
      <c r="J13" s="15"/>
      <c r="K13" s="102" t="s">
        <v>46</v>
      </c>
      <c r="L13" s="102"/>
      <c r="M13" s="102"/>
      <c r="N13" s="17"/>
      <c r="O13" s="15" t="s">
        <v>226</v>
      </c>
      <c r="P13" s="15"/>
      <c r="Q13" s="15" t="s">
        <v>98</v>
      </c>
      <c r="R13" s="15"/>
      <c r="S13" s="15" t="s">
        <v>223</v>
      </c>
      <c r="T13" s="15"/>
      <c r="U13" s="15" t="s">
        <v>167</v>
      </c>
      <c r="V13" s="15"/>
      <c r="W13" s="15" t="s">
        <v>99</v>
      </c>
      <c r="X13" s="15"/>
      <c r="Y13" s="15" t="s">
        <v>39</v>
      </c>
      <c r="Z13" s="15"/>
      <c r="AA13" s="15" t="s">
        <v>100</v>
      </c>
      <c r="AB13" s="15"/>
      <c r="AC13" s="15" t="s">
        <v>101</v>
      </c>
    </row>
    <row r="14" spans="1:33" ht="21" customHeight="1">
      <c r="A14" s="8"/>
      <c r="C14" s="16" t="s">
        <v>102</v>
      </c>
      <c r="D14" s="15"/>
      <c r="E14" s="16" t="s">
        <v>103</v>
      </c>
      <c r="F14" s="15"/>
      <c r="G14" s="16" t="s">
        <v>104</v>
      </c>
      <c r="H14" s="17"/>
      <c r="I14" s="16" t="s">
        <v>105</v>
      </c>
      <c r="J14" s="15"/>
      <c r="K14" s="16" t="s">
        <v>106</v>
      </c>
      <c r="L14" s="15"/>
      <c r="M14" s="16" t="s">
        <v>107</v>
      </c>
      <c r="N14" s="17"/>
      <c r="O14" s="16" t="s">
        <v>227</v>
      </c>
      <c r="P14" s="15"/>
      <c r="Q14" s="16" t="s">
        <v>8</v>
      </c>
      <c r="R14" s="15"/>
      <c r="S14" s="16" t="s">
        <v>108</v>
      </c>
      <c r="T14" s="17"/>
      <c r="U14" s="16" t="s">
        <v>168</v>
      </c>
      <c r="V14" s="15"/>
      <c r="W14" s="16" t="s">
        <v>109</v>
      </c>
      <c r="X14" s="15"/>
      <c r="Y14" s="16" t="s">
        <v>110</v>
      </c>
      <c r="Z14" s="15"/>
      <c r="AA14" s="16" t="s">
        <v>111</v>
      </c>
      <c r="AB14" s="15"/>
      <c r="AC14" s="16" t="s">
        <v>112</v>
      </c>
    </row>
    <row r="15" spans="1:33" ht="21" customHeight="1">
      <c r="A15" s="9" t="s">
        <v>164</v>
      </c>
      <c r="C15" s="2">
        <v>660000</v>
      </c>
      <c r="D15" s="50"/>
      <c r="E15" s="2">
        <v>1551410</v>
      </c>
      <c r="F15" s="50"/>
      <c r="G15" s="2">
        <v>15267</v>
      </c>
      <c r="H15" s="2"/>
      <c r="I15" s="2">
        <v>135</v>
      </c>
      <c r="J15" s="50"/>
      <c r="K15" s="2">
        <v>66000</v>
      </c>
      <c r="L15" s="50"/>
      <c r="M15" s="2">
        <v>843626</v>
      </c>
      <c r="N15" s="2"/>
      <c r="O15" s="2">
        <v>0</v>
      </c>
      <c r="P15" s="50"/>
      <c r="Q15" s="2">
        <v>103529</v>
      </c>
      <c r="R15" s="2"/>
      <c r="S15" s="2">
        <v>-505</v>
      </c>
      <c r="T15" s="2"/>
      <c r="U15" s="2">
        <v>841</v>
      </c>
      <c r="V15" s="2"/>
      <c r="W15" s="2">
        <f>SUM(O15:V15)</f>
        <v>103865</v>
      </c>
      <c r="X15" s="50"/>
      <c r="Y15" s="51">
        <f>SUM(C15:M15,W15)</f>
        <v>3240303</v>
      </c>
      <c r="Z15" s="50"/>
      <c r="AA15" s="2">
        <v>64146</v>
      </c>
      <c r="AB15" s="50"/>
      <c r="AC15" s="2">
        <f>SUM(Y15:AA15)</f>
        <v>3304449</v>
      </c>
      <c r="AE15" s="1"/>
      <c r="AF15" s="1"/>
      <c r="AG15" s="1"/>
    </row>
    <row r="16" spans="1:33" ht="21" customHeight="1">
      <c r="A16" s="6" t="s">
        <v>73</v>
      </c>
      <c r="C16" s="2">
        <v>0</v>
      </c>
      <c r="D16" s="50"/>
      <c r="E16" s="2">
        <v>0</v>
      </c>
      <c r="F16" s="50"/>
      <c r="G16" s="2">
        <v>0</v>
      </c>
      <c r="H16" s="2"/>
      <c r="I16" s="2">
        <v>0</v>
      </c>
      <c r="J16" s="50"/>
      <c r="K16" s="2">
        <v>0</v>
      </c>
      <c r="L16" s="50"/>
      <c r="M16" s="2">
        <f>SUM(plt!G33)</f>
        <v>298156</v>
      </c>
      <c r="N16" s="2"/>
      <c r="O16" s="2">
        <v>0</v>
      </c>
      <c r="P16" s="50"/>
      <c r="Q16" s="2">
        <v>0</v>
      </c>
      <c r="R16" s="2"/>
      <c r="S16" s="2">
        <v>0</v>
      </c>
      <c r="T16" s="2"/>
      <c r="U16" s="2">
        <v>0</v>
      </c>
      <c r="V16" s="50"/>
      <c r="W16" s="2">
        <f t="shared" ref="W16:W17" si="0">SUM(O16:V16)</f>
        <v>0</v>
      </c>
      <c r="X16" s="50"/>
      <c r="Y16" s="2">
        <f>SUM(C16:M16,W16)</f>
        <v>298156</v>
      </c>
      <c r="Z16" s="50"/>
      <c r="AA16" s="2">
        <f>SUM(plt!G34)</f>
        <v>1136</v>
      </c>
      <c r="AB16" s="50"/>
      <c r="AC16" s="2">
        <f>SUM(Y16:AA16)</f>
        <v>299292</v>
      </c>
      <c r="AE16" s="1"/>
      <c r="AF16" s="1"/>
      <c r="AG16" s="1"/>
    </row>
    <row r="17" spans="1:33" ht="21" customHeight="1">
      <c r="A17" s="6" t="s">
        <v>85</v>
      </c>
      <c r="C17" s="52">
        <v>0</v>
      </c>
      <c r="D17" s="50"/>
      <c r="E17" s="52">
        <v>0</v>
      </c>
      <c r="F17" s="50"/>
      <c r="G17" s="52">
        <v>0</v>
      </c>
      <c r="H17" s="18"/>
      <c r="I17" s="52">
        <v>0</v>
      </c>
      <c r="J17" s="50"/>
      <c r="K17" s="52">
        <v>0</v>
      </c>
      <c r="L17" s="50"/>
      <c r="M17" s="52">
        <v>0</v>
      </c>
      <c r="N17" s="18"/>
      <c r="O17" s="52">
        <v>0</v>
      </c>
      <c r="P17" s="50"/>
      <c r="Q17" s="52">
        <v>0</v>
      </c>
      <c r="R17" s="2"/>
      <c r="S17" s="52">
        <f>SUM(plt!G55)</f>
        <v>823</v>
      </c>
      <c r="T17" s="18"/>
      <c r="U17" s="52">
        <v>0</v>
      </c>
      <c r="V17" s="50"/>
      <c r="W17" s="52">
        <f t="shared" si="0"/>
        <v>823</v>
      </c>
      <c r="X17" s="50"/>
      <c r="Y17" s="52">
        <f>SUM(C17:M17,W17)</f>
        <v>823</v>
      </c>
      <c r="Z17" s="50"/>
      <c r="AA17" s="52">
        <v>0</v>
      </c>
      <c r="AB17" s="50"/>
      <c r="AC17" s="52">
        <f>SUM(Y17:AA17)</f>
        <v>823</v>
      </c>
      <c r="AE17" s="1"/>
      <c r="AF17" s="1"/>
      <c r="AG17" s="1"/>
    </row>
    <row r="18" spans="1:33" ht="21" customHeight="1">
      <c r="A18" s="6" t="s">
        <v>86</v>
      </c>
      <c r="C18" s="53">
        <f>SUM(C16:C17)</f>
        <v>0</v>
      </c>
      <c r="D18" s="50"/>
      <c r="E18" s="53">
        <f>SUM(E16:E17)</f>
        <v>0</v>
      </c>
      <c r="F18" s="53"/>
      <c r="G18" s="53">
        <f>SUM(G16:G17)</f>
        <v>0</v>
      </c>
      <c r="H18" s="53"/>
      <c r="I18" s="53">
        <f>SUM(I16:I17)</f>
        <v>0</v>
      </c>
      <c r="J18" s="50"/>
      <c r="K18" s="53">
        <f>SUM(K16:K17)</f>
        <v>0</v>
      </c>
      <c r="L18" s="50"/>
      <c r="M18" s="53">
        <f>SUM(M16:M17)</f>
        <v>298156</v>
      </c>
      <c r="N18" s="53"/>
      <c r="O18" s="53">
        <f>SUM(O16:O17)</f>
        <v>0</v>
      </c>
      <c r="P18" s="50"/>
      <c r="Q18" s="53">
        <f>SUM(Q16:Q17)</f>
        <v>0</v>
      </c>
      <c r="R18" s="53"/>
      <c r="S18" s="53">
        <f>SUM(S16:S17)</f>
        <v>823</v>
      </c>
      <c r="T18" s="53"/>
      <c r="U18" s="53">
        <f>SUM(U16:U17)</f>
        <v>0</v>
      </c>
      <c r="V18" s="53"/>
      <c r="W18" s="53">
        <f>SUM(W16:W17)</f>
        <v>823</v>
      </c>
      <c r="X18" s="50"/>
      <c r="Y18" s="53">
        <f>SUM(Y16:Y17)</f>
        <v>298979</v>
      </c>
      <c r="Z18" s="50"/>
      <c r="AA18" s="53">
        <f>SUM(AA16:AA17)</f>
        <v>1136</v>
      </c>
      <c r="AB18" s="50"/>
      <c r="AC18" s="53">
        <f>SUM(AC16:AC17)</f>
        <v>300115</v>
      </c>
      <c r="AE18" s="1"/>
      <c r="AF18" s="1"/>
      <c r="AG18" s="1"/>
    </row>
    <row r="19" spans="1:33" ht="21" customHeight="1" thickBot="1">
      <c r="A19" s="9" t="s">
        <v>195</v>
      </c>
      <c r="C19" s="54">
        <f>SUM(C15,C18:C18)</f>
        <v>660000</v>
      </c>
      <c r="D19" s="50"/>
      <c r="E19" s="54">
        <f>SUM(E15,E18:E18)</f>
        <v>1551410</v>
      </c>
      <c r="F19" s="50"/>
      <c r="G19" s="54">
        <f>SUM(G15,G18:G18)</f>
        <v>15267</v>
      </c>
      <c r="H19" s="55"/>
      <c r="I19" s="54">
        <f>SUM(I15,I18:I18)</f>
        <v>135</v>
      </c>
      <c r="J19" s="50"/>
      <c r="K19" s="54">
        <f>SUM(K15,K18:K18)</f>
        <v>66000</v>
      </c>
      <c r="L19" s="50"/>
      <c r="M19" s="54">
        <f>SUM(M15,M18:M18)</f>
        <v>1141782</v>
      </c>
      <c r="N19" s="55"/>
      <c r="O19" s="54">
        <f>SUM(O15,O18:O18)</f>
        <v>0</v>
      </c>
      <c r="P19" s="50"/>
      <c r="Q19" s="54">
        <f>SUM(Q15,Q18:Q18)</f>
        <v>103529</v>
      </c>
      <c r="R19" s="50"/>
      <c r="S19" s="54">
        <f>SUM(S15,S18:S18)</f>
        <v>318</v>
      </c>
      <c r="T19" s="55"/>
      <c r="U19" s="54">
        <f>SUM(U15,U18:U18)</f>
        <v>841</v>
      </c>
      <c r="V19" s="50"/>
      <c r="W19" s="54">
        <f>SUM(W15,W18:W18)</f>
        <v>104688</v>
      </c>
      <c r="X19" s="50"/>
      <c r="Y19" s="54">
        <f>SUM(Y15,Y18:Y18)</f>
        <v>3539282</v>
      </c>
      <c r="Z19" s="50"/>
      <c r="AA19" s="54">
        <f>SUM(AA15,AA18:AA18)</f>
        <v>65282</v>
      </c>
      <c r="AB19" s="50"/>
      <c r="AC19" s="54">
        <f>SUM(AC15,AC18:AC18)</f>
        <v>3604564</v>
      </c>
      <c r="AD19" s="10"/>
      <c r="AE19" s="1"/>
      <c r="AF19" s="1"/>
      <c r="AG19" s="1"/>
    </row>
    <row r="20" spans="1:33" ht="21" customHeight="1" thickTop="1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E20" s="1"/>
      <c r="AF20" s="1"/>
      <c r="AG20" s="1"/>
    </row>
    <row r="21" spans="1:33" ht="21.75" customHeight="1">
      <c r="A21" s="9" t="s">
        <v>196</v>
      </c>
      <c r="B21" s="64"/>
      <c r="C21" s="2">
        <v>769998</v>
      </c>
      <c r="D21" s="50"/>
      <c r="E21" s="2">
        <v>1551410</v>
      </c>
      <c r="F21" s="50"/>
      <c r="G21" s="2">
        <v>15267</v>
      </c>
      <c r="H21" s="2"/>
      <c r="I21" s="2">
        <v>135</v>
      </c>
      <c r="J21" s="50"/>
      <c r="K21" s="2">
        <v>79200</v>
      </c>
      <c r="L21" s="50"/>
      <c r="M21" s="2">
        <v>909540</v>
      </c>
      <c r="N21" s="2"/>
      <c r="O21" s="2">
        <v>1350</v>
      </c>
      <c r="P21" s="50"/>
      <c r="Q21" s="2">
        <v>103530</v>
      </c>
      <c r="R21" s="2"/>
      <c r="S21" s="2">
        <v>-805</v>
      </c>
      <c r="T21" s="2"/>
      <c r="U21" s="2">
        <v>0</v>
      </c>
      <c r="V21" s="2"/>
      <c r="W21" s="2">
        <f t="shared" ref="W21:W23" si="1">SUM(O21:V21)</f>
        <v>104075</v>
      </c>
      <c r="X21" s="50"/>
      <c r="Y21" s="2">
        <f>SUM(C21:M21,W21)</f>
        <v>3429625</v>
      </c>
      <c r="Z21" s="50"/>
      <c r="AA21" s="2">
        <v>67909</v>
      </c>
      <c r="AB21" s="50"/>
      <c r="AC21" s="2">
        <f>SUM(Y21:AA21)</f>
        <v>3497534</v>
      </c>
      <c r="AE21" s="1"/>
      <c r="AF21" s="1"/>
      <c r="AG21" s="1"/>
    </row>
    <row r="22" spans="1:33" ht="21" customHeight="1">
      <c r="A22" s="6" t="s">
        <v>73</v>
      </c>
      <c r="C22" s="2">
        <v>0</v>
      </c>
      <c r="D22" s="50"/>
      <c r="E22" s="2">
        <v>0</v>
      </c>
      <c r="F22" s="50"/>
      <c r="G22" s="2">
        <v>0</v>
      </c>
      <c r="H22" s="2"/>
      <c r="I22" s="2">
        <v>0</v>
      </c>
      <c r="J22" s="50"/>
      <c r="K22" s="2">
        <v>0</v>
      </c>
      <c r="L22" s="50"/>
      <c r="M22" s="2">
        <f>SUM(plt!E33)</f>
        <v>198640</v>
      </c>
      <c r="N22" s="2"/>
      <c r="O22" s="2">
        <v>0</v>
      </c>
      <c r="P22" s="50"/>
      <c r="Q22" s="2">
        <v>0</v>
      </c>
      <c r="R22" s="2"/>
      <c r="S22" s="2">
        <v>0</v>
      </c>
      <c r="T22" s="2"/>
      <c r="U22" s="2">
        <v>0</v>
      </c>
      <c r="V22" s="50"/>
      <c r="W22" s="2">
        <f t="shared" si="1"/>
        <v>0</v>
      </c>
      <c r="X22" s="50"/>
      <c r="Y22" s="2">
        <f>SUM(C22:M22,W22)</f>
        <v>198640</v>
      </c>
      <c r="Z22" s="50"/>
      <c r="AA22" s="2">
        <f>plt!E34</f>
        <v>-392</v>
      </c>
      <c r="AB22" s="50"/>
      <c r="AC22" s="2">
        <f>SUM(Y22:AA22)</f>
        <v>198248</v>
      </c>
      <c r="AE22" s="1"/>
      <c r="AF22" s="1"/>
      <c r="AG22" s="1"/>
    </row>
    <row r="23" spans="1:33" ht="21" customHeight="1">
      <c r="A23" s="6" t="s">
        <v>113</v>
      </c>
      <c r="C23" s="52">
        <v>0</v>
      </c>
      <c r="D23" s="50"/>
      <c r="E23" s="52">
        <v>0</v>
      </c>
      <c r="F23" s="50"/>
      <c r="G23" s="52">
        <v>0</v>
      </c>
      <c r="H23" s="18"/>
      <c r="I23" s="52">
        <v>0</v>
      </c>
      <c r="J23" s="50"/>
      <c r="K23" s="52">
        <v>0</v>
      </c>
      <c r="L23" s="50"/>
      <c r="M23" s="52">
        <v>0</v>
      </c>
      <c r="N23" s="18"/>
      <c r="O23" s="52">
        <f>company!M22</f>
        <v>-12060</v>
      </c>
      <c r="P23" s="50"/>
      <c r="Q23" s="52">
        <v>0</v>
      </c>
      <c r="R23" s="2"/>
      <c r="S23" s="52">
        <f>plt!E55</f>
        <v>166</v>
      </c>
      <c r="T23" s="18"/>
      <c r="U23" s="52">
        <v>0</v>
      </c>
      <c r="V23" s="50"/>
      <c r="W23" s="52">
        <f t="shared" si="1"/>
        <v>-11894</v>
      </c>
      <c r="X23" s="50"/>
      <c r="Y23" s="52">
        <f>SUM(C23:M23,W23)</f>
        <v>-11894</v>
      </c>
      <c r="Z23" s="50"/>
      <c r="AA23" s="52">
        <v>0</v>
      </c>
      <c r="AB23" s="50"/>
      <c r="AC23" s="52">
        <f t="shared" ref="AC23" si="2">SUM(Y23:AA23)</f>
        <v>-11894</v>
      </c>
      <c r="AE23" s="1"/>
      <c r="AF23" s="1"/>
      <c r="AG23" s="1"/>
    </row>
    <row r="24" spans="1:33" ht="21" customHeight="1">
      <c r="A24" s="6" t="s">
        <v>86</v>
      </c>
      <c r="C24" s="53">
        <f>SUM(C22:C23)</f>
        <v>0</v>
      </c>
      <c r="D24" s="50"/>
      <c r="E24" s="53">
        <f>SUM(E22:E23)</f>
        <v>0</v>
      </c>
      <c r="F24" s="53"/>
      <c r="G24" s="53">
        <f>SUM(G22:G23)</f>
        <v>0</v>
      </c>
      <c r="H24" s="53"/>
      <c r="I24" s="53">
        <f>SUM(I22:I23)</f>
        <v>0</v>
      </c>
      <c r="J24" s="50"/>
      <c r="K24" s="53">
        <f>SUM(K22:K23)</f>
        <v>0</v>
      </c>
      <c r="L24" s="50"/>
      <c r="M24" s="53">
        <f>SUM(M22:M23)</f>
        <v>198640</v>
      </c>
      <c r="N24" s="53"/>
      <c r="O24" s="53">
        <f>SUM(O22:O23)</f>
        <v>-12060</v>
      </c>
      <c r="P24" s="50"/>
      <c r="Q24" s="53">
        <f>SUM(Q22:Q23)</f>
        <v>0</v>
      </c>
      <c r="R24" s="53"/>
      <c r="S24" s="53">
        <f>SUM(S22:S23)</f>
        <v>166</v>
      </c>
      <c r="T24" s="53"/>
      <c r="U24" s="53">
        <f>SUM(U22:U23)</f>
        <v>0</v>
      </c>
      <c r="V24" s="53"/>
      <c r="W24" s="53">
        <f>SUM(W22:W23)</f>
        <v>-11894</v>
      </c>
      <c r="X24" s="50"/>
      <c r="Y24" s="53">
        <f>SUM(Y22:Y23)</f>
        <v>186746</v>
      </c>
      <c r="Z24" s="50"/>
      <c r="AA24" s="53">
        <f>SUM(AA22:AA23)</f>
        <v>-392</v>
      </c>
      <c r="AB24" s="50"/>
      <c r="AC24" s="50">
        <f>SUM(AC22:AC23)</f>
        <v>186354</v>
      </c>
      <c r="AE24" s="1"/>
      <c r="AF24" s="1"/>
      <c r="AG24" s="1"/>
    </row>
    <row r="25" spans="1:33" ht="21" customHeight="1" thickBot="1">
      <c r="A25" s="9" t="s">
        <v>192</v>
      </c>
      <c r="C25" s="54">
        <f>SUM(C21,C24:C24)</f>
        <v>769998</v>
      </c>
      <c r="D25" s="50"/>
      <c r="E25" s="54">
        <f>SUM(E21,E24:E24)</f>
        <v>1551410</v>
      </c>
      <c r="F25" s="50"/>
      <c r="G25" s="54">
        <f>SUM(G21,G24:G24)</f>
        <v>15267</v>
      </c>
      <c r="H25" s="55"/>
      <c r="I25" s="54">
        <f>SUM(I21,I24:I24)</f>
        <v>135</v>
      </c>
      <c r="J25" s="50"/>
      <c r="K25" s="54">
        <f>SUM(K21,K24:K24)</f>
        <v>79200</v>
      </c>
      <c r="L25" s="50"/>
      <c r="M25" s="54">
        <f>SUM(M21,M24:M24)</f>
        <v>1108180</v>
      </c>
      <c r="N25" s="55"/>
      <c r="O25" s="54">
        <f>SUM(O21,O24:O24)</f>
        <v>-10710</v>
      </c>
      <c r="P25" s="50"/>
      <c r="Q25" s="54">
        <f>SUM(Q21,Q24:Q24)</f>
        <v>103530</v>
      </c>
      <c r="R25" s="50"/>
      <c r="S25" s="54">
        <f>SUM(S21,S24:S24)</f>
        <v>-639</v>
      </c>
      <c r="T25" s="55"/>
      <c r="U25" s="54">
        <f>SUM(U21,U24:U24)</f>
        <v>0</v>
      </c>
      <c r="V25" s="50"/>
      <c r="W25" s="54">
        <f>SUM(W21,W24:W24)</f>
        <v>92181</v>
      </c>
      <c r="X25" s="50"/>
      <c r="Y25" s="54">
        <f>SUM(Y21,Y24:Y24)</f>
        <v>3616371</v>
      </c>
      <c r="Z25" s="50"/>
      <c r="AA25" s="54">
        <f>SUM(AA21,AA24:AA24)</f>
        <v>67517</v>
      </c>
      <c r="AB25" s="50"/>
      <c r="AC25" s="54">
        <f>SUM(AC21,AC24:AC24)</f>
        <v>3683888</v>
      </c>
      <c r="AD25" s="10"/>
    </row>
    <row r="26" spans="1:33" ht="18" customHeight="1" thickTop="1">
      <c r="C26" s="1">
        <f>C25-bs!D76</f>
        <v>0</v>
      </c>
      <c r="E26" s="1">
        <f>E25-bs!D77</f>
        <v>0</v>
      </c>
      <c r="G26" s="1">
        <f>G25-bs!D78</f>
        <v>0</v>
      </c>
      <c r="I26" s="1">
        <f>I25-bs!D80</f>
        <v>0</v>
      </c>
      <c r="K26" s="1">
        <f>K25-bs!D82</f>
        <v>0</v>
      </c>
      <c r="M26" s="1">
        <f>M25-bs!D83</f>
        <v>0</v>
      </c>
      <c r="W26" s="1">
        <f>W25-bs!D84</f>
        <v>0</v>
      </c>
      <c r="Y26" s="1">
        <f>bs!D85-Y25</f>
        <v>0</v>
      </c>
      <c r="AA26" s="1">
        <f>AA25-bs!D86</f>
        <v>0</v>
      </c>
      <c r="AC26" s="1">
        <f>AC25-bs!D87</f>
        <v>0</v>
      </c>
    </row>
    <row r="27" spans="1:33" ht="21" customHeight="1">
      <c r="C27" s="1">
        <f>C21-bs!F76</f>
        <v>0</v>
      </c>
      <c r="E27" s="1">
        <f>E21-bs!F77</f>
        <v>0</v>
      </c>
      <c r="G27" s="1">
        <f>G21-bs!F78</f>
        <v>0</v>
      </c>
      <c r="I27" s="1">
        <f>I21-bs!F80</f>
        <v>0</v>
      </c>
      <c r="K27" s="1">
        <f>K21-bs!F82</f>
        <v>0</v>
      </c>
      <c r="M27" s="1">
        <f>M21-bs!F83</f>
        <v>0</v>
      </c>
      <c r="W27" s="1">
        <f>W21-bs!F84</f>
        <v>0</v>
      </c>
      <c r="Y27" s="1">
        <f>Y21-bs!F85</f>
        <v>0</v>
      </c>
      <c r="AA27" s="1">
        <f>AA21-bs!F86</f>
        <v>0</v>
      </c>
      <c r="AC27" s="1">
        <f>AC21-bs!F87</f>
        <v>0</v>
      </c>
    </row>
    <row r="28" spans="1:33" ht="21" customHeight="1">
      <c r="A28" s="5" t="s">
        <v>188</v>
      </c>
    </row>
    <row r="29" spans="1:33" s="11" customFormat="1" ht="21" customHeight="1"/>
    <row r="30" spans="1:33" s="11" customFormat="1" ht="21" customHeight="1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33" s="11" customFormat="1" ht="21" customHeight="1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33" s="11" customFormat="1" ht="21" customHeight="1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</sheetData>
  <mergeCells count="6">
    <mergeCell ref="K13:M13"/>
    <mergeCell ref="A3:AD3"/>
    <mergeCell ref="A4:AD4"/>
    <mergeCell ref="C6:AC6"/>
    <mergeCell ref="C7:Y7"/>
    <mergeCell ref="O8:W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4B76-7DF4-43A2-B674-74952F8994F3}">
  <sheetPr>
    <pageSetUpPr fitToPage="1"/>
  </sheetPr>
  <dimension ref="A1:Z27"/>
  <sheetViews>
    <sheetView showGridLines="0" view="pageBreakPreview" zoomScale="70" zoomScaleNormal="70" zoomScaleSheetLayoutView="70" workbookViewId="0">
      <selection activeCell="W11" sqref="W11"/>
    </sheetView>
  </sheetViews>
  <sheetFormatPr defaultColWidth="10.5703125" defaultRowHeight="21" customHeight="1"/>
  <cols>
    <col min="1" max="1" width="32.5703125" style="6" customWidth="1"/>
    <col min="2" max="2" width="1.85546875" style="6" customWidth="1"/>
    <col min="3" max="3" width="17.7109375" style="6" customWidth="1"/>
    <col min="4" max="4" width="1.85546875" style="6" customWidth="1"/>
    <col min="5" max="5" width="17.7109375" style="6" customWidth="1"/>
    <col min="6" max="6" width="1.85546875" style="6" customWidth="1"/>
    <col min="7" max="7" width="17.7109375" style="6" customWidth="1"/>
    <col min="8" max="8" width="1.85546875" style="6" customWidth="1"/>
    <col min="9" max="9" width="17.7109375" style="6" customWidth="1"/>
    <col min="10" max="10" width="1.85546875" style="6" customWidth="1"/>
    <col min="11" max="11" width="17.7109375" style="6" customWidth="1"/>
    <col min="12" max="12" width="1.85546875" style="6" customWidth="1"/>
    <col min="13" max="13" width="17.7109375" style="6" customWidth="1"/>
    <col min="14" max="14" width="1.85546875" style="6" customWidth="1"/>
    <col min="15" max="15" width="17.7109375" style="6" customWidth="1"/>
    <col min="16" max="16" width="1.7109375" style="6" customWidth="1"/>
    <col min="17" max="17" width="17.7109375" style="6" customWidth="1"/>
    <col min="18" max="18" width="1.85546875" style="6" customWidth="1"/>
    <col min="19" max="19" width="17.7109375" style="6" customWidth="1"/>
    <col min="20" max="20" width="1.85546875" style="6" customWidth="1"/>
    <col min="21" max="21" width="10.5703125" style="6"/>
    <col min="22" max="22" width="14.5703125" style="6" customWidth="1"/>
    <col min="23" max="23" width="10.5703125" style="6"/>
    <col min="24" max="24" width="11.5703125" style="6" bestFit="1" customWidth="1"/>
    <col min="25" max="25" width="10.5703125" style="6"/>
    <col min="26" max="26" width="12.5703125" style="6" bestFit="1" customWidth="1"/>
    <col min="27" max="260" width="10.5703125" style="6"/>
    <col min="261" max="261" width="46.42578125" style="6" customWidth="1"/>
    <col min="262" max="262" width="5.5703125" style="6" customWidth="1"/>
    <col min="263" max="263" width="14.5703125" style="6" customWidth="1"/>
    <col min="264" max="264" width="2.5703125" style="6" customWidth="1"/>
    <col min="265" max="265" width="14.5703125" style="6" customWidth="1"/>
    <col min="266" max="266" width="2.5703125" style="6" customWidth="1"/>
    <col min="267" max="267" width="14.5703125" style="6" customWidth="1"/>
    <col min="268" max="268" width="2.5703125" style="6" customWidth="1"/>
    <col min="269" max="269" width="14.5703125" style="6" customWidth="1"/>
    <col min="270" max="270" width="2.5703125" style="6" customWidth="1"/>
    <col min="271" max="271" width="14.5703125" style="6" customWidth="1"/>
    <col min="272" max="272" width="2.5703125" style="6" customWidth="1"/>
    <col min="273" max="273" width="14.5703125" style="6" customWidth="1"/>
    <col min="274" max="274" width="2.5703125" style="6" customWidth="1"/>
    <col min="275" max="275" width="14.5703125" style="6" customWidth="1"/>
    <col min="276" max="276" width="1.5703125" style="6" customWidth="1"/>
    <col min="277" max="516" width="10.5703125" style="6"/>
    <col min="517" max="517" width="46.42578125" style="6" customWidth="1"/>
    <col min="518" max="518" width="5.5703125" style="6" customWidth="1"/>
    <col min="519" max="519" width="14.5703125" style="6" customWidth="1"/>
    <col min="520" max="520" width="2.5703125" style="6" customWidth="1"/>
    <col min="521" max="521" width="14.5703125" style="6" customWidth="1"/>
    <col min="522" max="522" width="2.5703125" style="6" customWidth="1"/>
    <col min="523" max="523" width="14.5703125" style="6" customWidth="1"/>
    <col min="524" max="524" width="2.5703125" style="6" customWidth="1"/>
    <col min="525" max="525" width="14.5703125" style="6" customWidth="1"/>
    <col min="526" max="526" width="2.5703125" style="6" customWidth="1"/>
    <col min="527" max="527" width="14.5703125" style="6" customWidth="1"/>
    <col min="528" max="528" width="2.5703125" style="6" customWidth="1"/>
    <col min="529" max="529" width="14.5703125" style="6" customWidth="1"/>
    <col min="530" max="530" width="2.5703125" style="6" customWidth="1"/>
    <col min="531" max="531" width="14.5703125" style="6" customWidth="1"/>
    <col min="532" max="532" width="1.5703125" style="6" customWidth="1"/>
    <col min="533" max="772" width="10.5703125" style="6"/>
    <col min="773" max="773" width="46.42578125" style="6" customWidth="1"/>
    <col min="774" max="774" width="5.5703125" style="6" customWidth="1"/>
    <col min="775" max="775" width="14.5703125" style="6" customWidth="1"/>
    <col min="776" max="776" width="2.5703125" style="6" customWidth="1"/>
    <col min="777" max="777" width="14.5703125" style="6" customWidth="1"/>
    <col min="778" max="778" width="2.5703125" style="6" customWidth="1"/>
    <col min="779" max="779" width="14.5703125" style="6" customWidth="1"/>
    <col min="780" max="780" width="2.5703125" style="6" customWidth="1"/>
    <col min="781" max="781" width="14.5703125" style="6" customWidth="1"/>
    <col min="782" max="782" width="2.5703125" style="6" customWidth="1"/>
    <col min="783" max="783" width="14.5703125" style="6" customWidth="1"/>
    <col min="784" max="784" width="2.5703125" style="6" customWidth="1"/>
    <col min="785" max="785" width="14.5703125" style="6" customWidth="1"/>
    <col min="786" max="786" width="2.5703125" style="6" customWidth="1"/>
    <col min="787" max="787" width="14.5703125" style="6" customWidth="1"/>
    <col min="788" max="788" width="1.5703125" style="6" customWidth="1"/>
    <col min="789" max="1028" width="10.5703125" style="6"/>
    <col min="1029" max="1029" width="46.42578125" style="6" customWidth="1"/>
    <col min="1030" max="1030" width="5.5703125" style="6" customWidth="1"/>
    <col min="1031" max="1031" width="14.5703125" style="6" customWidth="1"/>
    <col min="1032" max="1032" width="2.5703125" style="6" customWidth="1"/>
    <col min="1033" max="1033" width="14.5703125" style="6" customWidth="1"/>
    <col min="1034" max="1034" width="2.5703125" style="6" customWidth="1"/>
    <col min="1035" max="1035" width="14.5703125" style="6" customWidth="1"/>
    <col min="1036" max="1036" width="2.5703125" style="6" customWidth="1"/>
    <col min="1037" max="1037" width="14.5703125" style="6" customWidth="1"/>
    <col min="1038" max="1038" width="2.5703125" style="6" customWidth="1"/>
    <col min="1039" max="1039" width="14.5703125" style="6" customWidth="1"/>
    <col min="1040" max="1040" width="2.5703125" style="6" customWidth="1"/>
    <col min="1041" max="1041" width="14.5703125" style="6" customWidth="1"/>
    <col min="1042" max="1042" width="2.5703125" style="6" customWidth="1"/>
    <col min="1043" max="1043" width="14.5703125" style="6" customWidth="1"/>
    <col min="1044" max="1044" width="1.5703125" style="6" customWidth="1"/>
    <col min="1045" max="1284" width="10.5703125" style="6"/>
    <col min="1285" max="1285" width="46.42578125" style="6" customWidth="1"/>
    <col min="1286" max="1286" width="5.5703125" style="6" customWidth="1"/>
    <col min="1287" max="1287" width="14.5703125" style="6" customWidth="1"/>
    <col min="1288" max="1288" width="2.5703125" style="6" customWidth="1"/>
    <col min="1289" max="1289" width="14.5703125" style="6" customWidth="1"/>
    <col min="1290" max="1290" width="2.5703125" style="6" customWidth="1"/>
    <col min="1291" max="1291" width="14.5703125" style="6" customWidth="1"/>
    <col min="1292" max="1292" width="2.5703125" style="6" customWidth="1"/>
    <col min="1293" max="1293" width="14.5703125" style="6" customWidth="1"/>
    <col min="1294" max="1294" width="2.5703125" style="6" customWidth="1"/>
    <col min="1295" max="1295" width="14.5703125" style="6" customWidth="1"/>
    <col min="1296" max="1296" width="2.5703125" style="6" customWidth="1"/>
    <col min="1297" max="1297" width="14.5703125" style="6" customWidth="1"/>
    <col min="1298" max="1298" width="2.5703125" style="6" customWidth="1"/>
    <col min="1299" max="1299" width="14.5703125" style="6" customWidth="1"/>
    <col min="1300" max="1300" width="1.5703125" style="6" customWidth="1"/>
    <col min="1301" max="1540" width="10.5703125" style="6"/>
    <col min="1541" max="1541" width="46.42578125" style="6" customWidth="1"/>
    <col min="1542" max="1542" width="5.5703125" style="6" customWidth="1"/>
    <col min="1543" max="1543" width="14.5703125" style="6" customWidth="1"/>
    <col min="1544" max="1544" width="2.5703125" style="6" customWidth="1"/>
    <col min="1545" max="1545" width="14.5703125" style="6" customWidth="1"/>
    <col min="1546" max="1546" width="2.5703125" style="6" customWidth="1"/>
    <col min="1547" max="1547" width="14.5703125" style="6" customWidth="1"/>
    <col min="1548" max="1548" width="2.5703125" style="6" customWidth="1"/>
    <col min="1549" max="1549" width="14.5703125" style="6" customWidth="1"/>
    <col min="1550" max="1550" width="2.5703125" style="6" customWidth="1"/>
    <col min="1551" max="1551" width="14.5703125" style="6" customWidth="1"/>
    <col min="1552" max="1552" width="2.5703125" style="6" customWidth="1"/>
    <col min="1553" max="1553" width="14.5703125" style="6" customWidth="1"/>
    <col min="1554" max="1554" width="2.5703125" style="6" customWidth="1"/>
    <col min="1555" max="1555" width="14.5703125" style="6" customWidth="1"/>
    <col min="1556" max="1556" width="1.5703125" style="6" customWidth="1"/>
    <col min="1557" max="1796" width="10.5703125" style="6"/>
    <col min="1797" max="1797" width="46.42578125" style="6" customWidth="1"/>
    <col min="1798" max="1798" width="5.5703125" style="6" customWidth="1"/>
    <col min="1799" max="1799" width="14.5703125" style="6" customWidth="1"/>
    <col min="1800" max="1800" width="2.5703125" style="6" customWidth="1"/>
    <col min="1801" max="1801" width="14.5703125" style="6" customWidth="1"/>
    <col min="1802" max="1802" width="2.5703125" style="6" customWidth="1"/>
    <col min="1803" max="1803" width="14.5703125" style="6" customWidth="1"/>
    <col min="1804" max="1804" width="2.5703125" style="6" customWidth="1"/>
    <col min="1805" max="1805" width="14.5703125" style="6" customWidth="1"/>
    <col min="1806" max="1806" width="2.5703125" style="6" customWidth="1"/>
    <col min="1807" max="1807" width="14.5703125" style="6" customWidth="1"/>
    <col min="1808" max="1808" width="2.5703125" style="6" customWidth="1"/>
    <col min="1809" max="1809" width="14.5703125" style="6" customWidth="1"/>
    <col min="1810" max="1810" width="2.5703125" style="6" customWidth="1"/>
    <col min="1811" max="1811" width="14.5703125" style="6" customWidth="1"/>
    <col min="1812" max="1812" width="1.5703125" style="6" customWidth="1"/>
    <col min="1813" max="2052" width="10.5703125" style="6"/>
    <col min="2053" max="2053" width="46.42578125" style="6" customWidth="1"/>
    <col min="2054" max="2054" width="5.5703125" style="6" customWidth="1"/>
    <col min="2055" max="2055" width="14.5703125" style="6" customWidth="1"/>
    <col min="2056" max="2056" width="2.5703125" style="6" customWidth="1"/>
    <col min="2057" max="2057" width="14.5703125" style="6" customWidth="1"/>
    <col min="2058" max="2058" width="2.5703125" style="6" customWidth="1"/>
    <col min="2059" max="2059" width="14.5703125" style="6" customWidth="1"/>
    <col min="2060" max="2060" width="2.5703125" style="6" customWidth="1"/>
    <col min="2061" max="2061" width="14.5703125" style="6" customWidth="1"/>
    <col min="2062" max="2062" width="2.5703125" style="6" customWidth="1"/>
    <col min="2063" max="2063" width="14.5703125" style="6" customWidth="1"/>
    <col min="2064" max="2064" width="2.5703125" style="6" customWidth="1"/>
    <col min="2065" max="2065" width="14.5703125" style="6" customWidth="1"/>
    <col min="2066" max="2066" width="2.5703125" style="6" customWidth="1"/>
    <col min="2067" max="2067" width="14.5703125" style="6" customWidth="1"/>
    <col min="2068" max="2068" width="1.5703125" style="6" customWidth="1"/>
    <col min="2069" max="2308" width="10.5703125" style="6"/>
    <col min="2309" max="2309" width="46.42578125" style="6" customWidth="1"/>
    <col min="2310" max="2310" width="5.5703125" style="6" customWidth="1"/>
    <col min="2311" max="2311" width="14.5703125" style="6" customWidth="1"/>
    <col min="2312" max="2312" width="2.5703125" style="6" customWidth="1"/>
    <col min="2313" max="2313" width="14.5703125" style="6" customWidth="1"/>
    <col min="2314" max="2314" width="2.5703125" style="6" customWidth="1"/>
    <col min="2315" max="2315" width="14.5703125" style="6" customWidth="1"/>
    <col min="2316" max="2316" width="2.5703125" style="6" customWidth="1"/>
    <col min="2317" max="2317" width="14.5703125" style="6" customWidth="1"/>
    <col min="2318" max="2318" width="2.5703125" style="6" customWidth="1"/>
    <col min="2319" max="2319" width="14.5703125" style="6" customWidth="1"/>
    <col min="2320" max="2320" width="2.5703125" style="6" customWidth="1"/>
    <col min="2321" max="2321" width="14.5703125" style="6" customWidth="1"/>
    <col min="2322" max="2322" width="2.5703125" style="6" customWidth="1"/>
    <col min="2323" max="2323" width="14.5703125" style="6" customWidth="1"/>
    <col min="2324" max="2324" width="1.5703125" style="6" customWidth="1"/>
    <col min="2325" max="2564" width="10.5703125" style="6"/>
    <col min="2565" max="2565" width="46.42578125" style="6" customWidth="1"/>
    <col min="2566" max="2566" width="5.5703125" style="6" customWidth="1"/>
    <col min="2567" max="2567" width="14.5703125" style="6" customWidth="1"/>
    <col min="2568" max="2568" width="2.5703125" style="6" customWidth="1"/>
    <col min="2569" max="2569" width="14.5703125" style="6" customWidth="1"/>
    <col min="2570" max="2570" width="2.5703125" style="6" customWidth="1"/>
    <col min="2571" max="2571" width="14.5703125" style="6" customWidth="1"/>
    <col min="2572" max="2572" width="2.5703125" style="6" customWidth="1"/>
    <col min="2573" max="2573" width="14.5703125" style="6" customWidth="1"/>
    <col min="2574" max="2574" width="2.5703125" style="6" customWidth="1"/>
    <col min="2575" max="2575" width="14.5703125" style="6" customWidth="1"/>
    <col min="2576" max="2576" width="2.5703125" style="6" customWidth="1"/>
    <col min="2577" max="2577" width="14.5703125" style="6" customWidth="1"/>
    <col min="2578" max="2578" width="2.5703125" style="6" customWidth="1"/>
    <col min="2579" max="2579" width="14.5703125" style="6" customWidth="1"/>
    <col min="2580" max="2580" width="1.5703125" style="6" customWidth="1"/>
    <col min="2581" max="2820" width="10.5703125" style="6"/>
    <col min="2821" max="2821" width="46.42578125" style="6" customWidth="1"/>
    <col min="2822" max="2822" width="5.5703125" style="6" customWidth="1"/>
    <col min="2823" max="2823" width="14.5703125" style="6" customWidth="1"/>
    <col min="2824" max="2824" width="2.5703125" style="6" customWidth="1"/>
    <col min="2825" max="2825" width="14.5703125" style="6" customWidth="1"/>
    <col min="2826" max="2826" width="2.5703125" style="6" customWidth="1"/>
    <col min="2827" max="2827" width="14.5703125" style="6" customWidth="1"/>
    <col min="2828" max="2828" width="2.5703125" style="6" customWidth="1"/>
    <col min="2829" max="2829" width="14.5703125" style="6" customWidth="1"/>
    <col min="2830" max="2830" width="2.5703125" style="6" customWidth="1"/>
    <col min="2831" max="2831" width="14.5703125" style="6" customWidth="1"/>
    <col min="2832" max="2832" width="2.5703125" style="6" customWidth="1"/>
    <col min="2833" max="2833" width="14.5703125" style="6" customWidth="1"/>
    <col min="2834" max="2834" width="2.5703125" style="6" customWidth="1"/>
    <col min="2835" max="2835" width="14.5703125" style="6" customWidth="1"/>
    <col min="2836" max="2836" width="1.5703125" style="6" customWidth="1"/>
    <col min="2837" max="3076" width="10.5703125" style="6"/>
    <col min="3077" max="3077" width="46.42578125" style="6" customWidth="1"/>
    <col min="3078" max="3078" width="5.5703125" style="6" customWidth="1"/>
    <col min="3079" max="3079" width="14.5703125" style="6" customWidth="1"/>
    <col min="3080" max="3080" width="2.5703125" style="6" customWidth="1"/>
    <col min="3081" max="3081" width="14.5703125" style="6" customWidth="1"/>
    <col min="3082" max="3082" width="2.5703125" style="6" customWidth="1"/>
    <col min="3083" max="3083" width="14.5703125" style="6" customWidth="1"/>
    <col min="3084" max="3084" width="2.5703125" style="6" customWidth="1"/>
    <col min="3085" max="3085" width="14.5703125" style="6" customWidth="1"/>
    <col min="3086" max="3086" width="2.5703125" style="6" customWidth="1"/>
    <col min="3087" max="3087" width="14.5703125" style="6" customWidth="1"/>
    <col min="3088" max="3088" width="2.5703125" style="6" customWidth="1"/>
    <col min="3089" max="3089" width="14.5703125" style="6" customWidth="1"/>
    <col min="3090" max="3090" width="2.5703125" style="6" customWidth="1"/>
    <col min="3091" max="3091" width="14.5703125" style="6" customWidth="1"/>
    <col min="3092" max="3092" width="1.5703125" style="6" customWidth="1"/>
    <col min="3093" max="3332" width="10.5703125" style="6"/>
    <col min="3333" max="3333" width="46.42578125" style="6" customWidth="1"/>
    <col min="3334" max="3334" width="5.5703125" style="6" customWidth="1"/>
    <col min="3335" max="3335" width="14.5703125" style="6" customWidth="1"/>
    <col min="3336" max="3336" width="2.5703125" style="6" customWidth="1"/>
    <col min="3337" max="3337" width="14.5703125" style="6" customWidth="1"/>
    <col min="3338" max="3338" width="2.5703125" style="6" customWidth="1"/>
    <col min="3339" max="3339" width="14.5703125" style="6" customWidth="1"/>
    <col min="3340" max="3340" width="2.5703125" style="6" customWidth="1"/>
    <col min="3341" max="3341" width="14.5703125" style="6" customWidth="1"/>
    <col min="3342" max="3342" width="2.5703125" style="6" customWidth="1"/>
    <col min="3343" max="3343" width="14.5703125" style="6" customWidth="1"/>
    <col min="3344" max="3344" width="2.5703125" style="6" customWidth="1"/>
    <col min="3345" max="3345" width="14.5703125" style="6" customWidth="1"/>
    <col min="3346" max="3346" width="2.5703125" style="6" customWidth="1"/>
    <col min="3347" max="3347" width="14.5703125" style="6" customWidth="1"/>
    <col min="3348" max="3348" width="1.5703125" style="6" customWidth="1"/>
    <col min="3349" max="3588" width="10.5703125" style="6"/>
    <col min="3589" max="3589" width="46.42578125" style="6" customWidth="1"/>
    <col min="3590" max="3590" width="5.5703125" style="6" customWidth="1"/>
    <col min="3591" max="3591" width="14.5703125" style="6" customWidth="1"/>
    <col min="3592" max="3592" width="2.5703125" style="6" customWidth="1"/>
    <col min="3593" max="3593" width="14.5703125" style="6" customWidth="1"/>
    <col min="3594" max="3594" width="2.5703125" style="6" customWidth="1"/>
    <col min="3595" max="3595" width="14.5703125" style="6" customWidth="1"/>
    <col min="3596" max="3596" width="2.5703125" style="6" customWidth="1"/>
    <col min="3597" max="3597" width="14.5703125" style="6" customWidth="1"/>
    <col min="3598" max="3598" width="2.5703125" style="6" customWidth="1"/>
    <col min="3599" max="3599" width="14.5703125" style="6" customWidth="1"/>
    <col min="3600" max="3600" width="2.5703125" style="6" customWidth="1"/>
    <col min="3601" max="3601" width="14.5703125" style="6" customWidth="1"/>
    <col min="3602" max="3602" width="2.5703125" style="6" customWidth="1"/>
    <col min="3603" max="3603" width="14.5703125" style="6" customWidth="1"/>
    <col min="3604" max="3604" width="1.5703125" style="6" customWidth="1"/>
    <col min="3605" max="3844" width="10.5703125" style="6"/>
    <col min="3845" max="3845" width="46.42578125" style="6" customWidth="1"/>
    <col min="3846" max="3846" width="5.5703125" style="6" customWidth="1"/>
    <col min="3847" max="3847" width="14.5703125" style="6" customWidth="1"/>
    <col min="3848" max="3848" width="2.5703125" style="6" customWidth="1"/>
    <col min="3849" max="3849" width="14.5703125" style="6" customWidth="1"/>
    <col min="3850" max="3850" width="2.5703125" style="6" customWidth="1"/>
    <col min="3851" max="3851" width="14.5703125" style="6" customWidth="1"/>
    <col min="3852" max="3852" width="2.5703125" style="6" customWidth="1"/>
    <col min="3853" max="3853" width="14.5703125" style="6" customWidth="1"/>
    <col min="3854" max="3854" width="2.5703125" style="6" customWidth="1"/>
    <col min="3855" max="3855" width="14.5703125" style="6" customWidth="1"/>
    <col min="3856" max="3856" width="2.5703125" style="6" customWidth="1"/>
    <col min="3857" max="3857" width="14.5703125" style="6" customWidth="1"/>
    <col min="3858" max="3858" width="2.5703125" style="6" customWidth="1"/>
    <col min="3859" max="3859" width="14.5703125" style="6" customWidth="1"/>
    <col min="3860" max="3860" width="1.5703125" style="6" customWidth="1"/>
    <col min="3861" max="4100" width="10.5703125" style="6"/>
    <col min="4101" max="4101" width="46.42578125" style="6" customWidth="1"/>
    <col min="4102" max="4102" width="5.5703125" style="6" customWidth="1"/>
    <col min="4103" max="4103" width="14.5703125" style="6" customWidth="1"/>
    <col min="4104" max="4104" width="2.5703125" style="6" customWidth="1"/>
    <col min="4105" max="4105" width="14.5703125" style="6" customWidth="1"/>
    <col min="4106" max="4106" width="2.5703125" style="6" customWidth="1"/>
    <col min="4107" max="4107" width="14.5703125" style="6" customWidth="1"/>
    <col min="4108" max="4108" width="2.5703125" style="6" customWidth="1"/>
    <col min="4109" max="4109" width="14.5703125" style="6" customWidth="1"/>
    <col min="4110" max="4110" width="2.5703125" style="6" customWidth="1"/>
    <col min="4111" max="4111" width="14.5703125" style="6" customWidth="1"/>
    <col min="4112" max="4112" width="2.5703125" style="6" customWidth="1"/>
    <col min="4113" max="4113" width="14.5703125" style="6" customWidth="1"/>
    <col min="4114" max="4114" width="2.5703125" style="6" customWidth="1"/>
    <col min="4115" max="4115" width="14.5703125" style="6" customWidth="1"/>
    <col min="4116" max="4116" width="1.5703125" style="6" customWidth="1"/>
    <col min="4117" max="4356" width="10.5703125" style="6"/>
    <col min="4357" max="4357" width="46.42578125" style="6" customWidth="1"/>
    <col min="4358" max="4358" width="5.5703125" style="6" customWidth="1"/>
    <col min="4359" max="4359" width="14.5703125" style="6" customWidth="1"/>
    <col min="4360" max="4360" width="2.5703125" style="6" customWidth="1"/>
    <col min="4361" max="4361" width="14.5703125" style="6" customWidth="1"/>
    <col min="4362" max="4362" width="2.5703125" style="6" customWidth="1"/>
    <col min="4363" max="4363" width="14.5703125" style="6" customWidth="1"/>
    <col min="4364" max="4364" width="2.5703125" style="6" customWidth="1"/>
    <col min="4365" max="4365" width="14.5703125" style="6" customWidth="1"/>
    <col min="4366" max="4366" width="2.5703125" style="6" customWidth="1"/>
    <col min="4367" max="4367" width="14.5703125" style="6" customWidth="1"/>
    <col min="4368" max="4368" width="2.5703125" style="6" customWidth="1"/>
    <col min="4369" max="4369" width="14.5703125" style="6" customWidth="1"/>
    <col min="4370" max="4370" width="2.5703125" style="6" customWidth="1"/>
    <col min="4371" max="4371" width="14.5703125" style="6" customWidth="1"/>
    <col min="4372" max="4372" width="1.5703125" style="6" customWidth="1"/>
    <col min="4373" max="4612" width="10.5703125" style="6"/>
    <col min="4613" max="4613" width="46.42578125" style="6" customWidth="1"/>
    <col min="4614" max="4614" width="5.5703125" style="6" customWidth="1"/>
    <col min="4615" max="4615" width="14.5703125" style="6" customWidth="1"/>
    <col min="4616" max="4616" width="2.5703125" style="6" customWidth="1"/>
    <col min="4617" max="4617" width="14.5703125" style="6" customWidth="1"/>
    <col min="4618" max="4618" width="2.5703125" style="6" customWidth="1"/>
    <col min="4619" max="4619" width="14.5703125" style="6" customWidth="1"/>
    <col min="4620" max="4620" width="2.5703125" style="6" customWidth="1"/>
    <col min="4621" max="4621" width="14.5703125" style="6" customWidth="1"/>
    <col min="4622" max="4622" width="2.5703125" style="6" customWidth="1"/>
    <col min="4623" max="4623" width="14.5703125" style="6" customWidth="1"/>
    <col min="4624" max="4624" width="2.5703125" style="6" customWidth="1"/>
    <col min="4625" max="4625" width="14.5703125" style="6" customWidth="1"/>
    <col min="4626" max="4626" width="2.5703125" style="6" customWidth="1"/>
    <col min="4627" max="4627" width="14.5703125" style="6" customWidth="1"/>
    <col min="4628" max="4628" width="1.5703125" style="6" customWidth="1"/>
    <col min="4629" max="4868" width="10.5703125" style="6"/>
    <col min="4869" max="4869" width="46.42578125" style="6" customWidth="1"/>
    <col min="4870" max="4870" width="5.5703125" style="6" customWidth="1"/>
    <col min="4871" max="4871" width="14.5703125" style="6" customWidth="1"/>
    <col min="4872" max="4872" width="2.5703125" style="6" customWidth="1"/>
    <col min="4873" max="4873" width="14.5703125" style="6" customWidth="1"/>
    <col min="4874" max="4874" width="2.5703125" style="6" customWidth="1"/>
    <col min="4875" max="4875" width="14.5703125" style="6" customWidth="1"/>
    <col min="4876" max="4876" width="2.5703125" style="6" customWidth="1"/>
    <col min="4877" max="4877" width="14.5703125" style="6" customWidth="1"/>
    <col min="4878" max="4878" width="2.5703125" style="6" customWidth="1"/>
    <col min="4879" max="4879" width="14.5703125" style="6" customWidth="1"/>
    <col min="4880" max="4880" width="2.5703125" style="6" customWidth="1"/>
    <col min="4881" max="4881" width="14.5703125" style="6" customWidth="1"/>
    <col min="4882" max="4882" width="2.5703125" style="6" customWidth="1"/>
    <col min="4883" max="4883" width="14.5703125" style="6" customWidth="1"/>
    <col min="4884" max="4884" width="1.5703125" style="6" customWidth="1"/>
    <col min="4885" max="5124" width="10.5703125" style="6"/>
    <col min="5125" max="5125" width="46.42578125" style="6" customWidth="1"/>
    <col min="5126" max="5126" width="5.5703125" style="6" customWidth="1"/>
    <col min="5127" max="5127" width="14.5703125" style="6" customWidth="1"/>
    <col min="5128" max="5128" width="2.5703125" style="6" customWidth="1"/>
    <col min="5129" max="5129" width="14.5703125" style="6" customWidth="1"/>
    <col min="5130" max="5130" width="2.5703125" style="6" customWidth="1"/>
    <col min="5131" max="5131" width="14.5703125" style="6" customWidth="1"/>
    <col min="5132" max="5132" width="2.5703125" style="6" customWidth="1"/>
    <col min="5133" max="5133" width="14.5703125" style="6" customWidth="1"/>
    <col min="5134" max="5134" width="2.5703125" style="6" customWidth="1"/>
    <col min="5135" max="5135" width="14.5703125" style="6" customWidth="1"/>
    <col min="5136" max="5136" width="2.5703125" style="6" customWidth="1"/>
    <col min="5137" max="5137" width="14.5703125" style="6" customWidth="1"/>
    <col min="5138" max="5138" width="2.5703125" style="6" customWidth="1"/>
    <col min="5139" max="5139" width="14.5703125" style="6" customWidth="1"/>
    <col min="5140" max="5140" width="1.5703125" style="6" customWidth="1"/>
    <col min="5141" max="5380" width="10.5703125" style="6"/>
    <col min="5381" max="5381" width="46.42578125" style="6" customWidth="1"/>
    <col min="5382" max="5382" width="5.5703125" style="6" customWidth="1"/>
    <col min="5383" max="5383" width="14.5703125" style="6" customWidth="1"/>
    <col min="5384" max="5384" width="2.5703125" style="6" customWidth="1"/>
    <col min="5385" max="5385" width="14.5703125" style="6" customWidth="1"/>
    <col min="5386" max="5386" width="2.5703125" style="6" customWidth="1"/>
    <col min="5387" max="5387" width="14.5703125" style="6" customWidth="1"/>
    <col min="5388" max="5388" width="2.5703125" style="6" customWidth="1"/>
    <col min="5389" max="5389" width="14.5703125" style="6" customWidth="1"/>
    <col min="5390" max="5390" width="2.5703125" style="6" customWidth="1"/>
    <col min="5391" max="5391" width="14.5703125" style="6" customWidth="1"/>
    <col min="5392" max="5392" width="2.5703125" style="6" customWidth="1"/>
    <col min="5393" max="5393" width="14.5703125" style="6" customWidth="1"/>
    <col min="5394" max="5394" width="2.5703125" style="6" customWidth="1"/>
    <col min="5395" max="5395" width="14.5703125" style="6" customWidth="1"/>
    <col min="5396" max="5396" width="1.5703125" style="6" customWidth="1"/>
    <col min="5397" max="5636" width="10.5703125" style="6"/>
    <col min="5637" max="5637" width="46.42578125" style="6" customWidth="1"/>
    <col min="5638" max="5638" width="5.5703125" style="6" customWidth="1"/>
    <col min="5639" max="5639" width="14.5703125" style="6" customWidth="1"/>
    <col min="5640" max="5640" width="2.5703125" style="6" customWidth="1"/>
    <col min="5641" max="5641" width="14.5703125" style="6" customWidth="1"/>
    <col min="5642" max="5642" width="2.5703125" style="6" customWidth="1"/>
    <col min="5643" max="5643" width="14.5703125" style="6" customWidth="1"/>
    <col min="5644" max="5644" width="2.5703125" style="6" customWidth="1"/>
    <col min="5645" max="5645" width="14.5703125" style="6" customWidth="1"/>
    <col min="5646" max="5646" width="2.5703125" style="6" customWidth="1"/>
    <col min="5647" max="5647" width="14.5703125" style="6" customWidth="1"/>
    <col min="5648" max="5648" width="2.5703125" style="6" customWidth="1"/>
    <col min="5649" max="5649" width="14.5703125" style="6" customWidth="1"/>
    <col min="5650" max="5650" width="2.5703125" style="6" customWidth="1"/>
    <col min="5651" max="5651" width="14.5703125" style="6" customWidth="1"/>
    <col min="5652" max="5652" width="1.5703125" style="6" customWidth="1"/>
    <col min="5653" max="5892" width="10.5703125" style="6"/>
    <col min="5893" max="5893" width="46.42578125" style="6" customWidth="1"/>
    <col min="5894" max="5894" width="5.5703125" style="6" customWidth="1"/>
    <col min="5895" max="5895" width="14.5703125" style="6" customWidth="1"/>
    <col min="5896" max="5896" width="2.5703125" style="6" customWidth="1"/>
    <col min="5897" max="5897" width="14.5703125" style="6" customWidth="1"/>
    <col min="5898" max="5898" width="2.5703125" style="6" customWidth="1"/>
    <col min="5899" max="5899" width="14.5703125" style="6" customWidth="1"/>
    <col min="5900" max="5900" width="2.5703125" style="6" customWidth="1"/>
    <col min="5901" max="5901" width="14.5703125" style="6" customWidth="1"/>
    <col min="5902" max="5902" width="2.5703125" style="6" customWidth="1"/>
    <col min="5903" max="5903" width="14.5703125" style="6" customWidth="1"/>
    <col min="5904" max="5904" width="2.5703125" style="6" customWidth="1"/>
    <col min="5905" max="5905" width="14.5703125" style="6" customWidth="1"/>
    <col min="5906" max="5906" width="2.5703125" style="6" customWidth="1"/>
    <col min="5907" max="5907" width="14.5703125" style="6" customWidth="1"/>
    <col min="5908" max="5908" width="1.5703125" style="6" customWidth="1"/>
    <col min="5909" max="6148" width="10.5703125" style="6"/>
    <col min="6149" max="6149" width="46.42578125" style="6" customWidth="1"/>
    <col min="6150" max="6150" width="5.5703125" style="6" customWidth="1"/>
    <col min="6151" max="6151" width="14.5703125" style="6" customWidth="1"/>
    <col min="6152" max="6152" width="2.5703125" style="6" customWidth="1"/>
    <col min="6153" max="6153" width="14.5703125" style="6" customWidth="1"/>
    <col min="6154" max="6154" width="2.5703125" style="6" customWidth="1"/>
    <col min="6155" max="6155" width="14.5703125" style="6" customWidth="1"/>
    <col min="6156" max="6156" width="2.5703125" style="6" customWidth="1"/>
    <col min="6157" max="6157" width="14.5703125" style="6" customWidth="1"/>
    <col min="6158" max="6158" width="2.5703125" style="6" customWidth="1"/>
    <col min="6159" max="6159" width="14.5703125" style="6" customWidth="1"/>
    <col min="6160" max="6160" width="2.5703125" style="6" customWidth="1"/>
    <col min="6161" max="6161" width="14.5703125" style="6" customWidth="1"/>
    <col min="6162" max="6162" width="2.5703125" style="6" customWidth="1"/>
    <col min="6163" max="6163" width="14.5703125" style="6" customWidth="1"/>
    <col min="6164" max="6164" width="1.5703125" style="6" customWidth="1"/>
    <col min="6165" max="6404" width="10.5703125" style="6"/>
    <col min="6405" max="6405" width="46.42578125" style="6" customWidth="1"/>
    <col min="6406" max="6406" width="5.5703125" style="6" customWidth="1"/>
    <col min="6407" max="6407" width="14.5703125" style="6" customWidth="1"/>
    <col min="6408" max="6408" width="2.5703125" style="6" customWidth="1"/>
    <col min="6409" max="6409" width="14.5703125" style="6" customWidth="1"/>
    <col min="6410" max="6410" width="2.5703125" style="6" customWidth="1"/>
    <col min="6411" max="6411" width="14.5703125" style="6" customWidth="1"/>
    <col min="6412" max="6412" width="2.5703125" style="6" customWidth="1"/>
    <col min="6413" max="6413" width="14.5703125" style="6" customWidth="1"/>
    <col min="6414" max="6414" width="2.5703125" style="6" customWidth="1"/>
    <col min="6415" max="6415" width="14.5703125" style="6" customWidth="1"/>
    <col min="6416" max="6416" width="2.5703125" style="6" customWidth="1"/>
    <col min="6417" max="6417" width="14.5703125" style="6" customWidth="1"/>
    <col min="6418" max="6418" width="2.5703125" style="6" customWidth="1"/>
    <col min="6419" max="6419" width="14.5703125" style="6" customWidth="1"/>
    <col min="6420" max="6420" width="1.5703125" style="6" customWidth="1"/>
    <col min="6421" max="6660" width="10.5703125" style="6"/>
    <col min="6661" max="6661" width="46.42578125" style="6" customWidth="1"/>
    <col min="6662" max="6662" width="5.5703125" style="6" customWidth="1"/>
    <col min="6663" max="6663" width="14.5703125" style="6" customWidth="1"/>
    <col min="6664" max="6664" width="2.5703125" style="6" customWidth="1"/>
    <col min="6665" max="6665" width="14.5703125" style="6" customWidth="1"/>
    <col min="6666" max="6666" width="2.5703125" style="6" customWidth="1"/>
    <col min="6667" max="6667" width="14.5703125" style="6" customWidth="1"/>
    <col min="6668" max="6668" width="2.5703125" style="6" customWidth="1"/>
    <col min="6669" max="6669" width="14.5703125" style="6" customWidth="1"/>
    <col min="6670" max="6670" width="2.5703125" style="6" customWidth="1"/>
    <col min="6671" max="6671" width="14.5703125" style="6" customWidth="1"/>
    <col min="6672" max="6672" width="2.5703125" style="6" customWidth="1"/>
    <col min="6673" max="6673" width="14.5703125" style="6" customWidth="1"/>
    <col min="6674" max="6674" width="2.5703125" style="6" customWidth="1"/>
    <col min="6675" max="6675" width="14.5703125" style="6" customWidth="1"/>
    <col min="6676" max="6676" width="1.5703125" style="6" customWidth="1"/>
    <col min="6677" max="6916" width="10.5703125" style="6"/>
    <col min="6917" max="6917" width="46.42578125" style="6" customWidth="1"/>
    <col min="6918" max="6918" width="5.5703125" style="6" customWidth="1"/>
    <col min="6919" max="6919" width="14.5703125" style="6" customWidth="1"/>
    <col min="6920" max="6920" width="2.5703125" style="6" customWidth="1"/>
    <col min="6921" max="6921" width="14.5703125" style="6" customWidth="1"/>
    <col min="6922" max="6922" width="2.5703125" style="6" customWidth="1"/>
    <col min="6923" max="6923" width="14.5703125" style="6" customWidth="1"/>
    <col min="6924" max="6924" width="2.5703125" style="6" customWidth="1"/>
    <col min="6925" max="6925" width="14.5703125" style="6" customWidth="1"/>
    <col min="6926" max="6926" width="2.5703125" style="6" customWidth="1"/>
    <col min="6927" max="6927" width="14.5703125" style="6" customWidth="1"/>
    <col min="6928" max="6928" width="2.5703125" style="6" customWidth="1"/>
    <col min="6929" max="6929" width="14.5703125" style="6" customWidth="1"/>
    <col min="6930" max="6930" width="2.5703125" style="6" customWidth="1"/>
    <col min="6931" max="6931" width="14.5703125" style="6" customWidth="1"/>
    <col min="6932" max="6932" width="1.5703125" style="6" customWidth="1"/>
    <col min="6933" max="7172" width="10.5703125" style="6"/>
    <col min="7173" max="7173" width="46.42578125" style="6" customWidth="1"/>
    <col min="7174" max="7174" width="5.5703125" style="6" customWidth="1"/>
    <col min="7175" max="7175" width="14.5703125" style="6" customWidth="1"/>
    <col min="7176" max="7176" width="2.5703125" style="6" customWidth="1"/>
    <col min="7177" max="7177" width="14.5703125" style="6" customWidth="1"/>
    <col min="7178" max="7178" width="2.5703125" style="6" customWidth="1"/>
    <col min="7179" max="7179" width="14.5703125" style="6" customWidth="1"/>
    <col min="7180" max="7180" width="2.5703125" style="6" customWidth="1"/>
    <col min="7181" max="7181" width="14.5703125" style="6" customWidth="1"/>
    <col min="7182" max="7182" width="2.5703125" style="6" customWidth="1"/>
    <col min="7183" max="7183" width="14.5703125" style="6" customWidth="1"/>
    <col min="7184" max="7184" width="2.5703125" style="6" customWidth="1"/>
    <col min="7185" max="7185" width="14.5703125" style="6" customWidth="1"/>
    <col min="7186" max="7186" width="2.5703125" style="6" customWidth="1"/>
    <col min="7187" max="7187" width="14.5703125" style="6" customWidth="1"/>
    <col min="7188" max="7188" width="1.5703125" style="6" customWidth="1"/>
    <col min="7189" max="7428" width="10.5703125" style="6"/>
    <col min="7429" max="7429" width="46.42578125" style="6" customWidth="1"/>
    <col min="7430" max="7430" width="5.5703125" style="6" customWidth="1"/>
    <col min="7431" max="7431" width="14.5703125" style="6" customWidth="1"/>
    <col min="7432" max="7432" width="2.5703125" style="6" customWidth="1"/>
    <col min="7433" max="7433" width="14.5703125" style="6" customWidth="1"/>
    <col min="7434" max="7434" width="2.5703125" style="6" customWidth="1"/>
    <col min="7435" max="7435" width="14.5703125" style="6" customWidth="1"/>
    <col min="7436" max="7436" width="2.5703125" style="6" customWidth="1"/>
    <col min="7437" max="7437" width="14.5703125" style="6" customWidth="1"/>
    <col min="7438" max="7438" width="2.5703125" style="6" customWidth="1"/>
    <col min="7439" max="7439" width="14.5703125" style="6" customWidth="1"/>
    <col min="7440" max="7440" width="2.5703125" style="6" customWidth="1"/>
    <col min="7441" max="7441" width="14.5703125" style="6" customWidth="1"/>
    <col min="7442" max="7442" width="2.5703125" style="6" customWidth="1"/>
    <col min="7443" max="7443" width="14.5703125" style="6" customWidth="1"/>
    <col min="7444" max="7444" width="1.5703125" style="6" customWidth="1"/>
    <col min="7445" max="7684" width="10.5703125" style="6"/>
    <col min="7685" max="7685" width="46.42578125" style="6" customWidth="1"/>
    <col min="7686" max="7686" width="5.5703125" style="6" customWidth="1"/>
    <col min="7687" max="7687" width="14.5703125" style="6" customWidth="1"/>
    <col min="7688" max="7688" width="2.5703125" style="6" customWidth="1"/>
    <col min="7689" max="7689" width="14.5703125" style="6" customWidth="1"/>
    <col min="7690" max="7690" width="2.5703125" style="6" customWidth="1"/>
    <col min="7691" max="7691" width="14.5703125" style="6" customWidth="1"/>
    <col min="7692" max="7692" width="2.5703125" style="6" customWidth="1"/>
    <col min="7693" max="7693" width="14.5703125" style="6" customWidth="1"/>
    <col min="7694" max="7694" width="2.5703125" style="6" customWidth="1"/>
    <col min="7695" max="7695" width="14.5703125" style="6" customWidth="1"/>
    <col min="7696" max="7696" width="2.5703125" style="6" customWidth="1"/>
    <col min="7697" max="7697" width="14.5703125" style="6" customWidth="1"/>
    <col min="7698" max="7698" width="2.5703125" style="6" customWidth="1"/>
    <col min="7699" max="7699" width="14.5703125" style="6" customWidth="1"/>
    <col min="7700" max="7700" width="1.5703125" style="6" customWidth="1"/>
    <col min="7701" max="7940" width="10.5703125" style="6"/>
    <col min="7941" max="7941" width="46.42578125" style="6" customWidth="1"/>
    <col min="7942" max="7942" width="5.5703125" style="6" customWidth="1"/>
    <col min="7943" max="7943" width="14.5703125" style="6" customWidth="1"/>
    <col min="7944" max="7944" width="2.5703125" style="6" customWidth="1"/>
    <col min="7945" max="7945" width="14.5703125" style="6" customWidth="1"/>
    <col min="7946" max="7946" width="2.5703125" style="6" customWidth="1"/>
    <col min="7947" max="7947" width="14.5703125" style="6" customWidth="1"/>
    <col min="7948" max="7948" width="2.5703125" style="6" customWidth="1"/>
    <col min="7949" max="7949" width="14.5703125" style="6" customWidth="1"/>
    <col min="7950" max="7950" width="2.5703125" style="6" customWidth="1"/>
    <col min="7951" max="7951" width="14.5703125" style="6" customWidth="1"/>
    <col min="7952" max="7952" width="2.5703125" style="6" customWidth="1"/>
    <col min="7953" max="7953" width="14.5703125" style="6" customWidth="1"/>
    <col min="7954" max="7954" width="2.5703125" style="6" customWidth="1"/>
    <col min="7955" max="7955" width="14.5703125" style="6" customWidth="1"/>
    <col min="7956" max="7956" width="1.5703125" style="6" customWidth="1"/>
    <col min="7957" max="8196" width="10.5703125" style="6"/>
    <col min="8197" max="8197" width="46.42578125" style="6" customWidth="1"/>
    <col min="8198" max="8198" width="5.5703125" style="6" customWidth="1"/>
    <col min="8199" max="8199" width="14.5703125" style="6" customWidth="1"/>
    <col min="8200" max="8200" width="2.5703125" style="6" customWidth="1"/>
    <col min="8201" max="8201" width="14.5703125" style="6" customWidth="1"/>
    <col min="8202" max="8202" width="2.5703125" style="6" customWidth="1"/>
    <col min="8203" max="8203" width="14.5703125" style="6" customWidth="1"/>
    <col min="8204" max="8204" width="2.5703125" style="6" customWidth="1"/>
    <col min="8205" max="8205" width="14.5703125" style="6" customWidth="1"/>
    <col min="8206" max="8206" width="2.5703125" style="6" customWidth="1"/>
    <col min="8207" max="8207" width="14.5703125" style="6" customWidth="1"/>
    <col min="8208" max="8208" width="2.5703125" style="6" customWidth="1"/>
    <col min="8209" max="8209" width="14.5703125" style="6" customWidth="1"/>
    <col min="8210" max="8210" width="2.5703125" style="6" customWidth="1"/>
    <col min="8211" max="8211" width="14.5703125" style="6" customWidth="1"/>
    <col min="8212" max="8212" width="1.5703125" style="6" customWidth="1"/>
    <col min="8213" max="8452" width="10.5703125" style="6"/>
    <col min="8453" max="8453" width="46.42578125" style="6" customWidth="1"/>
    <col min="8454" max="8454" width="5.5703125" style="6" customWidth="1"/>
    <col min="8455" max="8455" width="14.5703125" style="6" customWidth="1"/>
    <col min="8456" max="8456" width="2.5703125" style="6" customWidth="1"/>
    <col min="8457" max="8457" width="14.5703125" style="6" customWidth="1"/>
    <col min="8458" max="8458" width="2.5703125" style="6" customWidth="1"/>
    <col min="8459" max="8459" width="14.5703125" style="6" customWidth="1"/>
    <col min="8460" max="8460" width="2.5703125" style="6" customWidth="1"/>
    <col min="8461" max="8461" width="14.5703125" style="6" customWidth="1"/>
    <col min="8462" max="8462" width="2.5703125" style="6" customWidth="1"/>
    <col min="8463" max="8463" width="14.5703125" style="6" customWidth="1"/>
    <col min="8464" max="8464" width="2.5703125" style="6" customWidth="1"/>
    <col min="8465" max="8465" width="14.5703125" style="6" customWidth="1"/>
    <col min="8466" max="8466" width="2.5703125" style="6" customWidth="1"/>
    <col min="8467" max="8467" width="14.5703125" style="6" customWidth="1"/>
    <col min="8468" max="8468" width="1.5703125" style="6" customWidth="1"/>
    <col min="8469" max="8708" width="10.5703125" style="6"/>
    <col min="8709" max="8709" width="46.42578125" style="6" customWidth="1"/>
    <col min="8710" max="8710" width="5.5703125" style="6" customWidth="1"/>
    <col min="8711" max="8711" width="14.5703125" style="6" customWidth="1"/>
    <col min="8712" max="8712" width="2.5703125" style="6" customWidth="1"/>
    <col min="8713" max="8713" width="14.5703125" style="6" customWidth="1"/>
    <col min="8714" max="8714" width="2.5703125" style="6" customWidth="1"/>
    <col min="8715" max="8715" width="14.5703125" style="6" customWidth="1"/>
    <col min="8716" max="8716" width="2.5703125" style="6" customWidth="1"/>
    <col min="8717" max="8717" width="14.5703125" style="6" customWidth="1"/>
    <col min="8718" max="8718" width="2.5703125" style="6" customWidth="1"/>
    <col min="8719" max="8719" width="14.5703125" style="6" customWidth="1"/>
    <col min="8720" max="8720" width="2.5703125" style="6" customWidth="1"/>
    <col min="8721" max="8721" width="14.5703125" style="6" customWidth="1"/>
    <col min="8722" max="8722" width="2.5703125" style="6" customWidth="1"/>
    <col min="8723" max="8723" width="14.5703125" style="6" customWidth="1"/>
    <col min="8724" max="8724" width="1.5703125" style="6" customWidth="1"/>
    <col min="8725" max="8964" width="10.5703125" style="6"/>
    <col min="8965" max="8965" width="46.42578125" style="6" customWidth="1"/>
    <col min="8966" max="8966" width="5.5703125" style="6" customWidth="1"/>
    <col min="8967" max="8967" width="14.5703125" style="6" customWidth="1"/>
    <col min="8968" max="8968" width="2.5703125" style="6" customWidth="1"/>
    <col min="8969" max="8969" width="14.5703125" style="6" customWidth="1"/>
    <col min="8970" max="8970" width="2.5703125" style="6" customWidth="1"/>
    <col min="8971" max="8971" width="14.5703125" style="6" customWidth="1"/>
    <col min="8972" max="8972" width="2.5703125" style="6" customWidth="1"/>
    <col min="8973" max="8973" width="14.5703125" style="6" customWidth="1"/>
    <col min="8974" max="8974" width="2.5703125" style="6" customWidth="1"/>
    <col min="8975" max="8975" width="14.5703125" style="6" customWidth="1"/>
    <col min="8976" max="8976" width="2.5703125" style="6" customWidth="1"/>
    <col min="8977" max="8977" width="14.5703125" style="6" customWidth="1"/>
    <col min="8978" max="8978" width="2.5703125" style="6" customWidth="1"/>
    <col min="8979" max="8979" width="14.5703125" style="6" customWidth="1"/>
    <col min="8980" max="8980" width="1.5703125" style="6" customWidth="1"/>
    <col min="8981" max="9220" width="10.5703125" style="6"/>
    <col min="9221" max="9221" width="46.42578125" style="6" customWidth="1"/>
    <col min="9222" max="9222" width="5.5703125" style="6" customWidth="1"/>
    <col min="9223" max="9223" width="14.5703125" style="6" customWidth="1"/>
    <col min="9224" max="9224" width="2.5703125" style="6" customWidth="1"/>
    <col min="9225" max="9225" width="14.5703125" style="6" customWidth="1"/>
    <col min="9226" max="9226" width="2.5703125" style="6" customWidth="1"/>
    <col min="9227" max="9227" width="14.5703125" style="6" customWidth="1"/>
    <col min="9228" max="9228" width="2.5703125" style="6" customWidth="1"/>
    <col min="9229" max="9229" width="14.5703125" style="6" customWidth="1"/>
    <col min="9230" max="9230" width="2.5703125" style="6" customWidth="1"/>
    <col min="9231" max="9231" width="14.5703125" style="6" customWidth="1"/>
    <col min="9232" max="9232" width="2.5703125" style="6" customWidth="1"/>
    <col min="9233" max="9233" width="14.5703125" style="6" customWidth="1"/>
    <col min="9234" max="9234" width="2.5703125" style="6" customWidth="1"/>
    <col min="9235" max="9235" width="14.5703125" style="6" customWidth="1"/>
    <col min="9236" max="9236" width="1.5703125" style="6" customWidth="1"/>
    <col min="9237" max="9476" width="10.5703125" style="6"/>
    <col min="9477" max="9477" width="46.42578125" style="6" customWidth="1"/>
    <col min="9478" max="9478" width="5.5703125" style="6" customWidth="1"/>
    <col min="9479" max="9479" width="14.5703125" style="6" customWidth="1"/>
    <col min="9480" max="9480" width="2.5703125" style="6" customWidth="1"/>
    <col min="9481" max="9481" width="14.5703125" style="6" customWidth="1"/>
    <col min="9482" max="9482" width="2.5703125" style="6" customWidth="1"/>
    <col min="9483" max="9483" width="14.5703125" style="6" customWidth="1"/>
    <col min="9484" max="9484" width="2.5703125" style="6" customWidth="1"/>
    <col min="9485" max="9485" width="14.5703125" style="6" customWidth="1"/>
    <col min="9486" max="9486" width="2.5703125" style="6" customWidth="1"/>
    <col min="9487" max="9487" width="14.5703125" style="6" customWidth="1"/>
    <col min="9488" max="9488" width="2.5703125" style="6" customWidth="1"/>
    <col min="9489" max="9489" width="14.5703125" style="6" customWidth="1"/>
    <col min="9490" max="9490" width="2.5703125" style="6" customWidth="1"/>
    <col min="9491" max="9491" width="14.5703125" style="6" customWidth="1"/>
    <col min="9492" max="9492" width="1.5703125" style="6" customWidth="1"/>
    <col min="9493" max="9732" width="10.5703125" style="6"/>
    <col min="9733" max="9733" width="46.42578125" style="6" customWidth="1"/>
    <col min="9734" max="9734" width="5.5703125" style="6" customWidth="1"/>
    <col min="9735" max="9735" width="14.5703125" style="6" customWidth="1"/>
    <col min="9736" max="9736" width="2.5703125" style="6" customWidth="1"/>
    <col min="9737" max="9737" width="14.5703125" style="6" customWidth="1"/>
    <col min="9738" max="9738" width="2.5703125" style="6" customWidth="1"/>
    <col min="9739" max="9739" width="14.5703125" style="6" customWidth="1"/>
    <col min="9740" max="9740" width="2.5703125" style="6" customWidth="1"/>
    <col min="9741" max="9741" width="14.5703125" style="6" customWidth="1"/>
    <col min="9742" max="9742" width="2.5703125" style="6" customWidth="1"/>
    <col min="9743" max="9743" width="14.5703125" style="6" customWidth="1"/>
    <col min="9744" max="9744" width="2.5703125" style="6" customWidth="1"/>
    <col min="9745" max="9745" width="14.5703125" style="6" customWidth="1"/>
    <col min="9746" max="9746" width="2.5703125" style="6" customWidth="1"/>
    <col min="9747" max="9747" width="14.5703125" style="6" customWidth="1"/>
    <col min="9748" max="9748" width="1.5703125" style="6" customWidth="1"/>
    <col min="9749" max="9988" width="10.5703125" style="6"/>
    <col min="9989" max="9989" width="46.42578125" style="6" customWidth="1"/>
    <col min="9990" max="9990" width="5.5703125" style="6" customWidth="1"/>
    <col min="9991" max="9991" width="14.5703125" style="6" customWidth="1"/>
    <col min="9992" max="9992" width="2.5703125" style="6" customWidth="1"/>
    <col min="9993" max="9993" width="14.5703125" style="6" customWidth="1"/>
    <col min="9994" max="9994" width="2.5703125" style="6" customWidth="1"/>
    <col min="9995" max="9995" width="14.5703125" style="6" customWidth="1"/>
    <col min="9996" max="9996" width="2.5703125" style="6" customWidth="1"/>
    <col min="9997" max="9997" width="14.5703125" style="6" customWidth="1"/>
    <col min="9998" max="9998" width="2.5703125" style="6" customWidth="1"/>
    <col min="9999" max="9999" width="14.5703125" style="6" customWidth="1"/>
    <col min="10000" max="10000" width="2.5703125" style="6" customWidth="1"/>
    <col min="10001" max="10001" width="14.5703125" style="6" customWidth="1"/>
    <col min="10002" max="10002" width="2.5703125" style="6" customWidth="1"/>
    <col min="10003" max="10003" width="14.5703125" style="6" customWidth="1"/>
    <col min="10004" max="10004" width="1.5703125" style="6" customWidth="1"/>
    <col min="10005" max="10244" width="10.5703125" style="6"/>
    <col min="10245" max="10245" width="46.42578125" style="6" customWidth="1"/>
    <col min="10246" max="10246" width="5.5703125" style="6" customWidth="1"/>
    <col min="10247" max="10247" width="14.5703125" style="6" customWidth="1"/>
    <col min="10248" max="10248" width="2.5703125" style="6" customWidth="1"/>
    <col min="10249" max="10249" width="14.5703125" style="6" customWidth="1"/>
    <col min="10250" max="10250" width="2.5703125" style="6" customWidth="1"/>
    <col min="10251" max="10251" width="14.5703125" style="6" customWidth="1"/>
    <col min="10252" max="10252" width="2.5703125" style="6" customWidth="1"/>
    <col min="10253" max="10253" width="14.5703125" style="6" customWidth="1"/>
    <col min="10254" max="10254" width="2.5703125" style="6" customWidth="1"/>
    <col min="10255" max="10255" width="14.5703125" style="6" customWidth="1"/>
    <col min="10256" max="10256" width="2.5703125" style="6" customWidth="1"/>
    <col min="10257" max="10257" width="14.5703125" style="6" customWidth="1"/>
    <col min="10258" max="10258" width="2.5703125" style="6" customWidth="1"/>
    <col min="10259" max="10259" width="14.5703125" style="6" customWidth="1"/>
    <col min="10260" max="10260" width="1.5703125" style="6" customWidth="1"/>
    <col min="10261" max="10500" width="10.5703125" style="6"/>
    <col min="10501" max="10501" width="46.42578125" style="6" customWidth="1"/>
    <col min="10502" max="10502" width="5.5703125" style="6" customWidth="1"/>
    <col min="10503" max="10503" width="14.5703125" style="6" customWidth="1"/>
    <col min="10504" max="10504" width="2.5703125" style="6" customWidth="1"/>
    <col min="10505" max="10505" width="14.5703125" style="6" customWidth="1"/>
    <col min="10506" max="10506" width="2.5703125" style="6" customWidth="1"/>
    <col min="10507" max="10507" width="14.5703125" style="6" customWidth="1"/>
    <col min="10508" max="10508" width="2.5703125" style="6" customWidth="1"/>
    <col min="10509" max="10509" width="14.5703125" style="6" customWidth="1"/>
    <col min="10510" max="10510" width="2.5703125" style="6" customWidth="1"/>
    <col min="10511" max="10511" width="14.5703125" style="6" customWidth="1"/>
    <col min="10512" max="10512" width="2.5703125" style="6" customWidth="1"/>
    <col min="10513" max="10513" width="14.5703125" style="6" customWidth="1"/>
    <col min="10514" max="10514" width="2.5703125" style="6" customWidth="1"/>
    <col min="10515" max="10515" width="14.5703125" style="6" customWidth="1"/>
    <col min="10516" max="10516" width="1.5703125" style="6" customWidth="1"/>
    <col min="10517" max="10756" width="10.5703125" style="6"/>
    <col min="10757" max="10757" width="46.42578125" style="6" customWidth="1"/>
    <col min="10758" max="10758" width="5.5703125" style="6" customWidth="1"/>
    <col min="10759" max="10759" width="14.5703125" style="6" customWidth="1"/>
    <col min="10760" max="10760" width="2.5703125" style="6" customWidth="1"/>
    <col min="10761" max="10761" width="14.5703125" style="6" customWidth="1"/>
    <col min="10762" max="10762" width="2.5703125" style="6" customWidth="1"/>
    <col min="10763" max="10763" width="14.5703125" style="6" customWidth="1"/>
    <col min="10764" max="10764" width="2.5703125" style="6" customWidth="1"/>
    <col min="10765" max="10765" width="14.5703125" style="6" customWidth="1"/>
    <col min="10766" max="10766" width="2.5703125" style="6" customWidth="1"/>
    <col min="10767" max="10767" width="14.5703125" style="6" customWidth="1"/>
    <col min="10768" max="10768" width="2.5703125" style="6" customWidth="1"/>
    <col min="10769" max="10769" width="14.5703125" style="6" customWidth="1"/>
    <col min="10770" max="10770" width="2.5703125" style="6" customWidth="1"/>
    <col min="10771" max="10771" width="14.5703125" style="6" customWidth="1"/>
    <col min="10772" max="10772" width="1.5703125" style="6" customWidth="1"/>
    <col min="10773" max="11012" width="10.5703125" style="6"/>
    <col min="11013" max="11013" width="46.42578125" style="6" customWidth="1"/>
    <col min="11014" max="11014" width="5.5703125" style="6" customWidth="1"/>
    <col min="11015" max="11015" width="14.5703125" style="6" customWidth="1"/>
    <col min="11016" max="11016" width="2.5703125" style="6" customWidth="1"/>
    <col min="11017" max="11017" width="14.5703125" style="6" customWidth="1"/>
    <col min="11018" max="11018" width="2.5703125" style="6" customWidth="1"/>
    <col min="11019" max="11019" width="14.5703125" style="6" customWidth="1"/>
    <col min="11020" max="11020" width="2.5703125" style="6" customWidth="1"/>
    <col min="11021" max="11021" width="14.5703125" style="6" customWidth="1"/>
    <col min="11022" max="11022" width="2.5703125" style="6" customWidth="1"/>
    <col min="11023" max="11023" width="14.5703125" style="6" customWidth="1"/>
    <col min="11024" max="11024" width="2.5703125" style="6" customWidth="1"/>
    <col min="11025" max="11025" width="14.5703125" style="6" customWidth="1"/>
    <col min="11026" max="11026" width="2.5703125" style="6" customWidth="1"/>
    <col min="11027" max="11027" width="14.5703125" style="6" customWidth="1"/>
    <col min="11028" max="11028" width="1.5703125" style="6" customWidth="1"/>
    <col min="11029" max="11268" width="10.5703125" style="6"/>
    <col min="11269" max="11269" width="46.42578125" style="6" customWidth="1"/>
    <col min="11270" max="11270" width="5.5703125" style="6" customWidth="1"/>
    <col min="11271" max="11271" width="14.5703125" style="6" customWidth="1"/>
    <col min="11272" max="11272" width="2.5703125" style="6" customWidth="1"/>
    <col min="11273" max="11273" width="14.5703125" style="6" customWidth="1"/>
    <col min="11274" max="11274" width="2.5703125" style="6" customWidth="1"/>
    <col min="11275" max="11275" width="14.5703125" style="6" customWidth="1"/>
    <col min="11276" max="11276" width="2.5703125" style="6" customWidth="1"/>
    <col min="11277" max="11277" width="14.5703125" style="6" customWidth="1"/>
    <col min="11278" max="11278" width="2.5703125" style="6" customWidth="1"/>
    <col min="11279" max="11279" width="14.5703125" style="6" customWidth="1"/>
    <col min="11280" max="11280" width="2.5703125" style="6" customWidth="1"/>
    <col min="11281" max="11281" width="14.5703125" style="6" customWidth="1"/>
    <col min="11282" max="11282" width="2.5703125" style="6" customWidth="1"/>
    <col min="11283" max="11283" width="14.5703125" style="6" customWidth="1"/>
    <col min="11284" max="11284" width="1.5703125" style="6" customWidth="1"/>
    <col min="11285" max="11524" width="10.5703125" style="6"/>
    <col min="11525" max="11525" width="46.42578125" style="6" customWidth="1"/>
    <col min="11526" max="11526" width="5.5703125" style="6" customWidth="1"/>
    <col min="11527" max="11527" width="14.5703125" style="6" customWidth="1"/>
    <col min="11528" max="11528" width="2.5703125" style="6" customWidth="1"/>
    <col min="11529" max="11529" width="14.5703125" style="6" customWidth="1"/>
    <col min="11530" max="11530" width="2.5703125" style="6" customWidth="1"/>
    <col min="11531" max="11531" width="14.5703125" style="6" customWidth="1"/>
    <col min="11532" max="11532" width="2.5703125" style="6" customWidth="1"/>
    <col min="11533" max="11533" width="14.5703125" style="6" customWidth="1"/>
    <col min="11534" max="11534" width="2.5703125" style="6" customWidth="1"/>
    <col min="11535" max="11535" width="14.5703125" style="6" customWidth="1"/>
    <col min="11536" max="11536" width="2.5703125" style="6" customWidth="1"/>
    <col min="11537" max="11537" width="14.5703125" style="6" customWidth="1"/>
    <col min="11538" max="11538" width="2.5703125" style="6" customWidth="1"/>
    <col min="11539" max="11539" width="14.5703125" style="6" customWidth="1"/>
    <col min="11540" max="11540" width="1.5703125" style="6" customWidth="1"/>
    <col min="11541" max="11780" width="10.5703125" style="6"/>
    <col min="11781" max="11781" width="46.42578125" style="6" customWidth="1"/>
    <col min="11782" max="11782" width="5.5703125" style="6" customWidth="1"/>
    <col min="11783" max="11783" width="14.5703125" style="6" customWidth="1"/>
    <col min="11784" max="11784" width="2.5703125" style="6" customWidth="1"/>
    <col min="11785" max="11785" width="14.5703125" style="6" customWidth="1"/>
    <col min="11786" max="11786" width="2.5703125" style="6" customWidth="1"/>
    <col min="11787" max="11787" width="14.5703125" style="6" customWidth="1"/>
    <col min="11788" max="11788" width="2.5703125" style="6" customWidth="1"/>
    <col min="11789" max="11789" width="14.5703125" style="6" customWidth="1"/>
    <col min="11790" max="11790" width="2.5703125" style="6" customWidth="1"/>
    <col min="11791" max="11791" width="14.5703125" style="6" customWidth="1"/>
    <col min="11792" max="11792" width="2.5703125" style="6" customWidth="1"/>
    <col min="11793" max="11793" width="14.5703125" style="6" customWidth="1"/>
    <col min="11794" max="11794" width="2.5703125" style="6" customWidth="1"/>
    <col min="11795" max="11795" width="14.5703125" style="6" customWidth="1"/>
    <col min="11796" max="11796" width="1.5703125" style="6" customWidth="1"/>
    <col min="11797" max="12036" width="10.5703125" style="6"/>
    <col min="12037" max="12037" width="46.42578125" style="6" customWidth="1"/>
    <col min="12038" max="12038" width="5.5703125" style="6" customWidth="1"/>
    <col min="12039" max="12039" width="14.5703125" style="6" customWidth="1"/>
    <col min="12040" max="12040" width="2.5703125" style="6" customWidth="1"/>
    <col min="12041" max="12041" width="14.5703125" style="6" customWidth="1"/>
    <col min="12042" max="12042" width="2.5703125" style="6" customWidth="1"/>
    <col min="12043" max="12043" width="14.5703125" style="6" customWidth="1"/>
    <col min="12044" max="12044" width="2.5703125" style="6" customWidth="1"/>
    <col min="12045" max="12045" width="14.5703125" style="6" customWidth="1"/>
    <col min="12046" max="12046" width="2.5703125" style="6" customWidth="1"/>
    <col min="12047" max="12047" width="14.5703125" style="6" customWidth="1"/>
    <col min="12048" max="12048" width="2.5703125" style="6" customWidth="1"/>
    <col min="12049" max="12049" width="14.5703125" style="6" customWidth="1"/>
    <col min="12050" max="12050" width="2.5703125" style="6" customWidth="1"/>
    <col min="12051" max="12051" width="14.5703125" style="6" customWidth="1"/>
    <col min="12052" max="12052" width="1.5703125" style="6" customWidth="1"/>
    <col min="12053" max="12292" width="10.5703125" style="6"/>
    <col min="12293" max="12293" width="46.42578125" style="6" customWidth="1"/>
    <col min="12294" max="12294" width="5.5703125" style="6" customWidth="1"/>
    <col min="12295" max="12295" width="14.5703125" style="6" customWidth="1"/>
    <col min="12296" max="12296" width="2.5703125" style="6" customWidth="1"/>
    <col min="12297" max="12297" width="14.5703125" style="6" customWidth="1"/>
    <col min="12298" max="12298" width="2.5703125" style="6" customWidth="1"/>
    <col min="12299" max="12299" width="14.5703125" style="6" customWidth="1"/>
    <col min="12300" max="12300" width="2.5703125" style="6" customWidth="1"/>
    <col min="12301" max="12301" width="14.5703125" style="6" customWidth="1"/>
    <col min="12302" max="12302" width="2.5703125" style="6" customWidth="1"/>
    <col min="12303" max="12303" width="14.5703125" style="6" customWidth="1"/>
    <col min="12304" max="12304" width="2.5703125" style="6" customWidth="1"/>
    <col min="12305" max="12305" width="14.5703125" style="6" customWidth="1"/>
    <col min="12306" max="12306" width="2.5703125" style="6" customWidth="1"/>
    <col min="12307" max="12307" width="14.5703125" style="6" customWidth="1"/>
    <col min="12308" max="12308" width="1.5703125" style="6" customWidth="1"/>
    <col min="12309" max="12548" width="10.5703125" style="6"/>
    <col min="12549" max="12549" width="46.42578125" style="6" customWidth="1"/>
    <col min="12550" max="12550" width="5.5703125" style="6" customWidth="1"/>
    <col min="12551" max="12551" width="14.5703125" style="6" customWidth="1"/>
    <col min="12552" max="12552" width="2.5703125" style="6" customWidth="1"/>
    <col min="12553" max="12553" width="14.5703125" style="6" customWidth="1"/>
    <col min="12554" max="12554" width="2.5703125" style="6" customWidth="1"/>
    <col min="12555" max="12555" width="14.5703125" style="6" customWidth="1"/>
    <col min="12556" max="12556" width="2.5703125" style="6" customWidth="1"/>
    <col min="12557" max="12557" width="14.5703125" style="6" customWidth="1"/>
    <col min="12558" max="12558" width="2.5703125" style="6" customWidth="1"/>
    <col min="12559" max="12559" width="14.5703125" style="6" customWidth="1"/>
    <col min="12560" max="12560" width="2.5703125" style="6" customWidth="1"/>
    <col min="12561" max="12561" width="14.5703125" style="6" customWidth="1"/>
    <col min="12562" max="12562" width="2.5703125" style="6" customWidth="1"/>
    <col min="12563" max="12563" width="14.5703125" style="6" customWidth="1"/>
    <col min="12564" max="12564" width="1.5703125" style="6" customWidth="1"/>
    <col min="12565" max="12804" width="10.5703125" style="6"/>
    <col min="12805" max="12805" width="46.42578125" style="6" customWidth="1"/>
    <col min="12806" max="12806" width="5.5703125" style="6" customWidth="1"/>
    <col min="12807" max="12807" width="14.5703125" style="6" customWidth="1"/>
    <col min="12808" max="12808" width="2.5703125" style="6" customWidth="1"/>
    <col min="12809" max="12809" width="14.5703125" style="6" customWidth="1"/>
    <col min="12810" max="12810" width="2.5703125" style="6" customWidth="1"/>
    <col min="12811" max="12811" width="14.5703125" style="6" customWidth="1"/>
    <col min="12812" max="12812" width="2.5703125" style="6" customWidth="1"/>
    <col min="12813" max="12813" width="14.5703125" style="6" customWidth="1"/>
    <col min="12814" max="12814" width="2.5703125" style="6" customWidth="1"/>
    <col min="12815" max="12815" width="14.5703125" style="6" customWidth="1"/>
    <col min="12816" max="12816" width="2.5703125" style="6" customWidth="1"/>
    <col min="12817" max="12817" width="14.5703125" style="6" customWidth="1"/>
    <col min="12818" max="12818" width="2.5703125" style="6" customWidth="1"/>
    <col min="12819" max="12819" width="14.5703125" style="6" customWidth="1"/>
    <col min="12820" max="12820" width="1.5703125" style="6" customWidth="1"/>
    <col min="12821" max="13060" width="10.5703125" style="6"/>
    <col min="13061" max="13061" width="46.42578125" style="6" customWidth="1"/>
    <col min="13062" max="13062" width="5.5703125" style="6" customWidth="1"/>
    <col min="13063" max="13063" width="14.5703125" style="6" customWidth="1"/>
    <col min="13064" max="13064" width="2.5703125" style="6" customWidth="1"/>
    <col min="13065" max="13065" width="14.5703125" style="6" customWidth="1"/>
    <col min="13066" max="13066" width="2.5703125" style="6" customWidth="1"/>
    <col min="13067" max="13067" width="14.5703125" style="6" customWidth="1"/>
    <col min="13068" max="13068" width="2.5703125" style="6" customWidth="1"/>
    <col min="13069" max="13069" width="14.5703125" style="6" customWidth="1"/>
    <col min="13070" max="13070" width="2.5703125" style="6" customWidth="1"/>
    <col min="13071" max="13071" width="14.5703125" style="6" customWidth="1"/>
    <col min="13072" max="13072" width="2.5703125" style="6" customWidth="1"/>
    <col min="13073" max="13073" width="14.5703125" style="6" customWidth="1"/>
    <col min="13074" max="13074" width="2.5703125" style="6" customWidth="1"/>
    <col min="13075" max="13075" width="14.5703125" style="6" customWidth="1"/>
    <col min="13076" max="13076" width="1.5703125" style="6" customWidth="1"/>
    <col min="13077" max="13316" width="10.5703125" style="6"/>
    <col min="13317" max="13317" width="46.42578125" style="6" customWidth="1"/>
    <col min="13318" max="13318" width="5.5703125" style="6" customWidth="1"/>
    <col min="13319" max="13319" width="14.5703125" style="6" customWidth="1"/>
    <col min="13320" max="13320" width="2.5703125" style="6" customWidth="1"/>
    <col min="13321" max="13321" width="14.5703125" style="6" customWidth="1"/>
    <col min="13322" max="13322" width="2.5703125" style="6" customWidth="1"/>
    <col min="13323" max="13323" width="14.5703125" style="6" customWidth="1"/>
    <col min="13324" max="13324" width="2.5703125" style="6" customWidth="1"/>
    <col min="13325" max="13325" width="14.5703125" style="6" customWidth="1"/>
    <col min="13326" max="13326" width="2.5703125" style="6" customWidth="1"/>
    <col min="13327" max="13327" width="14.5703125" style="6" customWidth="1"/>
    <col min="13328" max="13328" width="2.5703125" style="6" customWidth="1"/>
    <col min="13329" max="13329" width="14.5703125" style="6" customWidth="1"/>
    <col min="13330" max="13330" width="2.5703125" style="6" customWidth="1"/>
    <col min="13331" max="13331" width="14.5703125" style="6" customWidth="1"/>
    <col min="13332" max="13332" width="1.5703125" style="6" customWidth="1"/>
    <col min="13333" max="13572" width="10.5703125" style="6"/>
    <col min="13573" max="13573" width="46.42578125" style="6" customWidth="1"/>
    <col min="13574" max="13574" width="5.5703125" style="6" customWidth="1"/>
    <col min="13575" max="13575" width="14.5703125" style="6" customWidth="1"/>
    <col min="13576" max="13576" width="2.5703125" style="6" customWidth="1"/>
    <col min="13577" max="13577" width="14.5703125" style="6" customWidth="1"/>
    <col min="13578" max="13578" width="2.5703125" style="6" customWidth="1"/>
    <col min="13579" max="13579" width="14.5703125" style="6" customWidth="1"/>
    <col min="13580" max="13580" width="2.5703125" style="6" customWidth="1"/>
    <col min="13581" max="13581" width="14.5703125" style="6" customWidth="1"/>
    <col min="13582" max="13582" width="2.5703125" style="6" customWidth="1"/>
    <col min="13583" max="13583" width="14.5703125" style="6" customWidth="1"/>
    <col min="13584" max="13584" width="2.5703125" style="6" customWidth="1"/>
    <col min="13585" max="13585" width="14.5703125" style="6" customWidth="1"/>
    <col min="13586" max="13586" width="2.5703125" style="6" customWidth="1"/>
    <col min="13587" max="13587" width="14.5703125" style="6" customWidth="1"/>
    <col min="13588" max="13588" width="1.5703125" style="6" customWidth="1"/>
    <col min="13589" max="13828" width="10.5703125" style="6"/>
    <col min="13829" max="13829" width="46.42578125" style="6" customWidth="1"/>
    <col min="13830" max="13830" width="5.5703125" style="6" customWidth="1"/>
    <col min="13831" max="13831" width="14.5703125" style="6" customWidth="1"/>
    <col min="13832" max="13832" width="2.5703125" style="6" customWidth="1"/>
    <col min="13833" max="13833" width="14.5703125" style="6" customWidth="1"/>
    <col min="13834" max="13834" width="2.5703125" style="6" customWidth="1"/>
    <col min="13835" max="13835" width="14.5703125" style="6" customWidth="1"/>
    <col min="13836" max="13836" width="2.5703125" style="6" customWidth="1"/>
    <col min="13837" max="13837" width="14.5703125" style="6" customWidth="1"/>
    <col min="13838" max="13838" width="2.5703125" style="6" customWidth="1"/>
    <col min="13839" max="13839" width="14.5703125" style="6" customWidth="1"/>
    <col min="13840" max="13840" width="2.5703125" style="6" customWidth="1"/>
    <col min="13841" max="13841" width="14.5703125" style="6" customWidth="1"/>
    <col min="13842" max="13842" width="2.5703125" style="6" customWidth="1"/>
    <col min="13843" max="13843" width="14.5703125" style="6" customWidth="1"/>
    <col min="13844" max="13844" width="1.5703125" style="6" customWidth="1"/>
    <col min="13845" max="14084" width="10.5703125" style="6"/>
    <col min="14085" max="14085" width="46.42578125" style="6" customWidth="1"/>
    <col min="14086" max="14086" width="5.5703125" style="6" customWidth="1"/>
    <col min="14087" max="14087" width="14.5703125" style="6" customWidth="1"/>
    <col min="14088" max="14088" width="2.5703125" style="6" customWidth="1"/>
    <col min="14089" max="14089" width="14.5703125" style="6" customWidth="1"/>
    <col min="14090" max="14090" width="2.5703125" style="6" customWidth="1"/>
    <col min="14091" max="14091" width="14.5703125" style="6" customWidth="1"/>
    <col min="14092" max="14092" width="2.5703125" style="6" customWidth="1"/>
    <col min="14093" max="14093" width="14.5703125" style="6" customWidth="1"/>
    <col min="14094" max="14094" width="2.5703125" style="6" customWidth="1"/>
    <col min="14095" max="14095" width="14.5703125" style="6" customWidth="1"/>
    <col min="14096" max="14096" width="2.5703125" style="6" customWidth="1"/>
    <col min="14097" max="14097" width="14.5703125" style="6" customWidth="1"/>
    <col min="14098" max="14098" width="2.5703125" style="6" customWidth="1"/>
    <col min="14099" max="14099" width="14.5703125" style="6" customWidth="1"/>
    <col min="14100" max="14100" width="1.5703125" style="6" customWidth="1"/>
    <col min="14101" max="14340" width="10.5703125" style="6"/>
    <col min="14341" max="14341" width="46.42578125" style="6" customWidth="1"/>
    <col min="14342" max="14342" width="5.5703125" style="6" customWidth="1"/>
    <col min="14343" max="14343" width="14.5703125" style="6" customWidth="1"/>
    <col min="14344" max="14344" width="2.5703125" style="6" customWidth="1"/>
    <col min="14345" max="14345" width="14.5703125" style="6" customWidth="1"/>
    <col min="14346" max="14346" width="2.5703125" style="6" customWidth="1"/>
    <col min="14347" max="14347" width="14.5703125" style="6" customWidth="1"/>
    <col min="14348" max="14348" width="2.5703125" style="6" customWidth="1"/>
    <col min="14349" max="14349" width="14.5703125" style="6" customWidth="1"/>
    <col min="14350" max="14350" width="2.5703125" style="6" customWidth="1"/>
    <col min="14351" max="14351" width="14.5703125" style="6" customWidth="1"/>
    <col min="14352" max="14352" width="2.5703125" style="6" customWidth="1"/>
    <col min="14353" max="14353" width="14.5703125" style="6" customWidth="1"/>
    <col min="14354" max="14354" width="2.5703125" style="6" customWidth="1"/>
    <col min="14355" max="14355" width="14.5703125" style="6" customWidth="1"/>
    <col min="14356" max="14356" width="1.5703125" style="6" customWidth="1"/>
    <col min="14357" max="14596" width="10.5703125" style="6"/>
    <col min="14597" max="14597" width="46.42578125" style="6" customWidth="1"/>
    <col min="14598" max="14598" width="5.5703125" style="6" customWidth="1"/>
    <col min="14599" max="14599" width="14.5703125" style="6" customWidth="1"/>
    <col min="14600" max="14600" width="2.5703125" style="6" customWidth="1"/>
    <col min="14601" max="14601" width="14.5703125" style="6" customWidth="1"/>
    <col min="14602" max="14602" width="2.5703125" style="6" customWidth="1"/>
    <col min="14603" max="14603" width="14.5703125" style="6" customWidth="1"/>
    <col min="14604" max="14604" width="2.5703125" style="6" customWidth="1"/>
    <col min="14605" max="14605" width="14.5703125" style="6" customWidth="1"/>
    <col min="14606" max="14606" width="2.5703125" style="6" customWidth="1"/>
    <col min="14607" max="14607" width="14.5703125" style="6" customWidth="1"/>
    <col min="14608" max="14608" width="2.5703125" style="6" customWidth="1"/>
    <col min="14609" max="14609" width="14.5703125" style="6" customWidth="1"/>
    <col min="14610" max="14610" width="2.5703125" style="6" customWidth="1"/>
    <col min="14611" max="14611" width="14.5703125" style="6" customWidth="1"/>
    <col min="14612" max="14612" width="1.5703125" style="6" customWidth="1"/>
    <col min="14613" max="14852" width="10.5703125" style="6"/>
    <col min="14853" max="14853" width="46.42578125" style="6" customWidth="1"/>
    <col min="14854" max="14854" width="5.5703125" style="6" customWidth="1"/>
    <col min="14855" max="14855" width="14.5703125" style="6" customWidth="1"/>
    <col min="14856" max="14856" width="2.5703125" style="6" customWidth="1"/>
    <col min="14857" max="14857" width="14.5703125" style="6" customWidth="1"/>
    <col min="14858" max="14858" width="2.5703125" style="6" customWidth="1"/>
    <col min="14859" max="14859" width="14.5703125" style="6" customWidth="1"/>
    <col min="14860" max="14860" width="2.5703125" style="6" customWidth="1"/>
    <col min="14861" max="14861" width="14.5703125" style="6" customWidth="1"/>
    <col min="14862" max="14862" width="2.5703125" style="6" customWidth="1"/>
    <col min="14863" max="14863" width="14.5703125" style="6" customWidth="1"/>
    <col min="14864" max="14864" width="2.5703125" style="6" customWidth="1"/>
    <col min="14865" max="14865" width="14.5703125" style="6" customWidth="1"/>
    <col min="14866" max="14866" width="2.5703125" style="6" customWidth="1"/>
    <col min="14867" max="14867" width="14.5703125" style="6" customWidth="1"/>
    <col min="14868" max="14868" width="1.5703125" style="6" customWidth="1"/>
    <col min="14869" max="15108" width="10.5703125" style="6"/>
    <col min="15109" max="15109" width="46.42578125" style="6" customWidth="1"/>
    <col min="15110" max="15110" width="5.5703125" style="6" customWidth="1"/>
    <col min="15111" max="15111" width="14.5703125" style="6" customWidth="1"/>
    <col min="15112" max="15112" width="2.5703125" style="6" customWidth="1"/>
    <col min="15113" max="15113" width="14.5703125" style="6" customWidth="1"/>
    <col min="15114" max="15114" width="2.5703125" style="6" customWidth="1"/>
    <col min="15115" max="15115" width="14.5703125" style="6" customWidth="1"/>
    <col min="15116" max="15116" width="2.5703125" style="6" customWidth="1"/>
    <col min="15117" max="15117" width="14.5703125" style="6" customWidth="1"/>
    <col min="15118" max="15118" width="2.5703125" style="6" customWidth="1"/>
    <col min="15119" max="15119" width="14.5703125" style="6" customWidth="1"/>
    <col min="15120" max="15120" width="2.5703125" style="6" customWidth="1"/>
    <col min="15121" max="15121" width="14.5703125" style="6" customWidth="1"/>
    <col min="15122" max="15122" width="2.5703125" style="6" customWidth="1"/>
    <col min="15123" max="15123" width="14.5703125" style="6" customWidth="1"/>
    <col min="15124" max="15124" width="1.5703125" style="6" customWidth="1"/>
    <col min="15125" max="15364" width="10.5703125" style="6"/>
    <col min="15365" max="15365" width="46.42578125" style="6" customWidth="1"/>
    <col min="15366" max="15366" width="5.5703125" style="6" customWidth="1"/>
    <col min="15367" max="15367" width="14.5703125" style="6" customWidth="1"/>
    <col min="15368" max="15368" width="2.5703125" style="6" customWidth="1"/>
    <col min="15369" max="15369" width="14.5703125" style="6" customWidth="1"/>
    <col min="15370" max="15370" width="2.5703125" style="6" customWidth="1"/>
    <col min="15371" max="15371" width="14.5703125" style="6" customWidth="1"/>
    <col min="15372" max="15372" width="2.5703125" style="6" customWidth="1"/>
    <col min="15373" max="15373" width="14.5703125" style="6" customWidth="1"/>
    <col min="15374" max="15374" width="2.5703125" style="6" customWidth="1"/>
    <col min="15375" max="15375" width="14.5703125" style="6" customWidth="1"/>
    <col min="15376" max="15376" width="2.5703125" style="6" customWidth="1"/>
    <col min="15377" max="15377" width="14.5703125" style="6" customWidth="1"/>
    <col min="15378" max="15378" width="2.5703125" style="6" customWidth="1"/>
    <col min="15379" max="15379" width="14.5703125" style="6" customWidth="1"/>
    <col min="15380" max="15380" width="1.5703125" style="6" customWidth="1"/>
    <col min="15381" max="15620" width="10.5703125" style="6"/>
    <col min="15621" max="15621" width="46.42578125" style="6" customWidth="1"/>
    <col min="15622" max="15622" width="5.5703125" style="6" customWidth="1"/>
    <col min="15623" max="15623" width="14.5703125" style="6" customWidth="1"/>
    <col min="15624" max="15624" width="2.5703125" style="6" customWidth="1"/>
    <col min="15625" max="15625" width="14.5703125" style="6" customWidth="1"/>
    <col min="15626" max="15626" width="2.5703125" style="6" customWidth="1"/>
    <col min="15627" max="15627" width="14.5703125" style="6" customWidth="1"/>
    <col min="15628" max="15628" width="2.5703125" style="6" customWidth="1"/>
    <col min="15629" max="15629" width="14.5703125" style="6" customWidth="1"/>
    <col min="15630" max="15630" width="2.5703125" style="6" customWidth="1"/>
    <col min="15631" max="15631" width="14.5703125" style="6" customWidth="1"/>
    <col min="15632" max="15632" width="2.5703125" style="6" customWidth="1"/>
    <col min="15633" max="15633" width="14.5703125" style="6" customWidth="1"/>
    <col min="15634" max="15634" width="2.5703125" style="6" customWidth="1"/>
    <col min="15635" max="15635" width="14.5703125" style="6" customWidth="1"/>
    <col min="15636" max="15636" width="1.5703125" style="6" customWidth="1"/>
    <col min="15637" max="15876" width="10.5703125" style="6"/>
    <col min="15877" max="15877" width="46.42578125" style="6" customWidth="1"/>
    <col min="15878" max="15878" width="5.5703125" style="6" customWidth="1"/>
    <col min="15879" max="15879" width="14.5703125" style="6" customWidth="1"/>
    <col min="15880" max="15880" width="2.5703125" style="6" customWidth="1"/>
    <col min="15881" max="15881" width="14.5703125" style="6" customWidth="1"/>
    <col min="15882" max="15882" width="2.5703125" style="6" customWidth="1"/>
    <col min="15883" max="15883" width="14.5703125" style="6" customWidth="1"/>
    <col min="15884" max="15884" width="2.5703125" style="6" customWidth="1"/>
    <col min="15885" max="15885" width="14.5703125" style="6" customWidth="1"/>
    <col min="15886" max="15886" width="2.5703125" style="6" customWidth="1"/>
    <col min="15887" max="15887" width="14.5703125" style="6" customWidth="1"/>
    <col min="15888" max="15888" width="2.5703125" style="6" customWidth="1"/>
    <col min="15889" max="15889" width="14.5703125" style="6" customWidth="1"/>
    <col min="15890" max="15890" width="2.5703125" style="6" customWidth="1"/>
    <col min="15891" max="15891" width="14.5703125" style="6" customWidth="1"/>
    <col min="15892" max="15892" width="1.5703125" style="6" customWidth="1"/>
    <col min="15893" max="16132" width="10.5703125" style="6"/>
    <col min="16133" max="16133" width="46.42578125" style="6" customWidth="1"/>
    <col min="16134" max="16134" width="5.5703125" style="6" customWidth="1"/>
    <col min="16135" max="16135" width="14.5703125" style="6" customWidth="1"/>
    <col min="16136" max="16136" width="2.5703125" style="6" customWidth="1"/>
    <col min="16137" max="16137" width="14.5703125" style="6" customWidth="1"/>
    <col min="16138" max="16138" width="2.5703125" style="6" customWidth="1"/>
    <col min="16139" max="16139" width="14.5703125" style="6" customWidth="1"/>
    <col min="16140" max="16140" width="2.5703125" style="6" customWidth="1"/>
    <col min="16141" max="16141" width="14.5703125" style="6" customWidth="1"/>
    <col min="16142" max="16142" width="2.5703125" style="6" customWidth="1"/>
    <col min="16143" max="16143" width="14.5703125" style="6" customWidth="1"/>
    <col min="16144" max="16144" width="2.5703125" style="6" customWidth="1"/>
    <col min="16145" max="16145" width="14.5703125" style="6" customWidth="1"/>
    <col min="16146" max="16146" width="2.5703125" style="6" customWidth="1"/>
    <col min="16147" max="16147" width="14.5703125" style="6" customWidth="1"/>
    <col min="16148" max="16148" width="1.5703125" style="6" customWidth="1"/>
    <col min="16149" max="16384" width="10.5703125" style="6"/>
  </cols>
  <sheetData>
    <row r="1" spans="1:26" ht="23.25">
      <c r="A1" s="12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S1" s="67" t="s">
        <v>55</v>
      </c>
    </row>
    <row r="2" spans="1:26" ht="23.25">
      <c r="A2" s="12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26" ht="21" customHeight="1">
      <c r="A3" s="103" t="s">
        <v>228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</row>
    <row r="4" spans="1:26" ht="21" customHeight="1">
      <c r="A4" s="103" t="s">
        <v>193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</row>
    <row r="5" spans="1:26" ht="21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67" t="s">
        <v>1</v>
      </c>
      <c r="T5" s="8"/>
    </row>
    <row r="6" spans="1:26" ht="21" customHeight="1">
      <c r="A6" s="8"/>
      <c r="B6" s="8"/>
      <c r="C6" s="68" t="s">
        <v>3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</row>
    <row r="7" spans="1:26" ht="21" customHeight="1">
      <c r="A7" s="8"/>
      <c r="B7" s="8"/>
      <c r="C7" s="7"/>
      <c r="D7" s="7"/>
      <c r="E7" s="7"/>
      <c r="F7" s="7"/>
      <c r="G7" s="7"/>
      <c r="H7" s="7"/>
      <c r="I7" s="7"/>
      <c r="J7" s="7"/>
      <c r="K7" s="7"/>
      <c r="L7" s="7"/>
      <c r="M7" s="106" t="s">
        <v>49</v>
      </c>
      <c r="N7" s="106"/>
      <c r="O7" s="106"/>
      <c r="P7" s="106"/>
      <c r="Q7" s="106"/>
      <c r="R7" s="7"/>
      <c r="S7" s="7"/>
    </row>
    <row r="8" spans="1:26" ht="21" customHeight="1">
      <c r="A8" s="8"/>
      <c r="B8" s="8"/>
      <c r="C8" s="7"/>
      <c r="D8" s="7"/>
      <c r="E8" s="7"/>
      <c r="F8" s="7"/>
      <c r="G8" s="7"/>
      <c r="H8" s="7"/>
      <c r="I8" s="7"/>
      <c r="J8" s="7"/>
      <c r="K8" s="7"/>
      <c r="L8" s="7"/>
      <c r="M8" s="15" t="s">
        <v>231</v>
      </c>
      <c r="N8" s="8"/>
      <c r="O8" s="8"/>
      <c r="P8" s="8"/>
      <c r="Q8" s="8"/>
      <c r="R8" s="7"/>
      <c r="S8" s="7"/>
    </row>
    <row r="9" spans="1:26" ht="21" customHeight="1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15" t="s">
        <v>232</v>
      </c>
      <c r="N9" s="8"/>
      <c r="O9" s="8"/>
      <c r="P9" s="8"/>
      <c r="Q9" s="8"/>
      <c r="R9" s="7"/>
      <c r="S9" s="7"/>
    </row>
    <row r="10" spans="1:26" ht="21" customHeight="1">
      <c r="A10" s="8"/>
      <c r="B10" s="8"/>
      <c r="C10" s="7"/>
      <c r="D10" s="7"/>
      <c r="E10" s="7"/>
      <c r="F10" s="7"/>
      <c r="G10" s="7"/>
      <c r="H10" s="7"/>
      <c r="I10" s="7"/>
      <c r="J10" s="7"/>
      <c r="K10" s="7"/>
      <c r="L10" s="7"/>
      <c r="M10" s="15" t="s">
        <v>224</v>
      </c>
      <c r="N10" s="8"/>
      <c r="O10" s="8"/>
      <c r="P10" s="8"/>
      <c r="Q10" s="8"/>
      <c r="R10" s="7"/>
      <c r="S10" s="7"/>
    </row>
    <row r="11" spans="1:26" ht="21" customHeight="1">
      <c r="A11" s="8"/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  <c r="M11" s="17" t="s">
        <v>225</v>
      </c>
      <c r="N11" s="7"/>
      <c r="O11" s="8" t="s">
        <v>92</v>
      </c>
      <c r="P11" s="8"/>
      <c r="Q11" s="94" t="s">
        <v>93</v>
      </c>
      <c r="R11" s="7"/>
      <c r="S11" s="8" t="s">
        <v>93</v>
      </c>
    </row>
    <row r="12" spans="1:26" ht="21" customHeight="1">
      <c r="A12" s="8"/>
      <c r="C12" s="8" t="s">
        <v>114</v>
      </c>
      <c r="D12" s="8"/>
      <c r="E12" s="8" t="s">
        <v>96</v>
      </c>
      <c r="F12" s="8"/>
      <c r="G12" s="8" t="s">
        <v>92</v>
      </c>
      <c r="H12" s="8"/>
      <c r="I12" s="105" t="s">
        <v>46</v>
      </c>
      <c r="J12" s="105"/>
      <c r="K12" s="105"/>
      <c r="L12" s="8"/>
      <c r="M12" s="15" t="s">
        <v>226</v>
      </c>
      <c r="N12" s="8"/>
      <c r="O12" s="8" t="s">
        <v>98</v>
      </c>
      <c r="P12" s="8"/>
      <c r="Q12" s="94" t="s">
        <v>99</v>
      </c>
      <c r="R12" s="8"/>
      <c r="S12" s="8" t="s">
        <v>101</v>
      </c>
      <c r="T12" s="8"/>
    </row>
    <row r="13" spans="1:26" ht="21" customHeight="1">
      <c r="A13" s="8"/>
      <c r="C13" s="69" t="s">
        <v>115</v>
      </c>
      <c r="D13" s="8"/>
      <c r="E13" s="69" t="s">
        <v>103</v>
      </c>
      <c r="F13" s="8"/>
      <c r="G13" s="69" t="s">
        <v>104</v>
      </c>
      <c r="H13" s="8"/>
      <c r="I13" s="69" t="s">
        <v>106</v>
      </c>
      <c r="J13" s="8"/>
      <c r="K13" s="69" t="s">
        <v>107</v>
      </c>
      <c r="L13" s="8"/>
      <c r="M13" s="16" t="s">
        <v>227</v>
      </c>
      <c r="N13" s="8"/>
      <c r="O13" s="69" t="s">
        <v>8</v>
      </c>
      <c r="P13" s="8"/>
      <c r="Q13" s="95" t="s">
        <v>109</v>
      </c>
      <c r="R13" s="8"/>
      <c r="S13" s="69" t="s">
        <v>112</v>
      </c>
      <c r="T13" s="8"/>
    </row>
    <row r="14" spans="1:26" ht="21" customHeight="1">
      <c r="A14" s="9" t="s">
        <v>164</v>
      </c>
      <c r="C14" s="10">
        <v>660000</v>
      </c>
      <c r="D14" s="10"/>
      <c r="E14" s="10">
        <v>1551410</v>
      </c>
      <c r="F14" s="10"/>
      <c r="G14" s="10">
        <v>15267</v>
      </c>
      <c r="H14" s="10"/>
      <c r="I14" s="10">
        <v>66000</v>
      </c>
      <c r="J14" s="10"/>
      <c r="K14" s="10">
        <v>674016</v>
      </c>
      <c r="L14" s="10"/>
      <c r="M14" s="47">
        <v>0</v>
      </c>
      <c r="N14" s="10"/>
      <c r="O14" s="10">
        <v>103530</v>
      </c>
      <c r="P14" s="10"/>
      <c r="Q14" s="10">
        <f>SUM(M14:O14)</f>
        <v>103530</v>
      </c>
      <c r="R14" s="10"/>
      <c r="S14" s="10">
        <f>SUM(C14:K14,Q14)</f>
        <v>3070223</v>
      </c>
      <c r="T14" s="67"/>
    </row>
    <row r="15" spans="1:26" ht="21" customHeight="1">
      <c r="A15" s="6" t="s">
        <v>73</v>
      </c>
      <c r="C15" s="47">
        <v>0</v>
      </c>
      <c r="D15" s="10"/>
      <c r="E15" s="47">
        <v>0</v>
      </c>
      <c r="F15" s="47"/>
      <c r="G15" s="47">
        <v>0</v>
      </c>
      <c r="H15" s="10"/>
      <c r="I15" s="47">
        <v>0</v>
      </c>
      <c r="J15" s="10"/>
      <c r="K15" s="10">
        <f>SUM(plt!K50)</f>
        <v>293785</v>
      </c>
      <c r="L15" s="10"/>
      <c r="M15" s="10">
        <v>0</v>
      </c>
      <c r="N15" s="10"/>
      <c r="O15" s="47">
        <v>0</v>
      </c>
      <c r="P15" s="47"/>
      <c r="Q15" s="10">
        <f t="shared" ref="Q15:Q16" si="0">SUM(M15:O15)</f>
        <v>0</v>
      </c>
      <c r="R15" s="10"/>
      <c r="S15" s="10">
        <f t="shared" ref="S15:S16" si="1">SUM(C15:K15,Q15)</f>
        <v>293785</v>
      </c>
      <c r="T15" s="67"/>
      <c r="U15" s="47"/>
    </row>
    <row r="16" spans="1:26" ht="21" customHeight="1">
      <c r="A16" s="6" t="s">
        <v>113</v>
      </c>
      <c r="C16" s="70">
        <v>0</v>
      </c>
      <c r="D16" s="10"/>
      <c r="E16" s="70">
        <v>0</v>
      </c>
      <c r="F16" s="47"/>
      <c r="G16" s="70">
        <v>0</v>
      </c>
      <c r="H16" s="10"/>
      <c r="I16" s="70">
        <v>0</v>
      </c>
      <c r="J16" s="10"/>
      <c r="K16" s="71">
        <v>0</v>
      </c>
      <c r="L16" s="10"/>
      <c r="M16" s="71">
        <v>0</v>
      </c>
      <c r="N16" s="10"/>
      <c r="O16" s="71">
        <v>0</v>
      </c>
      <c r="P16" s="10"/>
      <c r="Q16" s="71">
        <f t="shared" si="0"/>
        <v>0</v>
      </c>
      <c r="R16" s="10"/>
      <c r="S16" s="71">
        <f t="shared" si="1"/>
        <v>0</v>
      </c>
      <c r="T16" s="67"/>
      <c r="U16" s="47"/>
    </row>
    <row r="17" spans="1:21" ht="21" customHeight="1">
      <c r="A17" s="6" t="s">
        <v>86</v>
      </c>
      <c r="C17" s="47">
        <f>SUM(C15:C16)</f>
        <v>0</v>
      </c>
      <c r="D17" s="10"/>
      <c r="E17" s="47">
        <f>SUM(E15:E16)</f>
        <v>0</v>
      </c>
      <c r="F17" s="47"/>
      <c r="G17" s="47">
        <f>SUM(G15:G16)</f>
        <v>0</v>
      </c>
      <c r="H17" s="10"/>
      <c r="I17" s="47">
        <f>SUM(I15:I16)</f>
        <v>0</v>
      </c>
      <c r="J17" s="10"/>
      <c r="K17" s="10">
        <f>SUM(K15:K16)</f>
        <v>293785</v>
      </c>
      <c r="L17" s="10"/>
      <c r="M17" s="10">
        <f>SUM(M15:M16)</f>
        <v>0</v>
      </c>
      <c r="N17" s="10"/>
      <c r="O17" s="47">
        <f>SUM(O15:O16)</f>
        <v>0</v>
      </c>
      <c r="P17" s="47"/>
      <c r="Q17" s="47">
        <f>SUM(Q15:Q16)</f>
        <v>0</v>
      </c>
      <c r="R17" s="10"/>
      <c r="S17" s="10">
        <f>SUM(S15:S16)</f>
        <v>293785</v>
      </c>
      <c r="T17" s="67"/>
      <c r="U17" s="47"/>
    </row>
    <row r="18" spans="1:21" ht="21" customHeight="1" thickBot="1">
      <c r="A18" s="9" t="s">
        <v>195</v>
      </c>
      <c r="C18" s="75">
        <f>SUM(C14,C17:C17)</f>
        <v>660000</v>
      </c>
      <c r="D18" s="10"/>
      <c r="E18" s="75">
        <f>SUM(E14,E17:E17)</f>
        <v>1551410</v>
      </c>
      <c r="F18" s="10"/>
      <c r="G18" s="75">
        <f>SUM(G14,G17:G17)</f>
        <v>15267</v>
      </c>
      <c r="H18" s="10"/>
      <c r="I18" s="75">
        <f>SUM(I14,I17:I17)</f>
        <v>66000</v>
      </c>
      <c r="J18" s="10"/>
      <c r="K18" s="75">
        <f>SUM(K14,K17:K17)</f>
        <v>967801</v>
      </c>
      <c r="L18" s="10"/>
      <c r="M18" s="75">
        <f>SUM(M14,M17:M17)</f>
        <v>0</v>
      </c>
      <c r="N18" s="10"/>
      <c r="O18" s="75">
        <f>SUM(O14,O17:O17)</f>
        <v>103530</v>
      </c>
      <c r="P18" s="10"/>
      <c r="Q18" s="75">
        <f>SUM(Q14,Q17:Q17)</f>
        <v>103530</v>
      </c>
      <c r="R18" s="10"/>
      <c r="S18" s="75">
        <f>SUM(S14,S17:S17)</f>
        <v>3364008</v>
      </c>
      <c r="T18" s="67"/>
      <c r="U18" s="47"/>
    </row>
    <row r="19" spans="1:21" ht="21" customHeight="1" thickTop="1">
      <c r="A19" s="9"/>
      <c r="C19" s="10"/>
      <c r="D19" s="10"/>
      <c r="E19" s="10"/>
      <c r="F19" s="10"/>
      <c r="G19" s="10"/>
      <c r="H19" s="10"/>
      <c r="I19" s="47"/>
      <c r="J19" s="10"/>
      <c r="K19" s="10"/>
      <c r="L19" s="10"/>
      <c r="M19" s="10"/>
      <c r="N19" s="10"/>
      <c r="O19" s="47"/>
      <c r="P19" s="47"/>
      <c r="Q19" s="47"/>
      <c r="R19" s="10"/>
      <c r="S19" s="10"/>
      <c r="T19" s="67"/>
      <c r="U19" s="47"/>
    </row>
    <row r="20" spans="1:21" ht="21" customHeight="1">
      <c r="A20" s="72" t="s">
        <v>196</v>
      </c>
      <c r="C20" s="10">
        <v>769998</v>
      </c>
      <c r="D20" s="10"/>
      <c r="E20" s="10">
        <v>1551410</v>
      </c>
      <c r="F20" s="10"/>
      <c r="G20" s="10">
        <v>15267</v>
      </c>
      <c r="H20" s="10"/>
      <c r="I20" s="10">
        <v>79200</v>
      </c>
      <c r="J20" s="10"/>
      <c r="K20" s="10">
        <v>730615</v>
      </c>
      <c r="L20" s="10"/>
      <c r="M20" s="10">
        <v>1350</v>
      </c>
      <c r="N20" s="10"/>
      <c r="O20" s="10">
        <v>103530</v>
      </c>
      <c r="P20" s="10"/>
      <c r="Q20" s="10">
        <f t="shared" ref="Q20:Q22" si="2">SUM(M20:O20)</f>
        <v>104880</v>
      </c>
      <c r="R20" s="10"/>
      <c r="S20" s="10">
        <f t="shared" ref="S20:S22" si="3">SUM(C20:K20,Q20)</f>
        <v>3251370</v>
      </c>
      <c r="T20" s="67"/>
      <c r="U20" s="47"/>
    </row>
    <row r="21" spans="1:21" ht="21" customHeight="1">
      <c r="A21" s="6" t="s">
        <v>73</v>
      </c>
      <c r="C21" s="47">
        <v>0</v>
      </c>
      <c r="D21" s="10"/>
      <c r="E21" s="47">
        <v>0</v>
      </c>
      <c r="F21" s="47"/>
      <c r="G21" s="47">
        <v>0</v>
      </c>
      <c r="H21" s="10"/>
      <c r="I21" s="47">
        <v>0</v>
      </c>
      <c r="J21" s="10"/>
      <c r="K21" s="10">
        <f>SUM(plt!I50)</f>
        <v>198264</v>
      </c>
      <c r="L21" s="10"/>
      <c r="M21" s="10">
        <v>0</v>
      </c>
      <c r="N21" s="10"/>
      <c r="O21" s="47">
        <v>0</v>
      </c>
      <c r="P21" s="47"/>
      <c r="Q21" s="10">
        <f t="shared" si="2"/>
        <v>0</v>
      </c>
      <c r="R21" s="10"/>
      <c r="S21" s="10">
        <f t="shared" si="3"/>
        <v>198264</v>
      </c>
      <c r="T21" s="67"/>
      <c r="U21" s="47"/>
    </row>
    <row r="22" spans="1:21" ht="21" customHeight="1">
      <c r="A22" s="6" t="s">
        <v>113</v>
      </c>
      <c r="C22" s="70">
        <v>0</v>
      </c>
      <c r="D22" s="10"/>
      <c r="E22" s="70">
        <v>0</v>
      </c>
      <c r="F22" s="47"/>
      <c r="G22" s="70">
        <v>0</v>
      </c>
      <c r="H22" s="10"/>
      <c r="I22" s="70">
        <v>0</v>
      </c>
      <c r="J22" s="10"/>
      <c r="K22" s="71">
        <v>0</v>
      </c>
      <c r="L22" s="10"/>
      <c r="M22" s="71">
        <f>-12060</f>
        <v>-12060</v>
      </c>
      <c r="N22" s="10"/>
      <c r="O22" s="70">
        <v>0</v>
      </c>
      <c r="P22" s="47"/>
      <c r="Q22" s="71">
        <f t="shared" si="2"/>
        <v>-12060</v>
      </c>
      <c r="R22" s="10"/>
      <c r="S22" s="71">
        <f t="shared" si="3"/>
        <v>-12060</v>
      </c>
      <c r="T22" s="67"/>
      <c r="U22" s="47"/>
    </row>
    <row r="23" spans="1:21" ht="21" customHeight="1">
      <c r="A23" s="6" t="s">
        <v>86</v>
      </c>
      <c r="C23" s="47">
        <f>SUM(C21:C22)</f>
        <v>0</v>
      </c>
      <c r="D23" s="10"/>
      <c r="E23" s="47">
        <f>SUM(E21:E22)</f>
        <v>0</v>
      </c>
      <c r="F23" s="47"/>
      <c r="G23" s="47">
        <f>SUM(G21:G22)</f>
        <v>0</v>
      </c>
      <c r="H23" s="10"/>
      <c r="I23" s="47">
        <f>SUM(I21:I22)</f>
        <v>0</v>
      </c>
      <c r="J23" s="10"/>
      <c r="K23" s="10">
        <f>SUM(K21:K22)</f>
        <v>198264</v>
      </c>
      <c r="L23" s="10"/>
      <c r="M23" s="10">
        <f>SUM(M21:M22)</f>
        <v>-12060</v>
      </c>
      <c r="N23" s="10"/>
      <c r="O23" s="47">
        <f>SUM(O21:O22)</f>
        <v>0</v>
      </c>
      <c r="P23" s="47"/>
      <c r="Q23" s="47">
        <f>SUM(Q21:Q22)</f>
        <v>-12060</v>
      </c>
      <c r="R23" s="10"/>
      <c r="S23" s="10">
        <f>SUM(S21:S22)</f>
        <v>186204</v>
      </c>
      <c r="T23" s="67"/>
    </row>
    <row r="24" spans="1:21" ht="21" customHeight="1" thickBot="1">
      <c r="A24" s="9" t="s">
        <v>192</v>
      </c>
      <c r="C24" s="75">
        <f>SUM(C20,C23:C23)</f>
        <v>769998</v>
      </c>
      <c r="D24" s="10"/>
      <c r="E24" s="75">
        <f>SUM(E20,E23:E23)</f>
        <v>1551410</v>
      </c>
      <c r="F24" s="10"/>
      <c r="G24" s="75">
        <f>SUM(G20,G23:G23)</f>
        <v>15267</v>
      </c>
      <c r="H24" s="10"/>
      <c r="I24" s="75">
        <f>SUM(I20,I23:I23)</f>
        <v>79200</v>
      </c>
      <c r="J24" s="10"/>
      <c r="K24" s="75">
        <f>SUM(K20,K23:K23)</f>
        <v>928879</v>
      </c>
      <c r="L24" s="10"/>
      <c r="M24" s="75">
        <f>SUM(M20,M23:M23)</f>
        <v>-10710</v>
      </c>
      <c r="N24" s="10"/>
      <c r="O24" s="75">
        <f>SUM(O20,O23:O23)</f>
        <v>103530</v>
      </c>
      <c r="P24" s="10"/>
      <c r="Q24" s="75">
        <f>SUM(Q20,Q23:Q23)</f>
        <v>92820</v>
      </c>
      <c r="R24" s="10"/>
      <c r="S24" s="75">
        <f>SUM(S20,S23:S23)</f>
        <v>3437574</v>
      </c>
      <c r="T24" s="67"/>
    </row>
    <row r="25" spans="1:21" ht="21" customHeight="1" thickTop="1">
      <c r="C25" s="47">
        <f>C24-bs!H76</f>
        <v>0</v>
      </c>
      <c r="D25" s="47"/>
      <c r="E25" s="47">
        <f>E24-bs!H77</f>
        <v>0</v>
      </c>
      <c r="F25" s="47"/>
      <c r="G25" s="47">
        <f>G24-bs!H78</f>
        <v>0</v>
      </c>
      <c r="H25" s="47"/>
      <c r="I25" s="47">
        <f>I24-bs!H82</f>
        <v>0</v>
      </c>
      <c r="J25" s="47"/>
      <c r="K25" s="47">
        <f>K24-bs!H83</f>
        <v>0</v>
      </c>
      <c r="L25" s="47"/>
      <c r="M25" s="47"/>
      <c r="N25" s="47"/>
      <c r="P25" s="47"/>
      <c r="Q25" s="47">
        <f>Q24-bs!H84</f>
        <v>0</v>
      </c>
      <c r="R25" s="47"/>
      <c r="S25" s="47">
        <f>S24-bs!H87</f>
        <v>0</v>
      </c>
    </row>
    <row r="26" spans="1:21" ht="21" customHeight="1">
      <c r="C26" s="47">
        <f>C20-bs!J76</f>
        <v>0</v>
      </c>
      <c r="D26" s="47"/>
      <c r="E26" s="47">
        <f>E20-bs!J77</f>
        <v>0</v>
      </c>
      <c r="F26" s="47"/>
      <c r="G26" s="47">
        <f>G20-bs!J78</f>
        <v>0</v>
      </c>
      <c r="H26" s="47"/>
      <c r="I26" s="47">
        <f>I20-bs!J82</f>
        <v>0</v>
      </c>
      <c r="J26" s="47"/>
      <c r="K26" s="47">
        <f>K20-bs!J83</f>
        <v>0</v>
      </c>
      <c r="L26" s="47"/>
      <c r="M26" s="47"/>
      <c r="N26" s="47"/>
      <c r="O26" s="47"/>
      <c r="P26" s="47"/>
      <c r="Q26" s="47"/>
      <c r="R26" s="47"/>
      <c r="S26" s="47">
        <f>S20-bs!J85</f>
        <v>0</v>
      </c>
    </row>
    <row r="27" spans="1:21" ht="21" customHeight="1">
      <c r="A27" s="5" t="s">
        <v>188</v>
      </c>
    </row>
  </sheetData>
  <mergeCells count="4">
    <mergeCell ref="A3:S3"/>
    <mergeCell ref="I12:K12"/>
    <mergeCell ref="A4:Z4"/>
    <mergeCell ref="M7:Q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A164D-6170-4C1D-A294-6DCCAFA3171C}">
  <dimension ref="A1:AE83"/>
  <sheetViews>
    <sheetView showGridLines="0" tabSelected="1" view="pageBreakPreview" topLeftCell="A4" zoomScaleNormal="100" zoomScaleSheetLayoutView="100" workbookViewId="0">
      <selection activeCell="A21" sqref="A21"/>
    </sheetView>
  </sheetViews>
  <sheetFormatPr defaultColWidth="10.5703125" defaultRowHeight="21.75" customHeight="1"/>
  <cols>
    <col min="1" max="1" width="41.7109375" style="5" customWidth="1"/>
    <col min="2" max="2" width="7.5703125" style="5" customWidth="1"/>
    <col min="3" max="3" width="12.140625" style="5" customWidth="1"/>
    <col min="4" max="4" width="13.5703125" style="20" customWidth="1"/>
    <col min="5" max="5" width="1.5703125" style="20" customWidth="1"/>
    <col min="6" max="6" width="13.5703125" style="20" customWidth="1"/>
    <col min="7" max="7" width="1.5703125" style="20" customWidth="1"/>
    <col min="8" max="8" width="13.5703125" style="20" customWidth="1"/>
    <col min="9" max="9" width="1.5703125" style="20" customWidth="1"/>
    <col min="10" max="10" width="13.5703125" style="20" customWidth="1"/>
    <col min="13" max="13" width="15" bestFit="1" customWidth="1"/>
    <col min="14" max="14" width="17.42578125" customWidth="1"/>
    <col min="15" max="15" width="23.7109375" customWidth="1"/>
    <col min="17" max="17" width="14.5703125" customWidth="1"/>
    <col min="18" max="18" width="10.5703125" style="5"/>
    <col min="19" max="19" width="16.42578125" style="5" customWidth="1"/>
    <col min="20" max="16384" width="10.5703125" style="5"/>
  </cols>
  <sheetData>
    <row r="1" spans="1:27" ht="21.75" customHeight="1">
      <c r="A1" s="21"/>
      <c r="B1" s="22"/>
      <c r="C1" s="22"/>
      <c r="D1" s="23"/>
      <c r="E1" s="23"/>
      <c r="F1" s="23"/>
      <c r="G1" s="23"/>
      <c r="H1" s="23"/>
      <c r="I1" s="23"/>
      <c r="J1" s="24" t="s">
        <v>55</v>
      </c>
    </row>
    <row r="2" spans="1:27" ht="21.75" customHeight="1">
      <c r="A2" s="21" t="s">
        <v>0</v>
      </c>
      <c r="B2" s="22"/>
      <c r="C2" s="22"/>
      <c r="D2" s="23"/>
      <c r="E2" s="23"/>
      <c r="F2" s="23"/>
      <c r="G2" s="23"/>
      <c r="H2" s="23"/>
      <c r="I2" s="23"/>
      <c r="J2" s="24"/>
    </row>
    <row r="3" spans="1:27" ht="21.75" customHeight="1">
      <c r="A3" s="21" t="s">
        <v>116</v>
      </c>
      <c r="B3" s="22"/>
      <c r="C3" s="22"/>
      <c r="D3" s="23"/>
      <c r="E3" s="23"/>
      <c r="F3" s="23"/>
      <c r="G3" s="23"/>
      <c r="H3" s="23"/>
      <c r="I3" s="23"/>
      <c r="J3" s="23"/>
    </row>
    <row r="4" spans="1:27" ht="21.75" customHeight="1">
      <c r="A4" s="21" t="s">
        <v>193</v>
      </c>
      <c r="B4" s="22"/>
      <c r="C4" s="22"/>
      <c r="D4" s="23"/>
      <c r="E4" s="23"/>
      <c r="F4" s="23"/>
      <c r="G4" s="23"/>
      <c r="H4" s="23"/>
      <c r="I4" s="23"/>
      <c r="J4" s="23"/>
    </row>
    <row r="5" spans="1:27" ht="21.75" customHeight="1">
      <c r="B5" s="25"/>
      <c r="J5" s="26" t="s">
        <v>117</v>
      </c>
    </row>
    <row r="6" spans="1:27" ht="21.75" customHeight="1">
      <c r="B6" s="25"/>
      <c r="D6" s="27"/>
      <c r="E6" s="27" t="s">
        <v>2</v>
      </c>
      <c r="F6" s="27"/>
      <c r="H6" s="28"/>
      <c r="I6" s="27" t="s">
        <v>3</v>
      </c>
      <c r="J6" s="27"/>
      <c r="T6" s="107"/>
      <c r="U6" s="107"/>
      <c r="V6" s="107"/>
      <c r="W6" s="107"/>
      <c r="X6" s="107"/>
    </row>
    <row r="7" spans="1:27" ht="21.75" customHeight="1">
      <c r="B7" s="29"/>
      <c r="C7" s="29"/>
      <c r="D7" s="100" t="s">
        <v>197</v>
      </c>
      <c r="E7" s="30"/>
      <c r="F7" s="100" t="s">
        <v>198</v>
      </c>
      <c r="G7" s="31"/>
      <c r="H7" s="100" t="s">
        <v>197</v>
      </c>
      <c r="I7" s="30"/>
      <c r="J7" s="100" t="s">
        <v>198</v>
      </c>
      <c r="T7" s="107"/>
      <c r="U7" s="107"/>
      <c r="W7" s="107"/>
      <c r="X7" s="107"/>
    </row>
    <row r="8" spans="1:27" ht="21.75" customHeight="1">
      <c r="A8" s="32" t="s">
        <v>118</v>
      </c>
      <c r="T8" s="83"/>
      <c r="U8" s="83"/>
      <c r="V8" s="83"/>
      <c r="W8" s="83"/>
      <c r="X8" s="83"/>
    </row>
    <row r="9" spans="1:27" ht="21.75" customHeight="1">
      <c r="A9" s="5" t="s">
        <v>119</v>
      </c>
      <c r="D9" s="20">
        <f>plt!E28</f>
        <v>248682</v>
      </c>
      <c r="F9" s="20">
        <f>plt!G28</f>
        <v>352191</v>
      </c>
      <c r="H9" s="20">
        <f>plt!I28</f>
        <v>248698</v>
      </c>
      <c r="J9" s="20">
        <f>plt!K28</f>
        <v>346013</v>
      </c>
      <c r="T9" s="84"/>
    </row>
    <row r="10" spans="1:27" ht="21.75" customHeight="1">
      <c r="A10" s="5" t="s">
        <v>120</v>
      </c>
    </row>
    <row r="11" spans="1:27" ht="21.75" customHeight="1">
      <c r="A11" s="5" t="s">
        <v>121</v>
      </c>
      <c r="C11" s="33"/>
    </row>
    <row r="12" spans="1:27" ht="21.75" customHeight="1">
      <c r="A12" s="5" t="s">
        <v>122</v>
      </c>
      <c r="D12" s="93">
        <v>14108</v>
      </c>
      <c r="F12" s="93">
        <v>14513</v>
      </c>
      <c r="H12" s="93">
        <v>12835</v>
      </c>
      <c r="J12" s="93">
        <v>13694</v>
      </c>
    </row>
    <row r="13" spans="1:27" ht="21.75" customHeight="1">
      <c r="A13" s="5" t="s">
        <v>217</v>
      </c>
      <c r="D13" s="93">
        <v>2378</v>
      </c>
      <c r="F13" s="93">
        <v>-762</v>
      </c>
      <c r="H13" s="93">
        <v>2377</v>
      </c>
      <c r="J13" s="93">
        <v>-1261</v>
      </c>
      <c r="V13" s="81"/>
      <c r="W13" s="81"/>
      <c r="X13" s="81"/>
      <c r="Y13" s="81"/>
      <c r="Z13" s="81"/>
      <c r="AA13" s="65"/>
    </row>
    <row r="14" spans="1:27" ht="21.75" customHeight="1">
      <c r="A14" s="5" t="s">
        <v>123</v>
      </c>
      <c r="D14" s="93"/>
      <c r="H14" s="93"/>
    </row>
    <row r="15" spans="1:27" ht="21.75" customHeight="1">
      <c r="A15" s="5" t="s">
        <v>218</v>
      </c>
      <c r="D15" s="93">
        <v>5373</v>
      </c>
      <c r="F15" s="93">
        <v>1707</v>
      </c>
      <c r="H15" s="93">
        <v>5214</v>
      </c>
      <c r="J15" s="93">
        <v>2274</v>
      </c>
    </row>
    <row r="16" spans="1:27" ht="21.75" customHeight="1">
      <c r="A16" s="5" t="s">
        <v>215</v>
      </c>
      <c r="C16" s="19"/>
      <c r="D16" s="93">
        <v>397</v>
      </c>
      <c r="F16" s="20">
        <v>875</v>
      </c>
      <c r="H16" s="93">
        <v>397</v>
      </c>
      <c r="J16" s="20">
        <v>875</v>
      </c>
      <c r="S16" s="32"/>
    </row>
    <row r="17" spans="1:13" ht="21.6" customHeight="1">
      <c r="A17" s="5" t="s">
        <v>216</v>
      </c>
      <c r="C17" s="19"/>
      <c r="D17" s="93">
        <v>5167</v>
      </c>
      <c r="F17" s="20">
        <v>-6577</v>
      </c>
      <c r="H17" s="93">
        <v>5167</v>
      </c>
      <c r="J17" s="20">
        <v>-6577</v>
      </c>
    </row>
    <row r="18" spans="1:13" ht="21.75" customHeight="1">
      <c r="A18" s="5" t="s">
        <v>219</v>
      </c>
      <c r="C18" s="19"/>
      <c r="D18" s="93"/>
      <c r="H18" s="93"/>
    </row>
    <row r="19" spans="1:13" ht="21.75" customHeight="1">
      <c r="A19" s="5" t="s">
        <v>186</v>
      </c>
      <c r="C19" s="19"/>
      <c r="D19" s="93">
        <v>-6743</v>
      </c>
      <c r="F19" s="20">
        <v>-103429</v>
      </c>
      <c r="H19" s="93">
        <v>-6743</v>
      </c>
      <c r="J19" s="20">
        <v>-103429</v>
      </c>
    </row>
    <row r="20" spans="1:13" ht="21.75" customHeight="1">
      <c r="A20" s="5" t="s">
        <v>237</v>
      </c>
      <c r="C20" s="19"/>
      <c r="D20" s="93">
        <v>-17</v>
      </c>
      <c r="F20" s="20">
        <v>0</v>
      </c>
      <c r="H20" s="93">
        <v>-17</v>
      </c>
      <c r="J20" s="20">
        <v>0</v>
      </c>
    </row>
    <row r="21" spans="1:13" ht="21.75" customHeight="1">
      <c r="A21" s="5" t="s">
        <v>124</v>
      </c>
      <c r="B21" s="19"/>
      <c r="C21" s="25"/>
      <c r="D21" s="93">
        <v>375</v>
      </c>
      <c r="F21" s="20">
        <v>45</v>
      </c>
      <c r="H21" s="93">
        <v>375</v>
      </c>
      <c r="J21" s="20">
        <v>45</v>
      </c>
    </row>
    <row r="22" spans="1:13" ht="21.75" customHeight="1">
      <c r="A22" s="5" t="s">
        <v>174</v>
      </c>
      <c r="B22" s="19"/>
      <c r="C22" s="25"/>
      <c r="D22" s="93">
        <v>-14</v>
      </c>
      <c r="E22" s="24"/>
      <c r="F22" s="20">
        <v>0</v>
      </c>
      <c r="G22" s="24"/>
      <c r="H22" s="93">
        <v>-14</v>
      </c>
      <c r="I22" s="24"/>
      <c r="J22" s="20">
        <v>0</v>
      </c>
    </row>
    <row r="23" spans="1:13" ht="21.75" customHeight="1">
      <c r="A23" s="5" t="s">
        <v>125</v>
      </c>
      <c r="C23" s="34"/>
      <c r="D23" s="93">
        <v>-6542</v>
      </c>
      <c r="E23" s="26"/>
      <c r="F23" s="20">
        <v>-6979</v>
      </c>
      <c r="G23" s="26"/>
      <c r="H23" s="93">
        <v>-6786</v>
      </c>
      <c r="I23" s="26"/>
      <c r="J23" s="20">
        <v>-7191</v>
      </c>
    </row>
    <row r="24" spans="1:13" ht="21.75" customHeight="1">
      <c r="A24" s="5" t="s">
        <v>160</v>
      </c>
      <c r="C24" s="34"/>
      <c r="D24" s="93">
        <v>0</v>
      </c>
      <c r="E24" s="26"/>
      <c r="F24" s="20">
        <v>-1310</v>
      </c>
      <c r="G24" s="26"/>
      <c r="H24" s="93">
        <v>0</v>
      </c>
      <c r="I24" s="26"/>
      <c r="J24" s="20">
        <v>-1310</v>
      </c>
    </row>
    <row r="25" spans="1:13" ht="21.6" customHeight="1">
      <c r="A25" s="5" t="s">
        <v>126</v>
      </c>
      <c r="C25" s="34"/>
      <c r="D25" s="93">
        <v>1340</v>
      </c>
      <c r="E25" s="26"/>
      <c r="F25" s="20">
        <v>1104</v>
      </c>
      <c r="G25" s="26"/>
      <c r="H25" s="93">
        <v>1241</v>
      </c>
      <c r="I25" s="26"/>
      <c r="J25" s="20">
        <v>1058</v>
      </c>
    </row>
    <row r="26" spans="1:13" ht="21.75" customHeight="1">
      <c r="A26" s="5" t="s">
        <v>127</v>
      </c>
      <c r="C26" s="25"/>
      <c r="D26" s="93">
        <v>4570</v>
      </c>
      <c r="E26" s="24"/>
      <c r="F26" s="20">
        <v>4113</v>
      </c>
      <c r="G26" s="24"/>
      <c r="H26" s="93">
        <v>4496</v>
      </c>
      <c r="I26" s="24"/>
      <c r="J26" s="20">
        <v>4043</v>
      </c>
    </row>
    <row r="27" spans="1:13" ht="21.75" customHeight="1">
      <c r="A27" s="5" t="s">
        <v>171</v>
      </c>
      <c r="C27" s="25"/>
      <c r="D27" s="93"/>
      <c r="E27" s="24"/>
      <c r="G27" s="24"/>
      <c r="H27" s="93"/>
      <c r="I27" s="24"/>
    </row>
    <row r="28" spans="1:13" ht="21.75" customHeight="1">
      <c r="A28" s="5" t="s">
        <v>172</v>
      </c>
      <c r="C28" s="25"/>
      <c r="D28" s="93">
        <v>-720</v>
      </c>
      <c r="E28" s="24"/>
      <c r="F28" s="20">
        <v>327</v>
      </c>
      <c r="G28" s="24"/>
      <c r="H28" s="93">
        <v>0</v>
      </c>
      <c r="I28" s="24"/>
      <c r="J28" s="20">
        <v>0</v>
      </c>
    </row>
    <row r="29" spans="1:13" ht="21.75" customHeight="1">
      <c r="A29" s="5" t="s">
        <v>175</v>
      </c>
      <c r="C29" s="25"/>
      <c r="D29" s="28">
        <v>-341</v>
      </c>
      <c r="E29" s="24"/>
      <c r="F29" s="28">
        <v>15</v>
      </c>
      <c r="G29" s="24"/>
      <c r="H29" s="28">
        <v>0</v>
      </c>
      <c r="I29" s="24"/>
      <c r="J29" s="28">
        <v>0</v>
      </c>
      <c r="L29" s="85"/>
      <c r="M29" s="85"/>
    </row>
    <row r="30" spans="1:13" ht="21.75" customHeight="1">
      <c r="A30" s="5" t="s">
        <v>128</v>
      </c>
      <c r="C30" s="34"/>
    </row>
    <row r="31" spans="1:13" ht="21.75" customHeight="1">
      <c r="A31" s="5" t="s">
        <v>129</v>
      </c>
      <c r="C31" s="34"/>
      <c r="D31" s="24">
        <f>SUM(D9:D29)</f>
        <v>268013</v>
      </c>
      <c r="E31" s="24"/>
      <c r="F31" s="24">
        <f>SUM(F9:F29)</f>
        <v>255833</v>
      </c>
      <c r="G31" s="24"/>
      <c r="H31" s="24">
        <f>SUM(H9:H29)</f>
        <v>267240</v>
      </c>
      <c r="I31" s="24"/>
      <c r="J31" s="24">
        <f>SUM(J9:J29)</f>
        <v>248234</v>
      </c>
    </row>
    <row r="32" spans="1:13" ht="21.75" customHeight="1">
      <c r="A32" s="5" t="s">
        <v>130</v>
      </c>
      <c r="C32" s="34"/>
      <c r="D32" s="24"/>
      <c r="E32" s="24"/>
      <c r="F32" s="24"/>
      <c r="G32" s="24"/>
      <c r="H32" s="24"/>
      <c r="I32" s="24"/>
      <c r="J32" s="24"/>
    </row>
    <row r="33" spans="1:15" ht="21.75" customHeight="1">
      <c r="A33" s="5" t="s">
        <v>233</v>
      </c>
      <c r="C33" s="34"/>
      <c r="D33" s="93">
        <v>-23721</v>
      </c>
      <c r="E33" s="24"/>
      <c r="F33" s="26">
        <v>-46895</v>
      </c>
      <c r="G33" s="24"/>
      <c r="H33" s="93">
        <v>-24941</v>
      </c>
      <c r="I33" s="24"/>
      <c r="J33" s="26">
        <v>-47274</v>
      </c>
      <c r="L33" s="85"/>
      <c r="M33" s="85"/>
      <c r="N33" s="85"/>
      <c r="O33" s="85"/>
    </row>
    <row r="34" spans="1:15" ht="21.6" customHeight="1">
      <c r="A34" s="5" t="s">
        <v>131</v>
      </c>
      <c r="C34" s="34"/>
      <c r="D34" s="93">
        <v>820</v>
      </c>
      <c r="E34" s="24"/>
      <c r="F34" s="26">
        <v>1111</v>
      </c>
      <c r="G34" s="24"/>
      <c r="H34" s="93">
        <v>1269</v>
      </c>
      <c r="I34" s="24"/>
      <c r="J34" s="26">
        <v>1556</v>
      </c>
      <c r="L34" s="85"/>
      <c r="M34" s="85"/>
      <c r="N34" s="85"/>
      <c r="O34" s="85"/>
    </row>
    <row r="35" spans="1:15" ht="21.6" customHeight="1">
      <c r="A35" s="5" t="s">
        <v>132</v>
      </c>
      <c r="C35" s="34"/>
      <c r="D35" s="93">
        <v>5496</v>
      </c>
      <c r="E35" s="24"/>
      <c r="F35" s="24">
        <v>24715</v>
      </c>
      <c r="G35" s="24"/>
      <c r="H35" s="93">
        <v>9518</v>
      </c>
      <c r="I35" s="24"/>
      <c r="J35" s="24">
        <v>18807</v>
      </c>
      <c r="L35" s="85"/>
      <c r="M35" s="85"/>
      <c r="N35" s="85"/>
      <c r="O35" s="85"/>
    </row>
    <row r="36" spans="1:15" ht="21.6" customHeight="1">
      <c r="A36" s="5" t="s">
        <v>208</v>
      </c>
      <c r="C36" s="34"/>
      <c r="D36" s="93">
        <v>-3672</v>
      </c>
      <c r="E36" s="24"/>
      <c r="F36" s="24">
        <v>0</v>
      </c>
      <c r="G36" s="24"/>
      <c r="H36" s="93">
        <v>-3672</v>
      </c>
      <c r="I36" s="24"/>
      <c r="J36" s="24">
        <v>0</v>
      </c>
      <c r="L36" s="85"/>
      <c r="M36" s="85"/>
      <c r="N36" s="85"/>
      <c r="O36" s="85"/>
    </row>
    <row r="37" spans="1:15" ht="21.75" customHeight="1">
      <c r="A37" s="5" t="s">
        <v>133</v>
      </c>
      <c r="C37" s="34"/>
      <c r="D37" s="93">
        <v>-11051</v>
      </c>
      <c r="E37" s="24"/>
      <c r="F37" s="24">
        <v>-2196</v>
      </c>
      <c r="G37" s="24"/>
      <c r="H37" s="93">
        <v>-10943</v>
      </c>
      <c r="I37" s="24"/>
      <c r="J37" s="24">
        <v>-1659</v>
      </c>
      <c r="L37" s="85"/>
      <c r="M37" s="85"/>
      <c r="N37" s="85"/>
      <c r="O37" s="85"/>
    </row>
    <row r="38" spans="1:15" ht="21.75" customHeight="1">
      <c r="A38" s="5" t="s">
        <v>134</v>
      </c>
      <c r="C38" s="34"/>
      <c r="D38" s="93">
        <v>281</v>
      </c>
      <c r="E38" s="24"/>
      <c r="F38" s="24">
        <v>612</v>
      </c>
      <c r="G38" s="24"/>
      <c r="H38" s="93">
        <v>424</v>
      </c>
      <c r="I38" s="24"/>
      <c r="J38" s="24">
        <v>624</v>
      </c>
      <c r="L38" s="85"/>
      <c r="M38" s="85"/>
      <c r="N38" s="85"/>
      <c r="O38" s="85"/>
    </row>
    <row r="39" spans="1:15" ht="21.75" customHeight="1">
      <c r="A39" s="5" t="s">
        <v>135</v>
      </c>
      <c r="C39" s="34"/>
      <c r="D39" s="93"/>
      <c r="E39" s="24"/>
      <c r="F39" s="24"/>
      <c r="G39" s="24"/>
      <c r="H39" s="93"/>
      <c r="I39" s="24"/>
      <c r="J39" s="24"/>
    </row>
    <row r="40" spans="1:15" ht="21.75" customHeight="1">
      <c r="A40" s="5" t="s">
        <v>234</v>
      </c>
      <c r="C40" s="34"/>
      <c r="D40" s="93">
        <v>-20220</v>
      </c>
      <c r="E40" s="24"/>
      <c r="F40" s="24">
        <v>-26753</v>
      </c>
      <c r="G40" s="24"/>
      <c r="H40" s="93">
        <v>-20976</v>
      </c>
      <c r="I40" s="24"/>
      <c r="J40" s="24">
        <v>-17379</v>
      </c>
    </row>
    <row r="41" spans="1:15" ht="21.75" customHeight="1">
      <c r="A41" s="5" t="s">
        <v>136</v>
      </c>
      <c r="C41" s="34"/>
      <c r="D41" s="35">
        <v>-10216</v>
      </c>
      <c r="E41" s="24"/>
      <c r="F41" s="35">
        <v>-5337</v>
      </c>
      <c r="G41" s="24"/>
      <c r="H41" s="35">
        <v>-10078</v>
      </c>
      <c r="I41" s="24"/>
      <c r="J41" s="35">
        <v>-6320</v>
      </c>
      <c r="L41" s="85"/>
      <c r="M41" s="85"/>
      <c r="N41" s="85"/>
      <c r="O41" s="85"/>
    </row>
    <row r="42" spans="1:15" ht="21.75" customHeight="1">
      <c r="A42" s="32" t="s">
        <v>137</v>
      </c>
      <c r="C42" s="34"/>
      <c r="D42" s="24">
        <f>SUM(D31:D41)</f>
        <v>205730</v>
      </c>
      <c r="E42" s="24"/>
      <c r="F42" s="24">
        <f>SUM(F31:F41)</f>
        <v>201090</v>
      </c>
      <c r="G42" s="24"/>
      <c r="H42" s="24">
        <f>SUM(H31:H41)</f>
        <v>207841</v>
      </c>
      <c r="I42" s="24"/>
      <c r="J42" s="24">
        <f>SUM(J31:J41)</f>
        <v>196589</v>
      </c>
    </row>
    <row r="43" spans="1:15" ht="21.75" customHeight="1">
      <c r="A43" s="5" t="s">
        <v>138</v>
      </c>
      <c r="C43" s="34"/>
      <c r="D43" s="93">
        <v>-323</v>
      </c>
      <c r="E43" s="24"/>
      <c r="F43" s="24">
        <v>-565</v>
      </c>
      <c r="G43" s="24"/>
      <c r="H43" s="93">
        <v>-323</v>
      </c>
      <c r="I43" s="24"/>
      <c r="J43" s="24">
        <v>-530</v>
      </c>
      <c r="L43" s="85"/>
      <c r="M43" s="85"/>
      <c r="N43" s="85"/>
      <c r="O43" s="85"/>
    </row>
    <row r="44" spans="1:15" ht="21.6" customHeight="1">
      <c r="A44" s="5" t="s">
        <v>139</v>
      </c>
      <c r="C44" s="34"/>
      <c r="D44" s="93">
        <v>-3331</v>
      </c>
      <c r="E44" s="24"/>
      <c r="F44" s="24">
        <v>0</v>
      </c>
      <c r="G44" s="24"/>
      <c r="H44" s="93">
        <v>-3264</v>
      </c>
      <c r="I44" s="24"/>
      <c r="J44" s="24">
        <v>0</v>
      </c>
      <c r="L44" s="85"/>
      <c r="M44" s="85"/>
      <c r="N44" s="85"/>
      <c r="O44" s="85"/>
    </row>
    <row r="45" spans="1:15" ht="21.75" customHeight="1">
      <c r="A45" s="32" t="s">
        <v>176</v>
      </c>
      <c r="D45" s="36">
        <f>SUM(D42,D43:D44)</f>
        <v>202076</v>
      </c>
      <c r="F45" s="36">
        <f>SUM(F42,F43:F44)</f>
        <v>200525</v>
      </c>
      <c r="H45" s="36">
        <f>SUM(H42,H43:H44)</f>
        <v>204254</v>
      </c>
      <c r="J45" s="36">
        <f>SUM(J42,J43:J44)</f>
        <v>196059</v>
      </c>
    </row>
    <row r="47" spans="1:15" ht="21.75" customHeight="1">
      <c r="A47" s="5" t="s">
        <v>188</v>
      </c>
    </row>
    <row r="48" spans="1:15" ht="21.75" customHeight="1">
      <c r="A48" s="21"/>
      <c r="B48" s="22"/>
      <c r="C48" s="22"/>
      <c r="D48" s="23"/>
      <c r="E48" s="23"/>
      <c r="F48" s="23"/>
      <c r="G48" s="23"/>
      <c r="H48" s="23"/>
      <c r="I48" s="23"/>
      <c r="J48" s="24" t="s">
        <v>55</v>
      </c>
    </row>
    <row r="49" spans="1:31" ht="21.75" customHeight="1">
      <c r="A49" s="21" t="s">
        <v>0</v>
      </c>
      <c r="B49" s="22"/>
      <c r="C49" s="22"/>
      <c r="D49" s="23"/>
      <c r="E49" s="23"/>
      <c r="F49" s="23"/>
      <c r="G49" s="23"/>
      <c r="H49" s="23"/>
      <c r="I49" s="23"/>
      <c r="J49" s="23"/>
    </row>
    <row r="50" spans="1:31" ht="21.75" customHeight="1">
      <c r="A50" s="21" t="s">
        <v>140</v>
      </c>
      <c r="B50" s="22"/>
      <c r="C50" s="22"/>
      <c r="D50" s="23"/>
      <c r="E50" s="23"/>
      <c r="F50" s="23"/>
      <c r="G50" s="23"/>
      <c r="H50" s="23"/>
      <c r="I50" s="23"/>
      <c r="J50" s="23"/>
    </row>
    <row r="51" spans="1:31" ht="21.75" customHeight="1">
      <c r="A51" s="21" t="s">
        <v>193</v>
      </c>
      <c r="B51" s="22"/>
      <c r="C51" s="22"/>
      <c r="D51" s="23"/>
      <c r="E51" s="23"/>
      <c r="F51" s="23"/>
      <c r="G51" s="23"/>
      <c r="H51" s="74"/>
      <c r="I51" s="74"/>
      <c r="J51" s="23"/>
    </row>
    <row r="52" spans="1:31" ht="21.75" customHeight="1">
      <c r="B52" s="25"/>
      <c r="J52" s="26" t="s">
        <v>1</v>
      </c>
    </row>
    <row r="53" spans="1:31" ht="21.75" customHeight="1">
      <c r="B53" s="25"/>
      <c r="D53" s="27"/>
      <c r="E53" s="27" t="s">
        <v>2</v>
      </c>
      <c r="F53" s="27"/>
      <c r="H53" s="28"/>
      <c r="I53" s="27" t="s">
        <v>3</v>
      </c>
      <c r="J53" s="27"/>
    </row>
    <row r="54" spans="1:31" ht="21.75" customHeight="1">
      <c r="B54" s="29"/>
      <c r="C54" s="29"/>
      <c r="D54" s="100" t="s">
        <v>197</v>
      </c>
      <c r="E54" s="30"/>
      <c r="F54" s="100" t="s">
        <v>198</v>
      </c>
      <c r="G54" s="31"/>
      <c r="H54" s="100" t="s">
        <v>197</v>
      </c>
      <c r="I54" s="30"/>
      <c r="J54" s="100" t="s">
        <v>198</v>
      </c>
    </row>
    <row r="55" spans="1:31" ht="21.75" customHeight="1">
      <c r="A55" s="32" t="s">
        <v>141</v>
      </c>
    </row>
    <row r="56" spans="1:31" ht="21.75" customHeight="1">
      <c r="A56" s="5" t="s">
        <v>142</v>
      </c>
      <c r="C56" s="19"/>
      <c r="D56" s="93">
        <v>3938</v>
      </c>
      <c r="E56" s="24"/>
      <c r="F56" s="24">
        <v>3844</v>
      </c>
      <c r="G56" s="24"/>
      <c r="H56" s="93">
        <v>4183</v>
      </c>
      <c r="I56" s="24"/>
      <c r="J56" s="24">
        <v>4056</v>
      </c>
      <c r="L56" s="85"/>
    </row>
    <row r="57" spans="1:31" ht="21.75" customHeight="1">
      <c r="A57" s="5" t="s">
        <v>161</v>
      </c>
      <c r="C57" s="19"/>
      <c r="D57" s="93">
        <v>0</v>
      </c>
      <c r="E57" s="24"/>
      <c r="F57" s="24">
        <v>1310</v>
      </c>
      <c r="G57" s="24"/>
      <c r="H57" s="93">
        <v>0</v>
      </c>
      <c r="I57" s="24"/>
      <c r="J57" s="24">
        <v>1310</v>
      </c>
    </row>
    <row r="58" spans="1:31" ht="21.75" customHeight="1">
      <c r="A58" s="5" t="s">
        <v>153</v>
      </c>
      <c r="C58" s="19"/>
      <c r="D58" s="93">
        <v>-4000</v>
      </c>
      <c r="E58" s="24"/>
      <c r="F58" s="24">
        <v>-7000</v>
      </c>
      <c r="G58" s="24"/>
      <c r="H58" s="93">
        <v>-10000</v>
      </c>
      <c r="I58" s="24"/>
      <c r="J58" s="24">
        <v>-11000</v>
      </c>
      <c r="L58" s="85"/>
      <c r="M58" s="85"/>
      <c r="N58" s="85"/>
      <c r="O58" s="85"/>
    </row>
    <row r="59" spans="1:31" ht="21.6" customHeight="1">
      <c r="A59" s="5" t="s">
        <v>235</v>
      </c>
      <c r="C59" s="25"/>
      <c r="D59" s="93">
        <v>-2003</v>
      </c>
      <c r="E59" s="24"/>
      <c r="F59" s="26">
        <v>-18500</v>
      </c>
      <c r="G59" s="24"/>
      <c r="H59" s="93">
        <v>-2003</v>
      </c>
      <c r="I59" s="24"/>
      <c r="J59" s="26">
        <v>-18500</v>
      </c>
    </row>
    <row r="60" spans="1:31" ht="21.6" customHeight="1">
      <c r="A60" s="5" t="s">
        <v>209</v>
      </c>
      <c r="C60" s="25"/>
      <c r="D60" s="93">
        <v>14</v>
      </c>
      <c r="E60" s="24"/>
      <c r="F60" s="26">
        <v>0</v>
      </c>
      <c r="G60" s="24"/>
      <c r="H60" s="93">
        <v>14</v>
      </c>
      <c r="I60" s="24"/>
      <c r="J60" s="26">
        <v>0</v>
      </c>
    </row>
    <row r="61" spans="1:31" ht="21.75" customHeight="1">
      <c r="A61" s="5" t="s">
        <v>187</v>
      </c>
      <c r="C61" s="25"/>
      <c r="D61" s="93">
        <v>13178</v>
      </c>
      <c r="E61" s="24"/>
      <c r="F61" s="26">
        <v>7509</v>
      </c>
      <c r="G61" s="24"/>
      <c r="H61" s="93">
        <v>13178</v>
      </c>
      <c r="I61" s="24"/>
      <c r="J61" s="26">
        <v>7509</v>
      </c>
      <c r="L61" s="85"/>
      <c r="M61" s="85"/>
      <c r="N61" s="85"/>
      <c r="O61" s="85"/>
    </row>
    <row r="62" spans="1:31" ht="21.75" customHeight="1">
      <c r="A62" s="5" t="s">
        <v>236</v>
      </c>
      <c r="C62" s="25"/>
      <c r="D62" s="93">
        <v>-14617</v>
      </c>
      <c r="E62" s="24"/>
      <c r="F62" s="26">
        <v>-32626</v>
      </c>
      <c r="G62" s="24"/>
      <c r="H62" s="93">
        <v>-14617</v>
      </c>
      <c r="I62" s="24"/>
      <c r="J62" s="26">
        <v>-32626</v>
      </c>
      <c r="M62" s="87"/>
      <c r="N62" s="87"/>
      <c r="O62" s="87"/>
      <c r="P62" s="86"/>
      <c r="Q62" s="88"/>
      <c r="S62" s="81"/>
    </row>
    <row r="63" spans="1:31" ht="21.75" customHeight="1">
      <c r="A63" s="5" t="s">
        <v>143</v>
      </c>
      <c r="C63" s="34"/>
      <c r="D63" s="93">
        <v>-21884</v>
      </c>
      <c r="E63" s="24"/>
      <c r="F63" s="26">
        <v>-10042</v>
      </c>
      <c r="G63" s="24"/>
      <c r="H63" s="93">
        <v>-20737</v>
      </c>
      <c r="I63" s="24"/>
      <c r="J63" s="26">
        <v>-8911</v>
      </c>
      <c r="L63" s="86"/>
      <c r="M63" s="73"/>
      <c r="N63" s="73"/>
      <c r="O63" s="73"/>
      <c r="Q63" s="88"/>
      <c r="S63" s="81"/>
      <c r="AE63" s="5">
        <f>2.9+0.4</f>
        <v>3.3</v>
      </c>
    </row>
    <row r="64" spans="1:31" ht="21.75" customHeight="1">
      <c r="A64" s="5" t="s">
        <v>162</v>
      </c>
      <c r="C64" s="34"/>
      <c r="D64" s="93">
        <v>-11</v>
      </c>
      <c r="E64" s="24"/>
      <c r="F64" s="24">
        <v>-26859</v>
      </c>
      <c r="G64" s="24"/>
      <c r="H64" s="93">
        <v>0</v>
      </c>
      <c r="I64" s="24"/>
      <c r="J64" s="26">
        <v>-26650</v>
      </c>
      <c r="M64" s="73"/>
      <c r="N64" s="73"/>
      <c r="O64" s="73"/>
      <c r="Q64" s="88"/>
      <c r="S64" s="81"/>
      <c r="V64" s="25"/>
      <c r="W64" s="89"/>
    </row>
    <row r="65" spans="1:20" ht="21.75" customHeight="1">
      <c r="A65" s="32" t="s">
        <v>144</v>
      </c>
      <c r="D65" s="36">
        <f>SUM(D56:D64)</f>
        <v>-25385</v>
      </c>
      <c r="F65" s="36">
        <f>SUM(F56:F64)</f>
        <v>-82364</v>
      </c>
      <c r="H65" s="36">
        <f>SUM(H56:H64)</f>
        <v>-29982</v>
      </c>
      <c r="J65" s="36">
        <f>SUM(J56:J64)</f>
        <v>-84812</v>
      </c>
      <c r="L65" s="86"/>
      <c r="M65" s="90"/>
      <c r="O65" s="90"/>
      <c r="Q65" s="91"/>
    </row>
    <row r="66" spans="1:20" ht="21.75" customHeight="1">
      <c r="A66" s="32" t="s">
        <v>145</v>
      </c>
      <c r="O66" s="90"/>
      <c r="Q66" s="85"/>
    </row>
    <row r="67" spans="1:20" ht="21.75" customHeight="1">
      <c r="A67" s="5" t="s">
        <v>158</v>
      </c>
      <c r="D67" s="93">
        <v>16166</v>
      </c>
      <c r="E67" s="24"/>
      <c r="F67" s="24">
        <v>-76143</v>
      </c>
      <c r="G67" s="24"/>
      <c r="H67" s="93">
        <v>16166</v>
      </c>
      <c r="I67" s="24"/>
      <c r="J67" s="24">
        <v>-76143</v>
      </c>
      <c r="L67" s="85"/>
      <c r="M67" s="85"/>
      <c r="N67" s="85"/>
      <c r="O67" s="85"/>
      <c r="Q67" s="91"/>
      <c r="S67" s="91"/>
      <c r="T67"/>
    </row>
    <row r="68" spans="1:20" ht="21.75" customHeight="1">
      <c r="A68" s="5" t="s">
        <v>185</v>
      </c>
      <c r="D68" s="93">
        <v>0</v>
      </c>
      <c r="E68" s="24"/>
      <c r="F68" s="24">
        <v>-4000</v>
      </c>
      <c r="G68" s="24"/>
      <c r="H68" s="93">
        <v>0</v>
      </c>
      <c r="I68" s="24"/>
      <c r="J68" s="24">
        <v>0</v>
      </c>
      <c r="L68" s="85"/>
      <c r="M68" s="85"/>
      <c r="N68" s="85"/>
      <c r="O68" s="85"/>
    </row>
    <row r="69" spans="1:20" ht="21.75" customHeight="1">
      <c r="A69" s="5" t="s">
        <v>229</v>
      </c>
      <c r="D69" s="93">
        <v>-4000</v>
      </c>
      <c r="E69" s="24"/>
      <c r="F69" s="24">
        <v>0</v>
      </c>
      <c r="G69" s="24"/>
      <c r="H69" s="93">
        <v>0</v>
      </c>
      <c r="I69" s="24"/>
      <c r="J69" s="24">
        <v>0</v>
      </c>
      <c r="M69" s="85"/>
      <c r="O69" s="85"/>
    </row>
    <row r="70" spans="1:20" ht="21.75" customHeight="1">
      <c r="A70" s="5" t="s">
        <v>146</v>
      </c>
      <c r="C70" s="25"/>
      <c r="D70" s="93">
        <v>-4549</v>
      </c>
      <c r="E70" s="24"/>
      <c r="F70" s="24">
        <v>-5894</v>
      </c>
      <c r="G70" s="24"/>
      <c r="H70" s="93">
        <v>-4539</v>
      </c>
      <c r="I70" s="24"/>
      <c r="J70" s="24">
        <v>-5881</v>
      </c>
      <c r="L70" s="92"/>
      <c r="M70" s="85"/>
      <c r="O70" s="85"/>
      <c r="P70" s="90"/>
    </row>
    <row r="71" spans="1:20" ht="21.75" customHeight="1">
      <c r="A71" s="5" t="s">
        <v>147</v>
      </c>
      <c r="C71" s="25"/>
      <c r="D71" s="93">
        <v>-4350</v>
      </c>
      <c r="E71" s="24"/>
      <c r="F71" s="24">
        <v>-3603</v>
      </c>
      <c r="G71" s="24"/>
      <c r="H71" s="93">
        <v>-4303</v>
      </c>
      <c r="I71" s="24"/>
      <c r="J71" s="24">
        <v>-3535</v>
      </c>
      <c r="L71" s="92"/>
      <c r="M71" s="85"/>
      <c r="O71" s="85"/>
      <c r="P71" s="90"/>
    </row>
    <row r="72" spans="1:20" ht="21.75" customHeight="1">
      <c r="A72" s="32" t="s">
        <v>230</v>
      </c>
      <c r="D72" s="36">
        <f>SUM(D67:D71)</f>
        <v>3267</v>
      </c>
      <c r="F72" s="36">
        <f>SUM(F67:F71)</f>
        <v>-89640</v>
      </c>
      <c r="H72" s="36">
        <f>SUM(H67:H71)</f>
        <v>7324</v>
      </c>
      <c r="J72" s="36">
        <f>SUM(J67:J71)</f>
        <v>-85559</v>
      </c>
    </row>
    <row r="73" spans="1:20" ht="21.75" customHeight="1">
      <c r="A73" s="5" t="s">
        <v>220</v>
      </c>
      <c r="D73" s="20">
        <f>SUM(D45,D65,D72)</f>
        <v>179958</v>
      </c>
      <c r="F73" s="20">
        <f>SUM(F45,F65,F72)</f>
        <v>28521</v>
      </c>
      <c r="H73" s="20">
        <f>SUM(H45,H65,H72)</f>
        <v>181596</v>
      </c>
      <c r="J73" s="20">
        <f>SUM(J45,J65,J72)</f>
        <v>25688</v>
      </c>
    </row>
    <row r="74" spans="1:20" ht="21.75" customHeight="1">
      <c r="A74" s="5" t="s">
        <v>148</v>
      </c>
      <c r="D74" s="20">
        <f>bs!F11</f>
        <v>557785</v>
      </c>
      <c r="F74" s="20">
        <v>842255</v>
      </c>
      <c r="H74" s="20">
        <f>bs!J11</f>
        <v>544671</v>
      </c>
      <c r="J74" s="20">
        <v>829041</v>
      </c>
    </row>
    <row r="75" spans="1:20" ht="21.75" customHeight="1" thickBot="1">
      <c r="A75" s="32" t="s">
        <v>149</v>
      </c>
      <c r="B75" s="19"/>
      <c r="D75" s="37">
        <f>SUM(D73:D74)</f>
        <v>737743</v>
      </c>
      <c r="F75" s="37">
        <f>SUM(F73:F74)</f>
        <v>870776</v>
      </c>
      <c r="H75" s="37">
        <f>SUM(H73:H74)</f>
        <v>726267</v>
      </c>
      <c r="J75" s="37">
        <f>SUM(J73:J74)</f>
        <v>854729</v>
      </c>
    </row>
    <row r="76" spans="1:20" ht="21.75" customHeight="1" thickTop="1">
      <c r="B76" s="19"/>
      <c r="D76" s="18">
        <f>D75-bs!D11</f>
        <v>0</v>
      </c>
      <c r="E76" s="18"/>
      <c r="F76" s="18"/>
      <c r="G76" s="18"/>
      <c r="H76" s="18">
        <f>H75-bs!H11</f>
        <v>0</v>
      </c>
      <c r="I76" s="2"/>
      <c r="J76" s="18"/>
    </row>
    <row r="77" spans="1:20" ht="21.75" customHeight="1">
      <c r="A77" s="32" t="s">
        <v>150</v>
      </c>
    </row>
    <row r="78" spans="1:20" ht="21.75" customHeight="1">
      <c r="A78" s="5" t="s">
        <v>151</v>
      </c>
    </row>
    <row r="79" spans="1:20" ht="21.75" customHeight="1">
      <c r="A79" s="5" t="s">
        <v>152</v>
      </c>
      <c r="D79" s="20">
        <v>843</v>
      </c>
      <c r="F79" s="20">
        <v>396</v>
      </c>
      <c r="H79" s="20">
        <v>834</v>
      </c>
      <c r="J79" s="20">
        <v>168</v>
      </c>
    </row>
    <row r="80" spans="1:20" ht="21.75" customHeight="1">
      <c r="A80" s="5" t="s">
        <v>159</v>
      </c>
      <c r="C80" s="33"/>
      <c r="D80" s="20">
        <v>5023</v>
      </c>
      <c r="F80" s="20">
        <v>1077</v>
      </c>
      <c r="H80" s="20">
        <v>5023</v>
      </c>
      <c r="J80" s="20">
        <v>1077</v>
      </c>
    </row>
    <row r="81" spans="1:10" ht="21.75" customHeight="1">
      <c r="A81" s="5" t="s">
        <v>212</v>
      </c>
      <c r="C81" s="33"/>
      <c r="D81" s="5"/>
      <c r="E81" s="5"/>
      <c r="F81" s="5"/>
      <c r="G81" s="5"/>
      <c r="H81" s="5"/>
      <c r="I81" s="5"/>
      <c r="J81" s="5"/>
    </row>
    <row r="82" spans="1:10" ht="21.75" customHeight="1">
      <c r="A82" s="5" t="s">
        <v>213</v>
      </c>
      <c r="C82" s="33"/>
      <c r="D82" s="20">
        <v>15075</v>
      </c>
      <c r="F82" s="20">
        <v>0</v>
      </c>
      <c r="H82" s="20">
        <v>15075</v>
      </c>
      <c r="J82" s="20">
        <v>0</v>
      </c>
    </row>
    <row r="83" spans="1:10" ht="21.75" customHeight="1">
      <c r="A83" s="5" t="s">
        <v>188</v>
      </c>
    </row>
  </sheetData>
  <mergeCells count="3">
    <mergeCell ref="T7:U7"/>
    <mergeCell ref="W7:X7"/>
    <mergeCell ref="T6:X6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1" manualBreakCount="1">
    <brk id="4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15" ma:contentTypeDescription="สร้างเอกสารใหม่" ma:contentTypeScope="" ma:versionID="381f81c1e2ca45cbe4c558ea3ddb3c11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cfc3a0443c9b28ca773dbf9c80dcc5c7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FE2998-CC26-4F34-B2BE-1EF143E288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37B97D-00A7-42D1-8036-D291975A72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68BA70-A93A-4C98-9F6A-5A23C3C496F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d09e28e3-377a-4f41-8ba9-eeb3b5fb149b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Tunpitcha Vongmethawat</dc:creator>
  <cp:keywords/>
  <dc:description/>
  <cp:lastModifiedBy>Darika Tongprapai</cp:lastModifiedBy>
  <cp:revision/>
  <cp:lastPrinted>2025-05-07T11:44:01Z</cp:lastPrinted>
  <dcterms:created xsi:type="dcterms:W3CDTF">2021-04-30T05:26:09Z</dcterms:created>
  <dcterms:modified xsi:type="dcterms:W3CDTF">2025-05-07T11:44:03Z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