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5\Q1'25\"/>
    </mc:Choice>
  </mc:AlternateContent>
  <xr:revisionPtr revIDLastSave="0" documentId="13_ncr:1_{E055C1C6-C3A0-416A-92A8-9D505840ED37}" xr6:coauthVersionLast="47" xr6:coauthVersionMax="47" xr10:uidLastSave="{00000000-0000-0000-0000-000000000000}"/>
  <bookViews>
    <workbookView xWindow="-120" yWindow="-120" windowWidth="29040" windowHeight="15720" activeTab="4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5" l="1"/>
  <c r="F80" i="5"/>
  <c r="G68" i="2" l="1"/>
  <c r="V24" i="3" l="1"/>
  <c r="Z20" i="3" l="1"/>
  <c r="X20" i="3"/>
  <c r="R18" i="4"/>
  <c r="T18" i="4" s="1"/>
  <c r="R19" i="4"/>
  <c r="R14" i="4"/>
  <c r="R13" i="4"/>
  <c r="R12" i="4"/>
  <c r="R16" i="4" s="1"/>
  <c r="N16" i="4"/>
  <c r="X14" i="3" l="1"/>
  <c r="Z14" i="3" s="1"/>
  <c r="AD14" i="3" s="1"/>
  <c r="X21" i="3"/>
  <c r="X15" i="3"/>
  <c r="P23" i="3"/>
  <c r="P24" i="3" s="1"/>
  <c r="P17" i="3"/>
  <c r="P18" i="3" s="1"/>
  <c r="V23" i="3" l="1"/>
  <c r="R23" i="3"/>
  <c r="L23" i="3"/>
  <c r="D23" i="3"/>
  <c r="T22" i="3"/>
  <c r="X22" i="3" s="1"/>
  <c r="V17" i="3"/>
  <c r="V18" i="3" s="1"/>
  <c r="X23" i="3" l="1"/>
  <c r="Z22" i="3"/>
  <c r="T23" i="3"/>
  <c r="AD22" i="3"/>
  <c r="X24" i="3" l="1"/>
  <c r="L78" i="5"/>
  <c r="L69" i="5"/>
  <c r="H78" i="5"/>
  <c r="H69" i="5"/>
  <c r="M61" i="2"/>
  <c r="M69" i="2" s="1"/>
  <c r="I61" i="2"/>
  <c r="M18" i="2"/>
  <c r="M12" i="2"/>
  <c r="I18" i="2"/>
  <c r="I12" i="2"/>
  <c r="L74" i="1"/>
  <c r="H74" i="1"/>
  <c r="L58" i="1"/>
  <c r="H58" i="1"/>
  <c r="L53" i="1"/>
  <c r="H53" i="1"/>
  <c r="L32" i="1"/>
  <c r="H32" i="1"/>
  <c r="L19" i="1"/>
  <c r="H19" i="1"/>
  <c r="H76" i="1" l="1"/>
  <c r="L76" i="1"/>
  <c r="I19" i="2"/>
  <c r="I28" i="2" s="1"/>
  <c r="I30" i="2" s="1"/>
  <c r="I34" i="2" s="1"/>
  <c r="I40" i="2" s="1"/>
  <c r="M19" i="2"/>
  <c r="M28" i="2" s="1"/>
  <c r="L59" i="1"/>
  <c r="H33" i="1"/>
  <c r="H59" i="1"/>
  <c r="L33" i="1"/>
  <c r="H77" i="1" l="1"/>
  <c r="L77" i="1"/>
  <c r="I36" i="2"/>
  <c r="H9" i="5"/>
  <c r="I53" i="2"/>
  <c r="I71" i="2" s="1"/>
  <c r="I74" i="2" s="1"/>
  <c r="I76" i="2" s="1"/>
  <c r="M30" i="2"/>
  <c r="M40" i="2" s="1"/>
  <c r="L9" i="5"/>
  <c r="AB26" i="3"/>
  <c r="X26" i="3"/>
  <c r="N26" i="3"/>
  <c r="L26" i="3"/>
  <c r="J26" i="3"/>
  <c r="H26" i="3"/>
  <c r="F26" i="3"/>
  <c r="D26" i="3"/>
  <c r="L24" i="4"/>
  <c r="J24" i="4"/>
  <c r="H24" i="4"/>
  <c r="F24" i="4"/>
  <c r="D24" i="4"/>
  <c r="AB21" i="3"/>
  <c r="L33" i="5" l="1"/>
  <c r="H33" i="5"/>
  <c r="H78" i="1"/>
  <c r="L78" i="1"/>
  <c r="M53" i="2"/>
  <c r="M71" i="2" s="1"/>
  <c r="H44" i="5" l="1"/>
  <c r="L44" i="5"/>
  <c r="Z26" i="3"/>
  <c r="L47" i="5" l="1"/>
  <c r="H47" i="5"/>
  <c r="H79" i="5" l="1"/>
  <c r="L79" i="5"/>
  <c r="L81" i="5" l="1"/>
  <c r="H81" i="5"/>
  <c r="P16" i="4"/>
  <c r="T12" i="4" l="1"/>
  <c r="J23" i="3" l="1"/>
  <c r="J24" i="3" s="1"/>
  <c r="J25" i="3" s="1"/>
  <c r="J17" i="3"/>
  <c r="J18" i="3" s="1"/>
  <c r="AB15" i="3" l="1"/>
  <c r="T16" i="3"/>
  <c r="X16" i="3" s="1"/>
  <c r="P21" i="4" l="1"/>
  <c r="P22" i="4" s="1"/>
  <c r="J21" i="4"/>
  <c r="J22" i="4" s="1"/>
  <c r="H21" i="4"/>
  <c r="H22" i="4" s="1"/>
  <c r="H23" i="4" s="1"/>
  <c r="F21" i="4"/>
  <c r="F22" i="4" s="1"/>
  <c r="F23" i="4" s="1"/>
  <c r="D21" i="4"/>
  <c r="J15" i="4"/>
  <c r="J16" i="4" s="1"/>
  <c r="H15" i="4"/>
  <c r="H16" i="4" s="1"/>
  <c r="F15" i="4"/>
  <c r="F16" i="4" s="1"/>
  <c r="D15" i="4"/>
  <c r="T14" i="4"/>
  <c r="T24" i="3"/>
  <c r="R24" i="3"/>
  <c r="L24" i="3"/>
  <c r="L25" i="3" s="1"/>
  <c r="H23" i="3"/>
  <c r="H24" i="3" s="1"/>
  <c r="H25" i="3" s="1"/>
  <c r="F23" i="3"/>
  <c r="D24" i="3"/>
  <c r="D25" i="3" s="1"/>
  <c r="AD20" i="3"/>
  <c r="R17" i="3"/>
  <c r="R18" i="3" s="1"/>
  <c r="L17" i="3"/>
  <c r="L18" i="3" s="1"/>
  <c r="H17" i="3"/>
  <c r="H18" i="3" s="1"/>
  <c r="F17" i="3"/>
  <c r="F18" i="3" s="1"/>
  <c r="D17" i="3"/>
  <c r="Z16" i="3"/>
  <c r="AD16" i="3" s="1"/>
  <c r="T17" i="3"/>
  <c r="T18" i="3" s="1"/>
  <c r="AB17" i="3"/>
  <c r="AB18" i="3" s="1"/>
  <c r="AB23" i="3"/>
  <c r="AB24" i="3" s="1"/>
  <c r="K61" i="2"/>
  <c r="G61" i="2"/>
  <c r="G69" i="2" s="1"/>
  <c r="D22" i="4" l="1"/>
  <c r="D23" i="4" s="1"/>
  <c r="D16" i="4"/>
  <c r="AD26" i="3"/>
  <c r="D18" i="3"/>
  <c r="F24" i="3"/>
  <c r="F25" i="3" s="1"/>
  <c r="T24" i="4"/>
  <c r="X17" i="3"/>
  <c r="X18" i="3" s="1"/>
  <c r="L13" i="4" l="1"/>
  <c r="T13" i="4" l="1"/>
  <c r="T15" i="4" s="1"/>
  <c r="T16" i="4" s="1"/>
  <c r="L15" i="4"/>
  <c r="L16" i="4" s="1"/>
  <c r="N15" i="3"/>
  <c r="Z15" i="3" s="1"/>
  <c r="N17" i="3" l="1"/>
  <c r="N18" i="3" s="1"/>
  <c r="AD15" i="3" l="1"/>
  <c r="AD17" i="3" s="1"/>
  <c r="AD18" i="3" s="1"/>
  <c r="Z17" i="3"/>
  <c r="Z18" i="3" s="1"/>
  <c r="R20" i="4" l="1"/>
  <c r="N21" i="4"/>
  <c r="N22" i="4" s="1"/>
  <c r="T20" i="4" l="1"/>
  <c r="R21" i="4"/>
  <c r="R22" i="4" s="1"/>
  <c r="AB25" i="3" l="1"/>
  <c r="X25" i="3"/>
  <c r="F74" i="1" l="1"/>
  <c r="F76" i="1" s="1"/>
  <c r="F58" i="1"/>
  <c r="G12" i="2"/>
  <c r="F32" i="1"/>
  <c r="F19" i="1"/>
  <c r="F53" i="1"/>
  <c r="F33" i="1" l="1"/>
  <c r="F59" i="1"/>
  <c r="F77" i="1" s="1"/>
  <c r="F78" i="1" l="1"/>
  <c r="K68" i="2" l="1"/>
  <c r="K69" i="2" s="1"/>
  <c r="K18" i="2" l="1"/>
  <c r="R23" i="4"/>
  <c r="K12" i="2" l="1"/>
  <c r="K19" i="2" s="1"/>
  <c r="K28" i="2" s="1"/>
  <c r="K30" i="2" s="1"/>
  <c r="J58" i="1"/>
  <c r="J9" i="5"/>
  <c r="J32" i="1"/>
  <c r="J53" i="1"/>
  <c r="J59" i="1" s="1"/>
  <c r="J19" i="1"/>
  <c r="J74" i="1"/>
  <c r="J76" i="1" s="1"/>
  <c r="J23" i="4"/>
  <c r="J77" i="1" l="1"/>
  <c r="J78" i="1" s="1"/>
  <c r="J33" i="1"/>
  <c r="K40" i="2"/>
  <c r="L19" i="4"/>
  <c r="K53" i="2"/>
  <c r="K71" i="2" s="1"/>
  <c r="T19" i="4" l="1"/>
  <c r="L21" i="4"/>
  <c r="L22" i="4" l="1"/>
  <c r="L23" i="4" s="1"/>
  <c r="T21" i="4"/>
  <c r="T22" i="4" s="1"/>
  <c r="T23" i="4" s="1"/>
  <c r="G18" i="2" l="1"/>
  <c r="G19" i="2" s="1"/>
  <c r="G28" i="2" s="1"/>
  <c r="F9" i="5" l="1"/>
  <c r="G30" i="2"/>
  <c r="G53" i="2" l="1"/>
  <c r="G71" i="2" s="1"/>
  <c r="G34" i="2"/>
  <c r="G40" i="2" l="1"/>
  <c r="G36" i="2"/>
  <c r="G74" i="2" s="1"/>
  <c r="G76" i="2" s="1"/>
  <c r="N21" i="3"/>
  <c r="Z21" i="3" l="1"/>
  <c r="N23" i="3"/>
  <c r="AD21" i="3" l="1"/>
  <c r="Z23" i="3"/>
  <c r="N24" i="3"/>
  <c r="N25" i="3" s="1"/>
  <c r="Z24" i="3" l="1"/>
  <c r="Z25" i="3" s="1"/>
  <c r="AD23" i="3"/>
  <c r="AD24" i="3" s="1"/>
  <c r="AD25" i="3" s="1"/>
  <c r="J78" i="5" l="1"/>
  <c r="F78" i="5"/>
  <c r="F69" i="5" l="1"/>
  <c r="J69" i="5"/>
  <c r="J33" i="5"/>
  <c r="J44" i="5" s="1"/>
  <c r="J47" i="5" s="1"/>
  <c r="J79" i="5" s="1"/>
  <c r="J81" i="5" s="1"/>
  <c r="J82" i="5" s="1"/>
  <c r="F33" i="5"/>
  <c r="F44" i="5" s="1"/>
  <c r="F47" i="5" s="1"/>
  <c r="F79" i="5" l="1"/>
  <c r="F81" i="5" s="1"/>
  <c r="F82" i="5" s="1"/>
</calcChain>
</file>

<file path=xl/sharedStrings.xml><?xml version="1.0" encoding="utf-8"?>
<sst xmlns="http://schemas.openxmlformats.org/spreadsheetml/2006/main" count="357" uniqueCount="238">
  <si>
    <t>Karmarts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</si>
  <si>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</si>
  <si>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</si>
  <si>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</si>
  <si>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</si>
  <si>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</si>
  <si>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</si>
  <si>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</si>
  <si>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</si>
  <si>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</si>
  <si>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</si>
  <si>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</si>
  <si>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</si>
  <si>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Current portion of lease receivables</t>
  </si>
  <si>
    <t>Inventories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</si>
  <si>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</si>
  <si>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</si>
  <si>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</si>
  <si>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</si>
  <si>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</si>
  <si>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</si>
  <si>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</si>
  <si>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</si>
  <si>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</si>
  <si>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</si>
  <si>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</si>
  <si>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</si>
  <si>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</si>
  <si>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</si>
  <si>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</si>
  <si>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</si>
  <si>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</si>
  <si>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</si>
  <si>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</si>
  <si>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</si>
  <si>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</si>
  <si>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</si>
  <si>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</si>
  <si>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</si>
  <si>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</si>
  <si>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</si>
  <si>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 up</t>
  </si>
  <si>
    <t>Share premium</t>
  </si>
  <si>
    <t xml:space="preserve">   of investment in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</si>
  <si>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</si>
  <si>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</si>
  <si>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</si>
  <si>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</si>
  <si>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</si>
  <si>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</si>
  <si>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</si>
  <si>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</si>
  <si>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</si>
  <si>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</si>
  <si>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</si>
  <si>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</si>
  <si>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</si>
  <si>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</si>
  <si>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</si>
  <si>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</si>
  <si>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</si>
  <si>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</si>
  <si>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</si>
  <si>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</si>
  <si>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</si>
  <si>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</si>
  <si>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</si>
  <si>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Share of profit (loss) from investments in joint venture </t>
  </si>
  <si>
    <t xml:space="preserve">   and associate</t>
  </si>
  <si>
    <t>Finance income</t>
  </si>
  <si>
    <t>Finance cost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</si>
  <si>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</si>
  <si>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</si>
  <si>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</si>
  <si>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</si>
  <si>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</si>
  <si>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</si>
  <si>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</si>
  <si>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</si>
  <si>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</si>
  <si>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</si>
  <si>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</si>
  <si>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</si>
  <si>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</si>
  <si>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</si>
  <si>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</si>
  <si>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</si>
  <si>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</si>
  <si>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</si>
  <si>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</si>
  <si>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</si>
  <si>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</si>
  <si>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</si>
  <si>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</si>
  <si>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</si>
  <si>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</si>
  <si>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</si>
  <si>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</si>
  <si>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</si>
  <si>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</si>
  <si>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</si>
  <si>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</si>
  <si>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</si>
  <si>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</si>
  <si>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</si>
  <si>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</si>
  <si>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</si>
  <si>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</si>
  <si>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</si>
  <si>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</si>
  <si>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</si>
  <si>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</si>
  <si>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</si>
  <si>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</si>
  <si>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</si>
  <si>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</si>
  <si>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</si>
  <si>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</si>
  <si>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</si>
  <si>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Written-off of equipment and intangible assets </t>
  </si>
  <si>
    <t xml:space="preserve">   Interest income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</si>
  <si>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</si>
  <si>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</si>
  <si>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</si>
  <si>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</si>
  <si>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</si>
  <si>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</si>
  <si>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</si>
  <si>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</si>
  <si>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</si>
  <si>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</si>
  <si>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</si>
  <si>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</si>
  <si>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</si>
  <si>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</si>
  <si>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Statement of cash flows (continued)</t>
  </si>
  <si>
    <t>Cash flows from investing activities</t>
  </si>
  <si>
    <t>Interest received</t>
  </si>
  <si>
    <t>Proceeds from disposals of equipment</t>
  </si>
  <si>
    <t>Net cash flows used in investing activities</t>
  </si>
  <si>
    <t>Cash flows from financing activities</t>
  </si>
  <si>
    <t>Interest paid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</si>
  <si>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</si>
  <si>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</si>
  <si>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</si>
  <si>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</si>
  <si>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>Current portion of lease liabilities</t>
  </si>
  <si>
    <t>Lease liabilities - net of current portion</t>
  </si>
  <si>
    <t>reserve</t>
  </si>
  <si>
    <t>Statutory</t>
  </si>
  <si>
    <t>Cash paid for settlement of leases</t>
  </si>
  <si>
    <t xml:space="preserve">   Payables for acquisition of equipment and intangible assets</t>
  </si>
  <si>
    <t>Other current financial assets</t>
  </si>
  <si>
    <t>Investments in joint ventures</t>
  </si>
  <si>
    <t>Dividend received from investments in equity instruments</t>
  </si>
  <si>
    <t xml:space="preserve">   Increase in lease liabilities from increasing in lease agreements</t>
  </si>
  <si>
    <t xml:space="preserve">   Loss from reducing cost of inventories to </t>
  </si>
  <si>
    <t>Surplus on capital reduction</t>
  </si>
  <si>
    <t>capital</t>
  </si>
  <si>
    <t>Other non-current financial assets</t>
  </si>
  <si>
    <t>Balance as at 1 January 2024</t>
  </si>
  <si>
    <t xml:space="preserve">Share premium on changes in proportion </t>
  </si>
  <si>
    <t>Share of other</t>
  </si>
  <si>
    <t>comprehensive</t>
  </si>
  <si>
    <t>income from</t>
  </si>
  <si>
    <t>associate</t>
  </si>
  <si>
    <t xml:space="preserve">      1,319,999,996 ordinary shares of Baht 0.60 each</t>
  </si>
  <si>
    <t xml:space="preserve">      1,283,330,573 ordinary shares of Baht 0.60 each</t>
  </si>
  <si>
    <t xml:space="preserve">     and joint ventures</t>
  </si>
  <si>
    <t>Share premium on</t>
  </si>
  <si>
    <t xml:space="preserve">   Loss on disposal of equipment</t>
  </si>
  <si>
    <t xml:space="preserve">   Share of (gain) loss from investments in joint ventures</t>
  </si>
  <si>
    <t>Short-term loans from financial institutions</t>
  </si>
  <si>
    <t>Short-term loans from related persons</t>
  </si>
  <si>
    <t xml:space="preserve">   Dividend income from investments in equity instruments</t>
  </si>
  <si>
    <t>Net cash flows from operating activities</t>
  </si>
  <si>
    <t>Real estate development for sales</t>
  </si>
  <si>
    <t xml:space="preserve">      and derivative instruments</t>
  </si>
  <si>
    <t xml:space="preserve">   and derivative instruments</t>
  </si>
  <si>
    <t xml:space="preserve">Proceeds from disposals of investments in equity </t>
  </si>
  <si>
    <t xml:space="preserve">   Deferred profit on goods sold between the Company</t>
  </si>
  <si>
    <t>The accompanying condensed notes to interim financial statement are an integral part of the financial statements.</t>
  </si>
  <si>
    <t>changes in propotion</t>
  </si>
  <si>
    <t>of investment</t>
  </si>
  <si>
    <t>Acquisitions of investment properties</t>
  </si>
  <si>
    <t>As at 31 March 2025</t>
  </si>
  <si>
    <t>31 March 2025</t>
  </si>
  <si>
    <t>Balance as at 31 March 2025</t>
  </si>
  <si>
    <t>For the three-month period ended 31 March 2025</t>
  </si>
  <si>
    <t>31 December 2024</t>
  </si>
  <si>
    <t>Balance as at 31 March 2024</t>
  </si>
  <si>
    <t>Balance as at 1 January 2025</t>
  </si>
  <si>
    <t>Deposits paid for purchase of land</t>
  </si>
  <si>
    <t>Trade and other current receivables</t>
  </si>
  <si>
    <t>Trade and other current payables</t>
  </si>
  <si>
    <t>Non-current provision for employee benefits</t>
  </si>
  <si>
    <t xml:space="preserve">Other comprehensive income not to be reclassified </t>
  </si>
  <si>
    <t xml:space="preserve">  designated at fair value through other comprehensive </t>
  </si>
  <si>
    <t xml:space="preserve">   income - net of income tax</t>
  </si>
  <si>
    <t xml:space="preserve">     to profit or loss in subsequent periods - net of income tax</t>
  </si>
  <si>
    <t xml:space="preserve">components of </t>
  </si>
  <si>
    <t>Gain on change in fair value of investments</t>
  </si>
  <si>
    <t xml:space="preserve">   Real estate development for sales</t>
  </si>
  <si>
    <t xml:space="preserve">      designated at fair value through other comprehensive income</t>
  </si>
  <si>
    <t xml:space="preserve">   Loss on changes in value of equity investments</t>
  </si>
  <si>
    <t>Share of gain from exchange differences on translation</t>
  </si>
  <si>
    <t xml:space="preserve">   Unrealised loss on exchange </t>
  </si>
  <si>
    <t xml:space="preserve">   (Gain) loss on disposal of investments in equity</t>
  </si>
  <si>
    <t xml:space="preserve">      net realisable value</t>
  </si>
  <si>
    <t xml:space="preserve">   Allowance for expected credit losses (reversal)</t>
  </si>
  <si>
    <t xml:space="preserve">   Gain on change in fair value of investments in equity </t>
  </si>
  <si>
    <t>Net increase in cash and cash equivalents</t>
  </si>
  <si>
    <t>Gain (loss) on investments</t>
  </si>
  <si>
    <t>in equity designated</t>
  </si>
  <si>
    <t>Statement of changes in shareholders' equity (continued)</t>
  </si>
  <si>
    <t>Net cash flows from (used in) financing activities</t>
  </si>
  <si>
    <t>Short-term loans to related parties</t>
  </si>
  <si>
    <t>Property, plant and equipment</t>
  </si>
  <si>
    <t xml:space="preserve">  in equity and derivative instruments</t>
  </si>
  <si>
    <t>Gain (loss) on sale of investments</t>
  </si>
  <si>
    <t>Profit before income tax expenses</t>
  </si>
  <si>
    <t>Income tax expenses</t>
  </si>
  <si>
    <t>Loss on changes in value of equity investments</t>
  </si>
  <si>
    <t>comprehensive income</t>
  </si>
  <si>
    <t xml:space="preserve">at fair value through other </t>
  </si>
  <si>
    <t xml:space="preserve">   and intangible assets</t>
  </si>
  <si>
    <t xml:space="preserve">   financial institutions</t>
  </si>
  <si>
    <t xml:space="preserve">Increase (decrease) in short-term loans from 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</si>
  <si>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</si>
  <si>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</si>
  <si>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</si>
  <si>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Increase in short-term loans to related parties</t>
  </si>
  <si>
    <t>Acquisitions of investments in equity instruments</t>
  </si>
  <si>
    <t xml:space="preserve">Acquisitions of property, plant and equipment </t>
  </si>
  <si>
    <t xml:space="preserve">   related party and person</t>
  </si>
  <si>
    <t xml:space="preserve">Cash received from short-term loans from </t>
  </si>
  <si>
    <t>Repayment of short-term loans from related person</t>
  </si>
  <si>
    <t xml:space="preserve">   Gain on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</si>
</sst>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</cellStyleXfs>
  <cellXfs count="91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Continuous" vertical="center"/>
    </xf>
    <xf numFmtId="0" fontId="2" fillId="0" borderId="0" xfId="4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9" fontId="3" fillId="0" borderId="4" xfId="0" applyNumberFormat="1" applyFont="1" applyBorder="1" applyAlignment="1">
      <alignment vertical="center"/>
    </xf>
    <xf numFmtId="41" fontId="3" fillId="0" borderId="0" xfId="3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Continuous" vertical="center"/>
    </xf>
    <xf numFmtId="37" fontId="12" fillId="0" borderId="1" xfId="0" applyNumberFormat="1" applyFont="1" applyBorder="1" applyAlignment="1">
      <alignment vertical="center"/>
    </xf>
    <xf numFmtId="37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0" xfId="3" applyNumberFormat="1" applyFont="1" applyAlignment="1">
      <alignment vertical="center"/>
    </xf>
    <xf numFmtId="41" fontId="12" fillId="0" borderId="0" xfId="3" applyNumberFormat="1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41" fontId="12" fillId="0" borderId="5" xfId="0" applyNumberFormat="1" applyFont="1" applyBorder="1" applyAlignment="1">
      <alignment horizontal="center" vertical="center"/>
    </xf>
    <xf numFmtId="37" fontId="12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0" fontId="13" fillId="0" borderId="0" xfId="4" applyFont="1" applyAlignment="1">
      <alignment vertical="center"/>
    </xf>
    <xf numFmtId="37" fontId="12" fillId="0" borderId="5" xfId="3" applyNumberFormat="1" applyFont="1" applyBorder="1" applyAlignment="1">
      <alignment horizontal="right" vertical="center"/>
    </xf>
    <xf numFmtId="43" fontId="12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7" fontId="12" fillId="0" borderId="2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85"/>
  <sheetViews>
    <sheetView showGridLines="0" view="pageBreakPreview" topLeftCell="A40" zoomScale="70" zoomScaleNormal="55" zoomScaleSheetLayoutView="70" workbookViewId="0">
      <selection activeCell="A56" sqref="A56"/>
    </sheetView>
  </sheetViews>
  <sheetFormatPr defaultColWidth="9.42578125" defaultRowHeight="21.75" customHeight="1"/>
  <cols>
    <col min="1" max="1" width="40.42578125" style="2" customWidth="1"/>
    <col min="2" max="2" width="2.42578125" style="2" customWidth="1"/>
    <col min="3" max="3" width="1.42578125" style="2" customWidth="1"/>
    <col min="4" max="4" width="7.42578125" style="2" bestFit="1" customWidth="1"/>
    <col min="5" max="5" width="0.42578125" style="2" customWidth="1"/>
    <col min="6" max="6" width="18.42578125" style="2" customWidth="1"/>
    <col min="7" max="7" width="1" style="2" customWidth="1"/>
    <col min="8" max="8" width="16.42578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6384" width="9.42578125" style="2"/>
  </cols>
  <sheetData>
    <row r="1" spans="1:12" ht="21.75" customHeight="1">
      <c r="A1" s="23" t="s">
        <v>0</v>
      </c>
      <c r="B1" s="14"/>
      <c r="C1" s="14"/>
      <c r="D1" s="14"/>
      <c r="E1" s="14"/>
      <c r="F1" s="14"/>
      <c r="G1" s="14"/>
      <c r="H1" s="31"/>
      <c r="I1" s="14"/>
      <c r="J1" s="14"/>
      <c r="K1" s="14"/>
      <c r="L1" s="32"/>
    </row>
    <row r="2" spans="1:12" ht="21.75" customHeight="1">
      <c r="A2" s="23" t="s">
        <v>1</v>
      </c>
      <c r="B2" s="14"/>
      <c r="C2" s="14"/>
      <c r="D2" s="14"/>
      <c r="E2" s="14"/>
      <c r="F2" s="14"/>
      <c r="G2" s="14"/>
      <c r="H2" s="31"/>
      <c r="I2" s="14"/>
      <c r="J2" s="14"/>
      <c r="K2" s="14"/>
      <c r="L2" s="14"/>
    </row>
    <row r="3" spans="1:12" ht="21.75" customHeight="1">
      <c r="A3" s="23" t="s">
        <v>185</v>
      </c>
      <c r="B3" s="14"/>
      <c r="C3" s="14"/>
      <c r="D3" s="14"/>
      <c r="E3" s="14"/>
      <c r="F3" s="14"/>
      <c r="G3" s="14"/>
      <c r="H3" s="31"/>
      <c r="I3" s="14"/>
      <c r="J3" s="14"/>
      <c r="K3" s="14"/>
      <c r="L3" s="14"/>
    </row>
    <row r="4" spans="1:12" ht="21.75" customHeight="1">
      <c r="B4" s="1"/>
      <c r="C4" s="1"/>
      <c r="L4" s="16" t="s">
        <v>2</v>
      </c>
    </row>
    <row r="5" spans="1:12" ht="21.75" customHeight="1">
      <c r="B5" s="1"/>
      <c r="C5" s="1"/>
      <c r="F5" s="88" t="s">
        <v>3</v>
      </c>
      <c r="G5" s="88"/>
      <c r="H5" s="88"/>
      <c r="J5" s="88" t="s">
        <v>4</v>
      </c>
      <c r="K5" s="88"/>
      <c r="L5" s="88"/>
    </row>
    <row r="6" spans="1:12" ht="21.75" customHeight="1">
      <c r="B6" s="24"/>
      <c r="C6" s="26"/>
      <c r="D6" s="45" t="s">
        <v>5</v>
      </c>
      <c r="E6" s="33"/>
      <c r="F6" s="34" t="s">
        <v>186</v>
      </c>
      <c r="G6" s="35"/>
      <c r="H6" s="36" t="s">
        <v>189</v>
      </c>
      <c r="I6" s="27"/>
      <c r="J6" s="34" t="s">
        <v>186</v>
      </c>
      <c r="K6" s="35"/>
      <c r="L6" s="34" t="s">
        <v>189</v>
      </c>
    </row>
    <row r="7" spans="1:12" ht="21.75" customHeight="1">
      <c r="B7" s="24"/>
      <c r="C7" s="26"/>
      <c r="D7" s="33"/>
      <c r="E7" s="33"/>
      <c r="F7" s="37" t="s">
        <v>6</v>
      </c>
      <c r="G7" s="38"/>
      <c r="H7" s="39" t="s">
        <v>7</v>
      </c>
      <c r="I7" s="37"/>
      <c r="J7" s="37" t="s">
        <v>6</v>
      </c>
      <c r="K7" s="37"/>
      <c r="L7" s="37" t="s">
        <v>7</v>
      </c>
    </row>
    <row r="8" spans="1:12" ht="21.75" customHeight="1">
      <c r="B8" s="24"/>
      <c r="C8" s="26"/>
      <c r="D8" s="33"/>
      <c r="E8" s="33"/>
      <c r="F8" s="40" t="s">
        <v>8</v>
      </c>
      <c r="G8" s="38"/>
      <c r="H8" s="41"/>
      <c r="I8" s="40"/>
      <c r="J8" s="40" t="s">
        <v>8</v>
      </c>
      <c r="K8" s="40"/>
      <c r="L8" s="40"/>
    </row>
    <row r="9" spans="1:12" ht="21.75" customHeight="1">
      <c r="A9" s="17" t="s">
        <v>9</v>
      </c>
    </row>
    <row r="10" spans="1:12" ht="21.75" customHeight="1">
      <c r="A10" s="17" t="s">
        <v>10</v>
      </c>
      <c r="K10" s="1"/>
      <c r="L10" s="1"/>
    </row>
    <row r="11" spans="1:12" ht="21.75" customHeight="1">
      <c r="A11" s="2" t="s">
        <v>11</v>
      </c>
      <c r="B11" s="15"/>
      <c r="D11" s="15"/>
      <c r="E11" s="15"/>
      <c r="F11" s="4">
        <v>737743</v>
      </c>
      <c r="G11" s="4"/>
      <c r="H11" s="4">
        <v>557785</v>
      </c>
      <c r="I11" s="4"/>
      <c r="J11" s="4">
        <v>726267</v>
      </c>
      <c r="K11" s="4"/>
      <c r="L11" s="4">
        <v>544671</v>
      </c>
    </row>
    <row r="12" spans="1:12" ht="21.75" customHeight="1">
      <c r="A12" s="2" t="s">
        <v>193</v>
      </c>
      <c r="B12" s="15"/>
      <c r="C12" s="16"/>
      <c r="D12" s="15" t="s">
        <v>12</v>
      </c>
      <c r="E12" s="15"/>
      <c r="F12" s="4">
        <v>645565</v>
      </c>
      <c r="G12" s="3"/>
      <c r="H12" s="6">
        <v>621620</v>
      </c>
      <c r="I12" s="3"/>
      <c r="J12" s="4">
        <v>671519</v>
      </c>
      <c r="K12" s="4"/>
      <c r="L12" s="3">
        <v>646352</v>
      </c>
    </row>
    <row r="13" spans="1:12" ht="21.75" customHeight="1">
      <c r="A13" s="2" t="s">
        <v>13</v>
      </c>
      <c r="D13" s="15"/>
      <c r="E13" s="15"/>
      <c r="F13" s="4">
        <v>2338</v>
      </c>
      <c r="G13" s="4"/>
      <c r="H13" s="6">
        <v>3126</v>
      </c>
      <c r="I13" s="4"/>
      <c r="J13" s="4">
        <v>4145</v>
      </c>
      <c r="K13" s="4"/>
      <c r="L13" s="3">
        <v>4914</v>
      </c>
    </row>
    <row r="14" spans="1:12" ht="21.75" customHeight="1">
      <c r="A14" s="2" t="s">
        <v>216</v>
      </c>
      <c r="D14" s="15">
        <v>3</v>
      </c>
      <c r="E14" s="15"/>
      <c r="F14" s="4">
        <v>53000</v>
      </c>
      <c r="G14" s="4"/>
      <c r="H14" s="6">
        <v>49000</v>
      </c>
      <c r="I14" s="4"/>
      <c r="J14" s="4">
        <v>105000</v>
      </c>
      <c r="K14" s="4"/>
      <c r="L14" s="3">
        <v>95000</v>
      </c>
    </row>
    <row r="15" spans="1:12" ht="21.75" customHeight="1">
      <c r="A15" s="2" t="s">
        <v>14</v>
      </c>
      <c r="B15" s="15"/>
      <c r="C15" s="16"/>
      <c r="D15" s="15"/>
      <c r="E15" s="15"/>
      <c r="F15" s="4">
        <v>829205</v>
      </c>
      <c r="G15" s="4"/>
      <c r="H15" s="6">
        <v>840074</v>
      </c>
      <c r="I15" s="4"/>
      <c r="J15" s="4">
        <v>791511</v>
      </c>
      <c r="K15" s="4"/>
      <c r="L15" s="3">
        <v>806243</v>
      </c>
    </row>
    <row r="16" spans="1:12" ht="21.75" customHeight="1">
      <c r="A16" s="2" t="s">
        <v>176</v>
      </c>
      <c r="B16" s="15"/>
      <c r="C16" s="16"/>
      <c r="D16" s="15"/>
      <c r="E16" s="15"/>
      <c r="F16" s="4">
        <v>14619</v>
      </c>
      <c r="G16" s="4"/>
      <c r="H16" s="6">
        <v>10947</v>
      </c>
      <c r="I16" s="4"/>
      <c r="J16" s="4">
        <v>14619</v>
      </c>
      <c r="K16" s="4"/>
      <c r="L16" s="3">
        <v>10947</v>
      </c>
    </row>
    <row r="17" spans="1:12" ht="21.75" customHeight="1">
      <c r="A17" s="2" t="s">
        <v>152</v>
      </c>
      <c r="B17" s="15"/>
      <c r="C17" s="16"/>
      <c r="D17" s="15">
        <v>4</v>
      </c>
      <c r="E17" s="15"/>
      <c r="F17" s="4">
        <v>891411</v>
      </c>
      <c r="G17" s="4"/>
      <c r="H17" s="4">
        <v>892574</v>
      </c>
      <c r="I17" s="4"/>
      <c r="J17" s="4">
        <v>891411</v>
      </c>
      <c r="K17" s="4"/>
      <c r="L17" s="4">
        <v>892574</v>
      </c>
    </row>
    <row r="18" spans="1:12" ht="21.75" customHeight="1">
      <c r="A18" s="2" t="s">
        <v>15</v>
      </c>
      <c r="B18" s="15"/>
      <c r="D18" s="15"/>
      <c r="E18" s="15"/>
      <c r="F18" s="4">
        <v>118305</v>
      </c>
      <c r="G18" s="4"/>
      <c r="H18" s="4">
        <v>107254</v>
      </c>
      <c r="I18" s="4"/>
      <c r="J18" s="4">
        <v>117961</v>
      </c>
      <c r="K18" s="4"/>
      <c r="L18" s="4">
        <v>107018</v>
      </c>
    </row>
    <row r="19" spans="1:12" ht="21.75" customHeight="1">
      <c r="A19" s="17" t="s">
        <v>16</v>
      </c>
      <c r="B19" s="15"/>
      <c r="D19" s="15"/>
      <c r="E19" s="15"/>
      <c r="F19" s="28">
        <f>SUM(F11:F18)</f>
        <v>3292186</v>
      </c>
      <c r="G19" s="4"/>
      <c r="H19" s="28">
        <f>SUM(H11:H18)</f>
        <v>3082380</v>
      </c>
      <c r="I19" s="4"/>
      <c r="J19" s="28">
        <f>SUM(J11:J18)</f>
        <v>3322433</v>
      </c>
      <c r="K19" s="4"/>
      <c r="L19" s="28">
        <f>SUM(L11:L18)</f>
        <v>3107719</v>
      </c>
    </row>
    <row r="20" spans="1:12" ht="21.75" customHeight="1">
      <c r="A20" s="17" t="s">
        <v>17</v>
      </c>
      <c r="B20" s="15"/>
      <c r="D20" s="15"/>
      <c r="E20" s="15"/>
      <c r="F20" s="4"/>
      <c r="G20" s="4"/>
      <c r="I20" s="4"/>
      <c r="J20" s="4"/>
      <c r="K20" s="4"/>
      <c r="L20" s="4"/>
    </row>
    <row r="21" spans="1:12" ht="21.75" customHeight="1">
      <c r="A21" s="2" t="s">
        <v>18</v>
      </c>
      <c r="B21" s="15"/>
      <c r="D21" s="15"/>
      <c r="E21" s="15"/>
      <c r="F21" s="4">
        <v>636</v>
      </c>
      <c r="G21" s="4"/>
      <c r="H21" s="4">
        <v>667</v>
      </c>
      <c r="I21" s="4"/>
      <c r="J21" s="4">
        <v>1238</v>
      </c>
      <c r="K21" s="4"/>
      <c r="L21" s="4">
        <v>1738</v>
      </c>
    </row>
    <row r="22" spans="1:12" ht="21.75" customHeight="1">
      <c r="A22" s="2" t="s">
        <v>159</v>
      </c>
      <c r="B22" s="15"/>
      <c r="D22" s="15">
        <v>4</v>
      </c>
      <c r="E22" s="15"/>
      <c r="F22" s="4">
        <v>143010</v>
      </c>
      <c r="G22" s="4"/>
      <c r="H22" s="4">
        <v>153907</v>
      </c>
      <c r="I22" s="4"/>
      <c r="J22" s="4">
        <v>143010</v>
      </c>
      <c r="K22" s="4"/>
      <c r="L22" s="4">
        <v>153907</v>
      </c>
    </row>
    <row r="23" spans="1:12" ht="21.75" customHeight="1">
      <c r="A23" s="2" t="s">
        <v>153</v>
      </c>
      <c r="B23" s="15"/>
      <c r="D23" s="15"/>
      <c r="E23" s="15"/>
      <c r="F23" s="4">
        <v>22547</v>
      </c>
      <c r="G23" s="4"/>
      <c r="H23" s="4">
        <v>20763</v>
      </c>
      <c r="I23" s="4"/>
      <c r="J23" s="4">
        <v>18563</v>
      </c>
      <c r="K23" s="4"/>
      <c r="L23" s="4">
        <v>18563</v>
      </c>
    </row>
    <row r="24" spans="1:12" ht="21.75" customHeight="1">
      <c r="A24" s="2" t="s">
        <v>19</v>
      </c>
      <c r="B24" s="15"/>
      <c r="D24" s="15"/>
      <c r="E24" s="15"/>
      <c r="F24" s="4">
        <v>217038</v>
      </c>
      <c r="G24" s="4"/>
      <c r="H24" s="4">
        <v>217596</v>
      </c>
      <c r="I24" s="4"/>
      <c r="J24" s="4">
        <v>71030</v>
      </c>
      <c r="K24" s="4"/>
      <c r="L24" s="4">
        <v>71030</v>
      </c>
    </row>
    <row r="25" spans="1:12" ht="21.75" customHeight="1">
      <c r="A25" s="2" t="s">
        <v>20</v>
      </c>
      <c r="B25" s="15"/>
      <c r="D25" s="15"/>
      <c r="E25" s="15"/>
      <c r="F25" s="4">
        <v>0</v>
      </c>
      <c r="G25" s="6"/>
      <c r="H25" s="6">
        <v>0</v>
      </c>
      <c r="I25" s="6"/>
      <c r="J25" s="4">
        <v>218878</v>
      </c>
      <c r="K25" s="4"/>
      <c r="L25" s="4">
        <v>218878</v>
      </c>
    </row>
    <row r="26" spans="1:12" ht="21.75" customHeight="1">
      <c r="A26" s="2" t="s">
        <v>21</v>
      </c>
      <c r="B26" s="15"/>
      <c r="D26" s="15"/>
      <c r="E26" s="15"/>
      <c r="F26" s="4">
        <v>515854</v>
      </c>
      <c r="G26" s="6"/>
      <c r="H26" s="6">
        <v>515844</v>
      </c>
      <c r="I26" s="6"/>
      <c r="J26" s="4">
        <v>189390</v>
      </c>
      <c r="K26" s="4"/>
      <c r="L26" s="6">
        <v>189390</v>
      </c>
    </row>
    <row r="27" spans="1:12" ht="21.75" customHeight="1">
      <c r="A27" s="2" t="s">
        <v>217</v>
      </c>
      <c r="B27" s="15"/>
      <c r="D27" s="15">
        <v>5</v>
      </c>
      <c r="E27" s="15"/>
      <c r="F27" s="4">
        <v>698665</v>
      </c>
      <c r="G27" s="3"/>
      <c r="H27" s="3">
        <v>688708</v>
      </c>
      <c r="I27" s="3"/>
      <c r="J27" s="4">
        <v>683173</v>
      </c>
      <c r="K27" s="4"/>
      <c r="L27" s="3">
        <v>672873</v>
      </c>
    </row>
    <row r="28" spans="1:12" ht="21.75" customHeight="1">
      <c r="A28" s="2" t="s">
        <v>22</v>
      </c>
      <c r="B28" s="15"/>
      <c r="D28" s="15"/>
      <c r="E28" s="15"/>
      <c r="F28" s="4">
        <v>22802</v>
      </c>
      <c r="G28" s="3"/>
      <c r="H28" s="3">
        <v>22391</v>
      </c>
      <c r="I28" s="3"/>
      <c r="J28" s="4">
        <v>22836</v>
      </c>
      <c r="K28" s="4"/>
      <c r="L28" s="3">
        <v>22425</v>
      </c>
    </row>
    <row r="29" spans="1:12" ht="21.75" customHeight="1">
      <c r="A29" s="2" t="s">
        <v>23</v>
      </c>
      <c r="B29" s="15"/>
      <c r="D29" s="15"/>
      <c r="E29" s="15"/>
      <c r="F29" s="4">
        <v>2816</v>
      </c>
      <c r="G29" s="3"/>
      <c r="H29" s="3">
        <v>1334</v>
      </c>
      <c r="I29" s="3"/>
      <c r="J29" s="4">
        <v>2812</v>
      </c>
      <c r="K29" s="4"/>
      <c r="L29" s="3">
        <v>1329</v>
      </c>
    </row>
    <row r="30" spans="1:12" ht="21.75" customHeight="1">
      <c r="A30" s="2" t="s">
        <v>24</v>
      </c>
      <c r="B30" s="15"/>
      <c r="D30" s="15"/>
      <c r="E30" s="15"/>
      <c r="F30" s="4">
        <v>373</v>
      </c>
      <c r="G30" s="3"/>
      <c r="H30" s="3">
        <v>373</v>
      </c>
      <c r="I30" s="3"/>
      <c r="J30" s="4">
        <v>0</v>
      </c>
      <c r="K30" s="4"/>
      <c r="L30" s="3">
        <v>0</v>
      </c>
    </row>
    <row r="31" spans="1:12" ht="21.75" customHeight="1">
      <c r="A31" s="2" t="s">
        <v>25</v>
      </c>
      <c r="B31" s="15"/>
      <c r="C31" s="15"/>
      <c r="D31" s="15"/>
      <c r="E31" s="15"/>
      <c r="F31" s="4">
        <v>20997</v>
      </c>
      <c r="G31" s="3"/>
      <c r="H31" s="7">
        <v>19275</v>
      </c>
      <c r="I31" s="3"/>
      <c r="J31" s="4">
        <v>20676</v>
      </c>
      <c r="K31" s="4"/>
      <c r="L31" s="7">
        <v>19097</v>
      </c>
    </row>
    <row r="32" spans="1:12" ht="21.75" customHeight="1">
      <c r="A32" s="17" t="s">
        <v>26</v>
      </c>
      <c r="B32" s="15"/>
      <c r="F32" s="28">
        <f>SUM(F21:F31)</f>
        <v>1644738</v>
      </c>
      <c r="G32" s="4"/>
      <c r="H32" s="28">
        <f>SUM(H21:H31)</f>
        <v>1640858</v>
      </c>
      <c r="I32" s="4"/>
      <c r="J32" s="28">
        <f>SUM(J21:J31)</f>
        <v>1371606</v>
      </c>
      <c r="K32" s="4"/>
      <c r="L32" s="28">
        <f>SUM(L21:L31)</f>
        <v>1369230</v>
      </c>
    </row>
    <row r="33" spans="1:12" ht="21.75" customHeight="1" thickBot="1">
      <c r="A33" s="17" t="s">
        <v>27</v>
      </c>
      <c r="B33" s="15"/>
      <c r="F33" s="29">
        <f>+F32+F19</f>
        <v>4936924</v>
      </c>
      <c r="G33" s="4"/>
      <c r="H33" s="29">
        <f>+H32+H19</f>
        <v>4723238</v>
      </c>
      <c r="I33" s="4"/>
      <c r="J33" s="29">
        <f>+J32+J19</f>
        <v>4694039</v>
      </c>
      <c r="K33" s="4"/>
      <c r="L33" s="29">
        <f>+L32+L19</f>
        <v>4476949</v>
      </c>
    </row>
    <row r="34" spans="1:12" ht="21.75" customHeight="1" thickTop="1">
      <c r="B34" s="15"/>
    </row>
    <row r="35" spans="1:12" ht="21.75" customHeight="1">
      <c r="B35" s="15"/>
    </row>
    <row r="36" spans="1:12" ht="21.75" customHeight="1">
      <c r="A36" s="2" t="s">
        <v>181</v>
      </c>
      <c r="B36" s="15"/>
      <c r="D36" s="1"/>
      <c r="E36" s="1"/>
    </row>
    <row r="37" spans="1:12" ht="21.75" customHeight="1">
      <c r="A37" s="23" t="s">
        <v>0</v>
      </c>
      <c r="B37" s="14"/>
      <c r="C37" s="14"/>
      <c r="D37" s="14"/>
      <c r="E37" s="14"/>
      <c r="F37" s="14"/>
      <c r="G37" s="14"/>
      <c r="H37" s="31"/>
      <c r="I37" s="14"/>
      <c r="J37" s="14"/>
      <c r="K37" s="14"/>
      <c r="L37" s="14"/>
    </row>
    <row r="38" spans="1:12" ht="21.75" customHeight="1">
      <c r="A38" s="23" t="s">
        <v>28</v>
      </c>
      <c r="B38" s="14"/>
      <c r="C38" s="14"/>
      <c r="D38" s="14"/>
      <c r="E38" s="14"/>
      <c r="F38" s="14"/>
      <c r="G38" s="14"/>
      <c r="H38" s="31"/>
      <c r="I38" s="14"/>
      <c r="J38" s="14"/>
      <c r="K38" s="14"/>
      <c r="L38" s="14"/>
    </row>
    <row r="39" spans="1:12" ht="21.75" customHeight="1">
      <c r="A39" s="23" t="s">
        <v>185</v>
      </c>
      <c r="B39" s="14"/>
      <c r="C39" s="14"/>
      <c r="D39" s="14"/>
      <c r="E39" s="14"/>
      <c r="F39" s="14"/>
      <c r="G39" s="14"/>
      <c r="H39" s="31"/>
      <c r="I39" s="14"/>
      <c r="J39" s="14"/>
      <c r="K39" s="14"/>
      <c r="L39" s="14"/>
    </row>
    <row r="40" spans="1:12" ht="21.75" customHeight="1">
      <c r="B40" s="1"/>
      <c r="C40" s="1"/>
      <c r="L40" s="16" t="s">
        <v>2</v>
      </c>
    </row>
    <row r="41" spans="1:12" ht="21.75" customHeight="1">
      <c r="B41" s="1"/>
      <c r="C41" s="1"/>
      <c r="F41" s="88" t="s">
        <v>3</v>
      </c>
      <c r="G41" s="88"/>
      <c r="H41" s="88"/>
      <c r="J41" s="88" t="s">
        <v>4</v>
      </c>
      <c r="K41" s="88"/>
      <c r="L41" s="88"/>
    </row>
    <row r="42" spans="1:12" ht="21.75" customHeight="1">
      <c r="B42" s="24"/>
      <c r="C42" s="26"/>
      <c r="D42" s="45" t="s">
        <v>5</v>
      </c>
      <c r="E42" s="33"/>
      <c r="F42" s="34" t="s">
        <v>186</v>
      </c>
      <c r="G42" s="35"/>
      <c r="H42" s="36" t="s">
        <v>189</v>
      </c>
      <c r="I42" s="27"/>
      <c r="J42" s="34" t="s">
        <v>186</v>
      </c>
      <c r="K42" s="35"/>
      <c r="L42" s="34" t="s">
        <v>189</v>
      </c>
    </row>
    <row r="43" spans="1:12" ht="21.75" customHeight="1">
      <c r="B43" s="24"/>
      <c r="C43" s="26"/>
      <c r="D43" s="33"/>
      <c r="E43" s="33"/>
      <c r="F43" s="37" t="s">
        <v>6</v>
      </c>
      <c r="G43" s="38"/>
      <c r="H43" s="39" t="s">
        <v>7</v>
      </c>
      <c r="I43" s="37"/>
      <c r="J43" s="37" t="s">
        <v>6</v>
      </c>
      <c r="K43" s="37"/>
      <c r="L43" s="37" t="s">
        <v>7</v>
      </c>
    </row>
    <row r="44" spans="1:12" ht="21.75" customHeight="1">
      <c r="B44" s="24"/>
      <c r="C44" s="26"/>
      <c r="D44" s="33"/>
      <c r="E44" s="33"/>
      <c r="F44" s="40" t="s">
        <v>8</v>
      </c>
      <c r="G44" s="38"/>
      <c r="H44" s="41"/>
      <c r="I44" s="40"/>
      <c r="J44" s="40" t="s">
        <v>8</v>
      </c>
      <c r="K44" s="40"/>
      <c r="L44" s="40"/>
    </row>
    <row r="45" spans="1:12" ht="21.75" customHeight="1">
      <c r="A45" s="23" t="s">
        <v>29</v>
      </c>
      <c r="B45" s="24"/>
      <c r="C45" s="25"/>
      <c r="D45" s="24"/>
      <c r="E45" s="24"/>
      <c r="F45" s="24"/>
      <c r="G45" s="24"/>
      <c r="H45" s="42"/>
      <c r="J45" s="24"/>
      <c r="K45" s="25"/>
      <c r="L45" s="24"/>
    </row>
    <row r="46" spans="1:12" ht="21.75" customHeight="1">
      <c r="A46" s="17" t="s">
        <v>30</v>
      </c>
      <c r="B46" s="15"/>
    </row>
    <row r="47" spans="1:12" ht="21.75" customHeight="1">
      <c r="A47" s="2" t="s">
        <v>172</v>
      </c>
      <c r="B47" s="15"/>
      <c r="D47" s="15">
        <v>6</v>
      </c>
      <c r="E47" s="15"/>
      <c r="F47" s="4">
        <v>626506</v>
      </c>
      <c r="G47" s="4"/>
      <c r="H47" s="4">
        <v>610118</v>
      </c>
      <c r="I47" s="4"/>
      <c r="J47" s="4">
        <v>626506</v>
      </c>
      <c r="K47" s="4"/>
      <c r="L47" s="4">
        <v>610118</v>
      </c>
    </row>
    <row r="48" spans="1:12" ht="21.75" customHeight="1">
      <c r="A48" s="2" t="s">
        <v>194</v>
      </c>
      <c r="B48" s="15"/>
      <c r="D48" s="15">
        <v>3</v>
      </c>
      <c r="E48" s="15"/>
      <c r="F48" s="4">
        <v>348779</v>
      </c>
      <c r="G48" s="4"/>
      <c r="H48" s="4">
        <v>368477</v>
      </c>
      <c r="I48" s="4"/>
      <c r="J48" s="4">
        <v>365687</v>
      </c>
      <c r="K48" s="4"/>
      <c r="L48" s="4">
        <v>385920</v>
      </c>
    </row>
    <row r="49" spans="1:12" ht="21.75" customHeight="1">
      <c r="A49" s="2" t="s">
        <v>173</v>
      </c>
      <c r="B49" s="15"/>
      <c r="D49" s="15">
        <v>3</v>
      </c>
      <c r="E49" s="15"/>
      <c r="F49" s="4">
        <v>8000</v>
      </c>
      <c r="G49" s="4"/>
      <c r="H49" s="4">
        <v>12000</v>
      </c>
      <c r="I49" s="4"/>
      <c r="J49" s="4">
        <v>0</v>
      </c>
      <c r="K49" s="4"/>
      <c r="L49" s="4">
        <v>0</v>
      </c>
    </row>
    <row r="50" spans="1:12" ht="21.75" customHeight="1">
      <c r="A50" s="2" t="s">
        <v>146</v>
      </c>
      <c r="B50" s="15"/>
      <c r="D50" s="15"/>
      <c r="E50" s="15"/>
      <c r="F50" s="4">
        <v>11843</v>
      </c>
      <c r="G50" s="3"/>
      <c r="H50" s="3">
        <v>13859</v>
      </c>
      <c r="I50" s="3"/>
      <c r="J50" s="4">
        <v>11975</v>
      </c>
      <c r="K50" s="4"/>
      <c r="L50" s="4">
        <v>13956</v>
      </c>
    </row>
    <row r="51" spans="1:12" ht="21.75" customHeight="1">
      <c r="A51" s="2" t="s">
        <v>31</v>
      </c>
      <c r="B51" s="15"/>
      <c r="D51" s="15"/>
      <c r="E51" s="15"/>
      <c r="F51" s="4">
        <v>135565</v>
      </c>
      <c r="G51" s="3"/>
      <c r="H51" s="4">
        <v>86218</v>
      </c>
      <c r="I51" s="3"/>
      <c r="J51" s="4">
        <v>135251</v>
      </c>
      <c r="K51" s="4"/>
      <c r="L51" s="4">
        <v>85905</v>
      </c>
    </row>
    <row r="52" spans="1:12" ht="21.75" customHeight="1">
      <c r="A52" s="2" t="s">
        <v>32</v>
      </c>
      <c r="B52" s="15"/>
      <c r="D52" s="15"/>
      <c r="E52" s="15"/>
      <c r="F52" s="4">
        <v>42643</v>
      </c>
      <c r="G52" s="3"/>
      <c r="H52" s="3">
        <v>52859</v>
      </c>
      <c r="I52" s="3"/>
      <c r="J52" s="4">
        <v>42021</v>
      </c>
      <c r="K52" s="4"/>
      <c r="L52" s="4">
        <v>52099</v>
      </c>
    </row>
    <row r="53" spans="1:12" ht="21.75" customHeight="1">
      <c r="A53" s="17" t="s">
        <v>33</v>
      </c>
      <c r="B53" s="15"/>
      <c r="D53" s="15"/>
      <c r="E53" s="15"/>
      <c r="F53" s="28">
        <f>SUM(F47:F52)</f>
        <v>1173336</v>
      </c>
      <c r="G53" s="4"/>
      <c r="H53" s="28">
        <f>SUM(H47:H52)</f>
        <v>1143531</v>
      </c>
      <c r="I53" s="4"/>
      <c r="J53" s="28">
        <f>SUM(J47:J52)</f>
        <v>1181440</v>
      </c>
      <c r="K53" s="4"/>
      <c r="L53" s="28">
        <f>SUM(L47:L52)</f>
        <v>1147998</v>
      </c>
    </row>
    <row r="54" spans="1:12" ht="21.75" customHeight="1">
      <c r="A54" s="17" t="s">
        <v>34</v>
      </c>
      <c r="B54" s="15"/>
      <c r="D54" s="15"/>
      <c r="E54" s="15"/>
      <c r="F54" s="4"/>
      <c r="G54" s="4"/>
      <c r="I54" s="4"/>
      <c r="J54" s="4"/>
      <c r="K54" s="4"/>
      <c r="L54" s="4"/>
    </row>
    <row r="55" spans="1:12" ht="21.75" customHeight="1">
      <c r="A55" s="2" t="s">
        <v>147</v>
      </c>
      <c r="B55" s="15"/>
      <c r="D55" s="15"/>
      <c r="E55" s="15"/>
      <c r="F55" s="4">
        <v>6967</v>
      </c>
      <c r="G55" s="4"/>
      <c r="H55" s="4">
        <v>5198</v>
      </c>
      <c r="I55" s="4"/>
      <c r="J55" s="4">
        <v>7037</v>
      </c>
      <c r="K55" s="4"/>
      <c r="L55" s="4">
        <v>5320</v>
      </c>
    </row>
    <row r="56" spans="1:12" ht="21.75" customHeight="1">
      <c r="A56" s="2" t="s">
        <v>195</v>
      </c>
      <c r="B56" s="15"/>
      <c r="D56" s="15"/>
      <c r="E56" s="15"/>
      <c r="F56" s="4">
        <v>27274</v>
      </c>
      <c r="G56" s="4"/>
      <c r="H56" s="4">
        <v>29265</v>
      </c>
      <c r="I56" s="4"/>
      <c r="J56" s="4">
        <v>26807</v>
      </c>
      <c r="K56" s="4"/>
      <c r="L56" s="4">
        <v>28830</v>
      </c>
    </row>
    <row r="57" spans="1:12" ht="21.75" customHeight="1">
      <c r="A57" s="2" t="s">
        <v>35</v>
      </c>
      <c r="B57" s="15"/>
      <c r="D57" s="15"/>
      <c r="E57" s="15"/>
      <c r="F57" s="4">
        <v>45459</v>
      </c>
      <c r="G57" s="4"/>
      <c r="H57" s="4">
        <v>47710</v>
      </c>
      <c r="I57" s="4"/>
      <c r="J57" s="4">
        <v>41181</v>
      </c>
      <c r="K57" s="4"/>
      <c r="L57" s="4">
        <v>43431</v>
      </c>
    </row>
    <row r="58" spans="1:12" ht="21.75" customHeight="1">
      <c r="A58" s="17" t="s">
        <v>36</v>
      </c>
      <c r="B58" s="15"/>
      <c r="D58" s="15"/>
      <c r="E58" s="15"/>
      <c r="F58" s="28">
        <f>SUM(F55:F57)</f>
        <v>79700</v>
      </c>
      <c r="G58" s="4"/>
      <c r="H58" s="28">
        <f>SUM(H55:H57)</f>
        <v>82173</v>
      </c>
      <c r="I58" s="4"/>
      <c r="J58" s="28">
        <f>SUM(J54:J57)</f>
        <v>75025</v>
      </c>
      <c r="K58" s="6"/>
      <c r="L58" s="28">
        <f>SUM(L55:L57)</f>
        <v>77581</v>
      </c>
    </row>
    <row r="59" spans="1:12" ht="21.75" customHeight="1">
      <c r="A59" s="17" t="s">
        <v>37</v>
      </c>
      <c r="B59" s="15"/>
      <c r="F59" s="8">
        <f>+F58+F53</f>
        <v>1253036</v>
      </c>
      <c r="G59" s="4"/>
      <c r="H59" s="8">
        <f>+H58+H53</f>
        <v>1225704</v>
      </c>
      <c r="I59" s="4"/>
      <c r="J59" s="8">
        <f>+J58+J53</f>
        <v>1256465</v>
      </c>
      <c r="K59" s="4"/>
      <c r="L59" s="8">
        <f>+L58+L53</f>
        <v>1225579</v>
      </c>
    </row>
    <row r="60" spans="1:12" ht="21.75" customHeight="1">
      <c r="A60" s="17" t="s">
        <v>38</v>
      </c>
      <c r="B60" s="15"/>
    </row>
    <row r="61" spans="1:12" ht="21.75" customHeight="1">
      <c r="A61" s="2" t="s">
        <v>39</v>
      </c>
      <c r="B61" s="15"/>
    </row>
    <row r="62" spans="1:12" ht="21.75" customHeight="1">
      <c r="A62" s="2" t="s">
        <v>40</v>
      </c>
      <c r="B62" s="15"/>
    </row>
    <row r="63" spans="1:12" ht="21.75" customHeight="1" thickBot="1">
      <c r="A63" s="2" t="s">
        <v>166</v>
      </c>
      <c r="B63" s="15"/>
      <c r="D63" s="15"/>
      <c r="E63" s="15"/>
      <c r="F63" s="29">
        <v>792000</v>
      </c>
      <c r="G63" s="4"/>
      <c r="H63" s="29">
        <v>792000</v>
      </c>
      <c r="I63" s="4"/>
      <c r="J63" s="29">
        <v>792000</v>
      </c>
      <c r="K63" s="4"/>
      <c r="L63" s="29">
        <v>792000</v>
      </c>
    </row>
    <row r="64" spans="1:12" ht="21.75" customHeight="1" thickTop="1">
      <c r="A64" s="2" t="s">
        <v>41</v>
      </c>
      <c r="B64" s="15"/>
      <c r="D64" s="15"/>
      <c r="E64" s="15"/>
      <c r="F64" s="4"/>
      <c r="G64" s="4"/>
      <c r="I64" s="4"/>
      <c r="J64" s="4"/>
      <c r="K64" s="4"/>
      <c r="L64" s="4"/>
    </row>
    <row r="65" spans="1:12" ht="21.75" customHeight="1">
      <c r="A65" s="2" t="s">
        <v>167</v>
      </c>
      <c r="B65" s="15"/>
      <c r="D65" s="15"/>
      <c r="E65" s="15"/>
      <c r="F65" s="4">
        <v>769998</v>
      </c>
      <c r="G65" s="4"/>
      <c r="H65" s="4">
        <v>769998</v>
      </c>
      <c r="I65" s="4"/>
      <c r="J65" s="4">
        <v>769998</v>
      </c>
      <c r="K65" s="4"/>
      <c r="L65" s="4">
        <v>769998</v>
      </c>
    </row>
    <row r="66" spans="1:12" ht="21.75" customHeight="1">
      <c r="A66" s="2" t="s">
        <v>42</v>
      </c>
      <c r="B66" s="15"/>
      <c r="D66" s="15"/>
      <c r="E66" s="15"/>
      <c r="F66" s="4">
        <v>1551410</v>
      </c>
      <c r="G66" s="4"/>
      <c r="H66" s="4">
        <v>1551410</v>
      </c>
      <c r="I66" s="4"/>
      <c r="J66" s="4">
        <v>1551410</v>
      </c>
      <c r="K66" s="4"/>
      <c r="L66" s="4">
        <v>1551410</v>
      </c>
    </row>
    <row r="67" spans="1:12" ht="21.75" customHeight="1">
      <c r="A67" s="2" t="s">
        <v>157</v>
      </c>
      <c r="B67" s="15"/>
      <c r="D67" s="15"/>
      <c r="E67" s="15"/>
      <c r="F67" s="4">
        <v>15267</v>
      </c>
      <c r="G67" s="4"/>
      <c r="H67" s="4">
        <v>15267</v>
      </c>
      <c r="I67" s="4"/>
      <c r="J67" s="4">
        <v>15267</v>
      </c>
      <c r="K67" s="4"/>
      <c r="L67" s="4">
        <v>15267</v>
      </c>
    </row>
    <row r="68" spans="1:12" ht="21.75" customHeight="1">
      <c r="A68" s="2" t="s">
        <v>161</v>
      </c>
      <c r="B68" s="15"/>
      <c r="D68" s="15"/>
      <c r="E68" s="15"/>
      <c r="F68" s="4"/>
      <c r="G68" s="4"/>
      <c r="I68" s="4"/>
      <c r="J68" s="4"/>
      <c r="K68" s="4"/>
      <c r="L68" s="4"/>
    </row>
    <row r="69" spans="1:12" ht="21.75" customHeight="1">
      <c r="A69" s="2" t="s">
        <v>43</v>
      </c>
      <c r="B69" s="15"/>
      <c r="D69" s="15"/>
      <c r="E69" s="15"/>
      <c r="F69" s="4">
        <v>135</v>
      </c>
      <c r="G69" s="4"/>
      <c r="H69" s="4">
        <v>135</v>
      </c>
      <c r="I69" s="4"/>
      <c r="J69" s="4">
        <v>0</v>
      </c>
      <c r="K69" s="4"/>
      <c r="L69" s="4">
        <v>0</v>
      </c>
    </row>
    <row r="70" spans="1:12" ht="21.75" customHeight="1">
      <c r="A70" s="2" t="s">
        <v>44</v>
      </c>
      <c r="B70" s="15"/>
      <c r="D70" s="15"/>
      <c r="E70" s="15"/>
      <c r="F70" s="4"/>
      <c r="G70" s="4"/>
      <c r="H70" s="6"/>
      <c r="I70" s="6"/>
      <c r="J70" s="4"/>
      <c r="K70" s="4"/>
      <c r="L70" s="6"/>
    </row>
    <row r="71" spans="1:12" ht="21.75" customHeight="1">
      <c r="A71" s="2" t="s">
        <v>45</v>
      </c>
      <c r="B71" s="15"/>
      <c r="D71" s="15"/>
      <c r="E71" s="15"/>
      <c r="F71" s="4">
        <v>79200</v>
      </c>
      <c r="G71" s="4"/>
      <c r="H71" s="6">
        <v>79200</v>
      </c>
      <c r="I71" s="3"/>
      <c r="J71" s="4">
        <v>79200</v>
      </c>
      <c r="K71" s="4"/>
      <c r="L71" s="43">
        <v>79200</v>
      </c>
    </row>
    <row r="72" spans="1:12" ht="21.75" customHeight="1">
      <c r="A72" s="2" t="s">
        <v>46</v>
      </c>
      <c r="B72" s="15"/>
      <c r="D72" s="15"/>
      <c r="E72" s="15"/>
      <c r="F72" s="4">
        <v>1108180</v>
      </c>
      <c r="G72" s="4"/>
      <c r="H72" s="3">
        <v>909540</v>
      </c>
      <c r="I72" s="4"/>
      <c r="J72" s="4">
        <v>928879</v>
      </c>
      <c r="K72" s="4"/>
      <c r="L72" s="3">
        <v>730615</v>
      </c>
    </row>
    <row r="73" spans="1:12" ht="21.75" customHeight="1">
      <c r="A73" s="2" t="s">
        <v>47</v>
      </c>
      <c r="B73" s="15"/>
      <c r="D73" s="15"/>
      <c r="E73" s="15"/>
      <c r="F73" s="4">
        <v>92181</v>
      </c>
      <c r="G73" s="4"/>
      <c r="H73" s="8">
        <v>104075</v>
      </c>
      <c r="I73" s="4"/>
      <c r="J73" s="4">
        <v>92820</v>
      </c>
      <c r="K73" s="4"/>
      <c r="L73" s="4">
        <v>104880</v>
      </c>
    </row>
    <row r="74" spans="1:12" ht="21.75" customHeight="1">
      <c r="A74" s="17" t="s">
        <v>48</v>
      </c>
      <c r="F74" s="44">
        <f>SUM(F65:F73)</f>
        <v>3616371</v>
      </c>
      <c r="G74" s="4"/>
      <c r="H74" s="4">
        <f>SUM(H65:H73)</f>
        <v>3429625</v>
      </c>
      <c r="I74" s="4"/>
      <c r="J74" s="44">
        <f>SUM(J65:J73)</f>
        <v>3437574</v>
      </c>
      <c r="K74" s="4"/>
      <c r="L74" s="44">
        <f>SUM(L65:L73)</f>
        <v>3251370</v>
      </c>
    </row>
    <row r="75" spans="1:12" ht="21.75" customHeight="1">
      <c r="A75" s="2" t="s">
        <v>49</v>
      </c>
      <c r="F75" s="8">
        <v>67517</v>
      </c>
      <c r="G75" s="4"/>
      <c r="H75" s="8">
        <v>67909</v>
      </c>
      <c r="I75" s="4"/>
      <c r="J75" s="4">
        <v>0</v>
      </c>
      <c r="K75" s="4"/>
      <c r="L75" s="7">
        <v>0</v>
      </c>
    </row>
    <row r="76" spans="1:12" ht="21.75" customHeight="1">
      <c r="A76" s="17" t="s">
        <v>50</v>
      </c>
      <c r="B76" s="15"/>
      <c r="F76" s="8">
        <f>SUM(F74:F75)</f>
        <v>3683888</v>
      </c>
      <c r="G76" s="4"/>
      <c r="H76" s="8">
        <f>SUM(H74:H75)</f>
        <v>3497534</v>
      </c>
      <c r="I76" s="4"/>
      <c r="J76" s="28">
        <f>SUM(J74:J75)</f>
        <v>3437574</v>
      </c>
      <c r="K76" s="4"/>
      <c r="L76" s="8">
        <f>SUM(L74:L75)</f>
        <v>3251370</v>
      </c>
    </row>
    <row r="77" spans="1:12" ht="21.75" customHeight="1" thickBot="1">
      <c r="A77" s="23" t="s">
        <v>51</v>
      </c>
      <c r="F77" s="29">
        <f>SUM(F76,F59)</f>
        <v>4936924</v>
      </c>
      <c r="G77" s="4"/>
      <c r="H77" s="29">
        <f>SUM(H76,H59)</f>
        <v>4723238</v>
      </c>
      <c r="I77" s="4"/>
      <c r="J77" s="29">
        <f>SUM(J76,J59)</f>
        <v>4694039</v>
      </c>
      <c r="K77" s="4"/>
      <c r="L77" s="29">
        <f>SUM(L76,L59)</f>
        <v>4476949</v>
      </c>
    </row>
    <row r="78" spans="1:12" ht="21.75" customHeight="1" thickTop="1">
      <c r="F78" s="3">
        <f>F77-F33</f>
        <v>0</v>
      </c>
      <c r="G78" s="3"/>
      <c r="H78" s="3">
        <f>H77-H33</f>
        <v>0</v>
      </c>
      <c r="I78" s="3"/>
      <c r="J78" s="3">
        <f>J77-J33</f>
        <v>0</v>
      </c>
      <c r="K78" s="3"/>
      <c r="L78" s="3">
        <f>L77-L33</f>
        <v>0</v>
      </c>
    </row>
    <row r="80" spans="1:12" ht="21.75" customHeight="1">
      <c r="A80" s="2" t="s">
        <v>181</v>
      </c>
      <c r="B80" s="15"/>
    </row>
    <row r="81" spans="1:2" ht="21.75" customHeight="1">
      <c r="B81" s="15"/>
    </row>
    <row r="82" spans="1:2" ht="21.75" customHeight="1">
      <c r="A82" s="18"/>
      <c r="B82" s="15"/>
    </row>
    <row r="83" spans="1:2" ht="21.75" customHeight="1">
      <c r="B83" s="15"/>
    </row>
    <row r="84" spans="1:2" ht="21.75" customHeight="1">
      <c r="B84" s="30" t="s">
        <v>52</v>
      </c>
    </row>
    <row r="85" spans="1:2" ht="21.75" customHeight="1">
      <c r="A85" s="18"/>
      <c r="B85" s="15"/>
    </row>
  </sheetData>
  <mergeCells count="4">
    <mergeCell ref="F5:H5"/>
    <mergeCell ref="J5:L5"/>
    <mergeCell ref="F41:H41"/>
    <mergeCell ref="J41:L41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O79"/>
  <sheetViews>
    <sheetView showGridLines="0" view="pageBreakPreview" topLeftCell="A45" zoomScale="83" zoomScaleNormal="70" zoomScaleSheetLayoutView="83" workbookViewId="0">
      <selection activeCell="E67" sqref="E67"/>
    </sheetView>
  </sheetViews>
  <sheetFormatPr defaultColWidth="9.42578125" defaultRowHeight="14.25"/>
  <cols>
    <col min="1" max="1" width="41.42578125" style="2" customWidth="1"/>
    <col min="2" max="2" width="4.42578125" style="2" customWidth="1"/>
    <col min="3" max="4" width="2.42578125" style="2" customWidth="1"/>
    <col min="5" max="5" width="10.28515625" style="2" customWidth="1"/>
    <col min="6" max="6" width="1.7109375" style="2" customWidth="1"/>
    <col min="7" max="7" width="15.42578125" style="2" customWidth="1"/>
    <col min="8" max="8" width="1" style="2" customWidth="1"/>
    <col min="9" max="9" width="15.42578125" style="2" customWidth="1"/>
    <col min="10" max="10" width="1" style="2" customWidth="1"/>
    <col min="11" max="11" width="15.42578125" style="2" customWidth="1"/>
    <col min="12" max="12" width="1" style="2" customWidth="1"/>
    <col min="13" max="13" width="15.42578125" style="2" customWidth="1"/>
    <col min="14" max="16384" width="9.42578125" style="2"/>
  </cols>
  <sheetData>
    <row r="1" spans="1:13" ht="21.75" customHeight="1">
      <c r="A1" s="2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6" t="s">
        <v>53</v>
      </c>
    </row>
    <row r="2" spans="1:13" ht="21.75" customHeight="1">
      <c r="A2" s="2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1.75" customHeight="1">
      <c r="A3" s="46" t="s">
        <v>54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1.75" customHeight="1">
      <c r="A4" s="46" t="s">
        <v>188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1.75" customHeight="1">
      <c r="B5" s="1"/>
      <c r="C5" s="1"/>
      <c r="D5" s="1"/>
      <c r="M5" s="16" t="s">
        <v>2</v>
      </c>
    </row>
    <row r="6" spans="1:13" ht="21.75" customHeight="1">
      <c r="B6" s="1"/>
      <c r="C6" s="1"/>
      <c r="D6" s="1"/>
      <c r="G6" s="88" t="s">
        <v>3</v>
      </c>
      <c r="H6" s="88"/>
      <c r="I6" s="88"/>
      <c r="K6" s="88" t="s">
        <v>4</v>
      </c>
      <c r="L6" s="88"/>
      <c r="M6" s="88"/>
    </row>
    <row r="7" spans="1:13" ht="21.75" customHeight="1">
      <c r="B7" s="24"/>
      <c r="C7" s="25"/>
      <c r="D7" s="26"/>
      <c r="E7" s="45" t="s">
        <v>5</v>
      </c>
      <c r="F7" s="47"/>
      <c r="G7" s="62">
        <v>2025</v>
      </c>
      <c r="H7" s="26"/>
      <c r="I7" s="62">
        <v>2024</v>
      </c>
      <c r="J7" s="27"/>
      <c r="K7" s="62">
        <v>2025</v>
      </c>
      <c r="L7" s="26"/>
      <c r="M7" s="62">
        <v>2024</v>
      </c>
    </row>
    <row r="8" spans="1:13" ht="21.75" customHeight="1">
      <c r="A8" s="17" t="s">
        <v>55</v>
      </c>
    </row>
    <row r="9" spans="1:13" ht="21.75" customHeight="1">
      <c r="A9" s="2" t="s">
        <v>56</v>
      </c>
      <c r="E9" s="15"/>
      <c r="F9" s="15"/>
      <c r="G9" s="2">
        <v>893883</v>
      </c>
      <c r="H9" s="3"/>
      <c r="I9" s="2">
        <v>769616</v>
      </c>
      <c r="J9" s="3"/>
      <c r="K9" s="3">
        <v>916111</v>
      </c>
      <c r="L9" s="3"/>
      <c r="M9" s="3">
        <v>794774</v>
      </c>
    </row>
    <row r="10" spans="1:13" ht="21.75" customHeight="1">
      <c r="A10" s="2" t="s">
        <v>57</v>
      </c>
      <c r="E10" s="15"/>
      <c r="F10" s="15"/>
      <c r="G10" s="2">
        <v>6538</v>
      </c>
      <c r="H10" s="3"/>
      <c r="I10" s="2">
        <v>6538</v>
      </c>
      <c r="J10" s="3"/>
      <c r="K10" s="3">
        <v>6538</v>
      </c>
      <c r="L10" s="3"/>
      <c r="M10" s="3">
        <v>6538</v>
      </c>
    </row>
    <row r="11" spans="1:13" ht="21.75" customHeight="1">
      <c r="A11" s="2" t="s">
        <v>58</v>
      </c>
      <c r="E11" s="15"/>
      <c r="F11" s="15"/>
      <c r="G11" s="2">
        <v>4821</v>
      </c>
      <c r="H11" s="4"/>
      <c r="I11" s="2">
        <v>10237</v>
      </c>
      <c r="J11" s="4"/>
      <c r="K11" s="7">
        <v>6424</v>
      </c>
      <c r="L11" s="4"/>
      <c r="M11" s="8">
        <v>6701</v>
      </c>
    </row>
    <row r="12" spans="1:13" ht="21.75" customHeight="1">
      <c r="A12" s="17" t="s">
        <v>59</v>
      </c>
      <c r="E12" s="15"/>
      <c r="F12" s="15"/>
      <c r="G12" s="28">
        <f>SUM(G9:G11)</f>
        <v>905242</v>
      </c>
      <c r="H12" s="4"/>
      <c r="I12" s="28">
        <f>SUM(I9:I11)</f>
        <v>786391</v>
      </c>
      <c r="J12" s="4"/>
      <c r="K12" s="8">
        <f>SUM(K9:K11)</f>
        <v>929073</v>
      </c>
      <c r="L12" s="4"/>
      <c r="M12" s="8">
        <f>SUM(M9:M11)</f>
        <v>808013</v>
      </c>
    </row>
    <row r="13" spans="1:13" ht="21.75" customHeight="1">
      <c r="A13" s="17" t="s">
        <v>60</v>
      </c>
      <c r="E13" s="15"/>
      <c r="F13" s="15"/>
      <c r="G13" s="4"/>
      <c r="H13" s="4"/>
      <c r="I13" s="4"/>
      <c r="J13" s="4"/>
      <c r="K13" s="4"/>
      <c r="L13" s="4"/>
      <c r="M13" s="4"/>
    </row>
    <row r="14" spans="1:13" ht="21.75" customHeight="1">
      <c r="A14" s="2" t="s">
        <v>61</v>
      </c>
      <c r="E14" s="15"/>
      <c r="F14" s="15"/>
      <c r="G14" s="2">
        <v>407172</v>
      </c>
      <c r="H14" s="4"/>
      <c r="I14" s="4">
        <v>357107</v>
      </c>
      <c r="J14" s="4"/>
      <c r="K14" s="3">
        <v>434223</v>
      </c>
      <c r="L14" s="4"/>
      <c r="M14" s="4">
        <v>389923</v>
      </c>
    </row>
    <row r="15" spans="1:13" ht="21.75" customHeight="1">
      <c r="A15" s="2" t="s">
        <v>62</v>
      </c>
      <c r="E15" s="15"/>
      <c r="F15" s="15"/>
      <c r="G15" s="2">
        <v>29</v>
      </c>
      <c r="H15" s="4"/>
      <c r="I15" s="4">
        <v>18</v>
      </c>
      <c r="J15" s="4"/>
      <c r="K15" s="3">
        <v>29</v>
      </c>
      <c r="L15" s="4"/>
      <c r="M15" s="4">
        <v>18</v>
      </c>
    </row>
    <row r="16" spans="1:13" ht="21.75" customHeight="1">
      <c r="A16" s="2" t="s">
        <v>63</v>
      </c>
      <c r="E16" s="15"/>
      <c r="F16" s="15"/>
      <c r="G16" s="2">
        <v>163938</v>
      </c>
      <c r="H16" s="4"/>
      <c r="I16" s="4">
        <v>111791</v>
      </c>
      <c r="J16" s="4"/>
      <c r="K16" s="3">
        <v>163922</v>
      </c>
      <c r="L16" s="4"/>
      <c r="M16" s="4">
        <v>111527</v>
      </c>
    </row>
    <row r="17" spans="1:14" ht="21.75" customHeight="1">
      <c r="A17" s="2" t="s">
        <v>64</v>
      </c>
      <c r="E17" s="15"/>
      <c r="F17" s="15"/>
      <c r="G17" s="2">
        <v>89020</v>
      </c>
      <c r="H17" s="4"/>
      <c r="I17" s="4">
        <v>77903</v>
      </c>
      <c r="J17" s="4"/>
      <c r="K17" s="3">
        <v>85819</v>
      </c>
      <c r="L17" s="4"/>
      <c r="M17" s="4">
        <v>73528</v>
      </c>
    </row>
    <row r="18" spans="1:14" ht="21.75" customHeight="1">
      <c r="A18" s="17" t="s">
        <v>65</v>
      </c>
      <c r="E18" s="15"/>
      <c r="F18" s="15"/>
      <c r="G18" s="28">
        <f>SUM(G14:G17)</f>
        <v>660159</v>
      </c>
      <c r="H18" s="4"/>
      <c r="I18" s="28">
        <f>SUM(I14:I17)</f>
        <v>546819</v>
      </c>
      <c r="J18" s="4"/>
      <c r="K18" s="28">
        <f>SUM(K14:K17)</f>
        <v>683993</v>
      </c>
      <c r="L18" s="4"/>
      <c r="M18" s="28">
        <f>SUM(M14:M17)</f>
        <v>574996</v>
      </c>
    </row>
    <row r="19" spans="1:14" ht="21.75" customHeight="1">
      <c r="A19" s="17" t="s">
        <v>66</v>
      </c>
      <c r="E19" s="15"/>
      <c r="F19" s="15"/>
      <c r="G19" s="4">
        <f>SUM(G12-G18)</f>
        <v>245083</v>
      </c>
      <c r="H19" s="4"/>
      <c r="I19" s="4">
        <f>SUM(I12-I18)</f>
        <v>239572</v>
      </c>
      <c r="J19" s="4"/>
      <c r="K19" s="4">
        <f>SUM(K12-K18)</f>
        <v>245080</v>
      </c>
      <c r="L19" s="4"/>
      <c r="M19" s="4">
        <f>SUM(M12-M18)</f>
        <v>233017</v>
      </c>
    </row>
    <row r="20" spans="1:14" ht="21.75" customHeight="1">
      <c r="A20" s="2" t="s">
        <v>201</v>
      </c>
      <c r="E20" s="15"/>
      <c r="F20" s="15"/>
      <c r="G20" s="4"/>
      <c r="H20" s="4"/>
      <c r="I20" s="4"/>
      <c r="J20" s="4"/>
      <c r="K20" s="4"/>
      <c r="L20" s="4"/>
      <c r="M20" s="4"/>
    </row>
    <row r="21" spans="1:14" ht="21.75" customHeight="1">
      <c r="A21" s="2" t="s">
        <v>218</v>
      </c>
      <c r="E21" s="15">
        <v>4</v>
      </c>
      <c r="F21" s="15"/>
      <c r="G21" s="2">
        <v>6743</v>
      </c>
      <c r="H21" s="4"/>
      <c r="I21" s="4">
        <v>103429</v>
      </c>
      <c r="J21" s="4"/>
      <c r="K21" s="3">
        <v>6743</v>
      </c>
      <c r="L21" s="4"/>
      <c r="M21" s="4">
        <v>103429</v>
      </c>
    </row>
    <row r="22" spans="1:14" ht="21.75" customHeight="1">
      <c r="A22" s="2" t="s">
        <v>219</v>
      </c>
      <c r="E22" s="15"/>
      <c r="F22" s="15"/>
      <c r="H22" s="4"/>
      <c r="I22" s="4"/>
      <c r="J22" s="4"/>
      <c r="K22" s="3"/>
      <c r="L22" s="4"/>
      <c r="M22" s="4"/>
    </row>
    <row r="23" spans="1:14" ht="21.75" customHeight="1">
      <c r="A23" s="2" t="s">
        <v>218</v>
      </c>
      <c r="E23" s="15"/>
      <c r="F23" s="15"/>
      <c r="G23" s="2">
        <v>-5167</v>
      </c>
      <c r="H23" s="4"/>
      <c r="I23" s="4">
        <v>6577</v>
      </c>
      <c r="J23" s="4"/>
      <c r="K23" s="3">
        <v>-5167</v>
      </c>
      <c r="L23" s="4"/>
      <c r="M23" s="4">
        <v>6577</v>
      </c>
    </row>
    <row r="24" spans="1:14" ht="21.75" customHeight="1">
      <c r="A24" s="2" t="s">
        <v>67</v>
      </c>
      <c r="E24" s="15"/>
      <c r="F24" s="15"/>
      <c r="H24" s="4"/>
      <c r="I24" s="4"/>
      <c r="J24" s="4"/>
      <c r="K24" s="4"/>
      <c r="L24" s="4"/>
      <c r="M24" s="4"/>
    </row>
    <row r="25" spans="1:14" ht="21.75" customHeight="1">
      <c r="A25" s="2" t="s">
        <v>68</v>
      </c>
      <c r="E25" s="15"/>
      <c r="F25" s="15"/>
      <c r="G25" s="2">
        <v>341</v>
      </c>
      <c r="H25" s="4"/>
      <c r="I25" s="4">
        <v>-15</v>
      </c>
      <c r="J25" s="4"/>
      <c r="K25" s="3">
        <v>0</v>
      </c>
      <c r="L25" s="4"/>
      <c r="M25" s="4">
        <v>0</v>
      </c>
    </row>
    <row r="26" spans="1:14" ht="21.75" customHeight="1">
      <c r="A26" s="2" t="s">
        <v>69</v>
      </c>
      <c r="E26" s="15"/>
      <c r="F26" s="15"/>
      <c r="G26" s="2">
        <v>6606</v>
      </c>
      <c r="H26" s="4"/>
      <c r="I26" s="4">
        <v>7051</v>
      </c>
      <c r="J26" s="4"/>
      <c r="K26" s="3">
        <v>6898</v>
      </c>
      <c r="L26" s="4"/>
      <c r="M26" s="4">
        <v>7341</v>
      </c>
    </row>
    <row r="27" spans="1:14" ht="21.75" customHeight="1">
      <c r="A27" s="2" t="s">
        <v>70</v>
      </c>
      <c r="B27" s="15"/>
      <c r="D27" s="15"/>
      <c r="E27" s="15"/>
      <c r="F27" s="15"/>
      <c r="G27" s="2">
        <v>-4924</v>
      </c>
      <c r="H27" s="3"/>
      <c r="I27" s="4">
        <v>-4423</v>
      </c>
      <c r="J27" s="3"/>
      <c r="K27" s="3">
        <v>-4856</v>
      </c>
      <c r="L27" s="3"/>
      <c r="M27" s="4">
        <v>-4351</v>
      </c>
    </row>
    <row r="28" spans="1:14" ht="21.75" customHeight="1">
      <c r="A28" s="17" t="s">
        <v>220</v>
      </c>
      <c r="E28" s="48"/>
      <c r="F28" s="48"/>
      <c r="G28" s="44">
        <f>SUM(G19:G27)</f>
        <v>248682</v>
      </c>
      <c r="H28" s="16">
        <v>0</v>
      </c>
      <c r="I28" s="44">
        <f>SUM(I19:I27)</f>
        <v>352191</v>
      </c>
      <c r="J28" s="16">
        <v>0</v>
      </c>
      <c r="K28" s="44">
        <f>SUM(K19:K27)</f>
        <v>248698</v>
      </c>
      <c r="L28" s="16">
        <v>0</v>
      </c>
      <c r="M28" s="44">
        <f>SUM(M19:M27)</f>
        <v>346013</v>
      </c>
      <c r="N28" s="16"/>
    </row>
    <row r="29" spans="1:14" ht="21.75" customHeight="1">
      <c r="A29" s="2" t="s">
        <v>221</v>
      </c>
      <c r="E29" s="15"/>
      <c r="F29" s="15"/>
      <c r="G29" s="4">
        <v>-50434</v>
      </c>
      <c r="H29" s="3"/>
      <c r="I29" s="4">
        <v>-52899</v>
      </c>
      <c r="J29" s="3"/>
      <c r="K29" s="4">
        <v>-50434</v>
      </c>
      <c r="L29" s="3"/>
      <c r="M29" s="4">
        <v>-52228</v>
      </c>
      <c r="N29" s="16"/>
    </row>
    <row r="30" spans="1:14" ht="21.75" customHeight="1" thickBot="1">
      <c r="A30" s="21" t="s">
        <v>71</v>
      </c>
      <c r="B30" s="15"/>
      <c r="D30" s="15"/>
      <c r="G30" s="49">
        <f>SUM(G28:G29)</f>
        <v>198248</v>
      </c>
      <c r="H30" s="4"/>
      <c r="I30" s="49">
        <f>SUM(I28:I29)</f>
        <v>299292</v>
      </c>
      <c r="J30" s="4"/>
      <c r="K30" s="49">
        <f>SUM(K28:K29)</f>
        <v>198264</v>
      </c>
      <c r="L30" s="4"/>
      <c r="M30" s="49">
        <f>SUM(M28:M29)</f>
        <v>293785</v>
      </c>
    </row>
    <row r="31" spans="1:14" ht="21.75" customHeight="1" thickTop="1">
      <c r="B31" s="15"/>
      <c r="D31" s="15"/>
      <c r="G31" s="4"/>
      <c r="H31" s="4"/>
      <c r="I31" s="4"/>
      <c r="J31" s="4"/>
      <c r="K31" s="4"/>
      <c r="L31" s="4"/>
      <c r="M31" s="4"/>
    </row>
    <row r="32" spans="1:14" ht="21.75" customHeight="1">
      <c r="B32" s="15"/>
      <c r="D32" s="15"/>
      <c r="G32" s="4"/>
      <c r="H32" s="4"/>
      <c r="I32" s="4"/>
      <c r="J32" s="4"/>
      <c r="K32" s="4"/>
      <c r="L32" s="4"/>
      <c r="M32" s="6"/>
    </row>
    <row r="33" spans="1:13" ht="21.75" customHeight="1">
      <c r="A33" s="21" t="s">
        <v>72</v>
      </c>
      <c r="B33" s="15"/>
      <c r="D33" s="15"/>
      <c r="G33" s="50"/>
      <c r="H33" s="4"/>
      <c r="I33" s="50"/>
      <c r="J33" s="4"/>
      <c r="K33" s="4"/>
      <c r="L33" s="4"/>
      <c r="M33" s="4"/>
    </row>
    <row r="34" spans="1:13" ht="21.75" customHeight="1">
      <c r="A34" s="2" t="s">
        <v>73</v>
      </c>
      <c r="E34" s="15"/>
      <c r="F34" s="15"/>
      <c r="G34" s="4">
        <f>G30-G35</f>
        <v>198640</v>
      </c>
      <c r="H34" s="4"/>
      <c r="I34" s="4">
        <f>I30-I35</f>
        <v>298156</v>
      </c>
      <c r="J34" s="4"/>
      <c r="K34" s="63"/>
      <c r="L34" s="63"/>
      <c r="M34" s="63"/>
    </row>
    <row r="35" spans="1:13" ht="21.75" customHeight="1">
      <c r="A35" s="2" t="s">
        <v>49</v>
      </c>
      <c r="B35" s="15"/>
      <c r="D35" s="15"/>
      <c r="G35" s="8">
        <v>-392</v>
      </c>
      <c r="H35" s="4"/>
      <c r="I35" s="8">
        <v>1136</v>
      </c>
      <c r="J35" s="4"/>
      <c r="K35" s="4"/>
      <c r="L35" s="4"/>
      <c r="M35" s="4"/>
    </row>
    <row r="36" spans="1:13" ht="21.75" customHeight="1" thickBot="1">
      <c r="A36" s="21"/>
      <c r="B36" s="15"/>
      <c r="D36" s="15"/>
      <c r="E36" s="51"/>
      <c r="F36" s="51"/>
      <c r="G36" s="49">
        <f>SUM(G34:G35)</f>
        <v>198248</v>
      </c>
      <c r="H36" s="4"/>
      <c r="I36" s="49">
        <f>SUM(I34:I35)</f>
        <v>299292</v>
      </c>
      <c r="J36" s="4"/>
      <c r="K36" s="4"/>
      <c r="L36" s="4"/>
      <c r="M36" s="4"/>
    </row>
    <row r="37" spans="1:13" ht="21.75" customHeight="1" thickTop="1">
      <c r="B37" s="15"/>
      <c r="C37" s="15"/>
      <c r="D37" s="15"/>
      <c r="I37" s="16"/>
      <c r="M37" s="16" t="s">
        <v>74</v>
      </c>
    </row>
    <row r="38" spans="1:13" ht="21.75" customHeight="1">
      <c r="A38" s="17" t="s">
        <v>75</v>
      </c>
      <c r="B38" s="15"/>
      <c r="C38" s="15"/>
      <c r="D38" s="15"/>
      <c r="E38" s="15"/>
      <c r="F38" s="15"/>
      <c r="M38" s="16"/>
    </row>
    <row r="39" spans="1:13" ht="21.75" customHeight="1">
      <c r="A39" s="21" t="s">
        <v>76</v>
      </c>
      <c r="B39" s="15"/>
      <c r="E39" s="15"/>
      <c r="F39" s="15"/>
      <c r="J39" s="4"/>
      <c r="K39" s="4"/>
      <c r="L39" s="4"/>
    </row>
    <row r="40" spans="1:13" ht="21.75" customHeight="1" thickBot="1">
      <c r="A40" s="30" t="s">
        <v>77</v>
      </c>
      <c r="E40" s="1"/>
      <c r="F40" s="1"/>
      <c r="G40" s="54">
        <f>(G34*1000)/(1283330573)</f>
        <v>0.15478474851233828</v>
      </c>
      <c r="H40" s="52"/>
      <c r="I40" s="54">
        <f>(I34*1000)/(1283330573)</f>
        <v>0.23232985036973791</v>
      </c>
      <c r="J40" s="52"/>
      <c r="K40" s="54">
        <f>(K30*1000)/(1283330573)</f>
        <v>0.1544917608691615</v>
      </c>
      <c r="L40" s="52"/>
      <c r="M40" s="54">
        <f>(M30*1000)/(1283330573)</f>
        <v>0.22892386901780762</v>
      </c>
    </row>
    <row r="41" spans="1:13" ht="21.75" customHeight="1" thickTop="1">
      <c r="E41" s="1"/>
      <c r="F41" s="1"/>
      <c r="G41" s="51"/>
      <c r="H41" s="51"/>
      <c r="I41" s="51"/>
      <c r="J41" s="51"/>
      <c r="K41" s="51"/>
      <c r="L41" s="51"/>
      <c r="M41" s="51"/>
    </row>
    <row r="42" spans="1:13" ht="21.75" customHeight="1">
      <c r="E42" s="1"/>
      <c r="F42" s="1"/>
      <c r="G42" s="51"/>
      <c r="H42" s="51"/>
      <c r="I42" s="51"/>
      <c r="J42" s="51"/>
      <c r="K42" s="51"/>
      <c r="L42" s="51"/>
      <c r="M42" s="51"/>
    </row>
    <row r="43" spans="1:13" ht="21.75" customHeight="1">
      <c r="A43" s="17"/>
      <c r="E43" s="1"/>
      <c r="F43" s="1"/>
      <c r="G43" s="4"/>
      <c r="H43" s="4"/>
      <c r="I43" s="4"/>
      <c r="J43" s="4"/>
      <c r="K43" s="4"/>
      <c r="L43" s="4"/>
      <c r="M43" s="4"/>
    </row>
    <row r="44" spans="1:13" ht="21.75" customHeight="1">
      <c r="A44" s="2" t="s">
        <v>181</v>
      </c>
    </row>
    <row r="45" spans="1:13" ht="21.75" customHeight="1">
      <c r="A45" s="23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6" t="s">
        <v>53</v>
      </c>
    </row>
    <row r="46" spans="1:13" ht="21.75" customHeight="1">
      <c r="A46" s="23" t="s">
        <v>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ht="21.75" customHeight="1">
      <c r="A47" s="46" t="s">
        <v>78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ht="21.75" customHeight="1">
      <c r="A48" s="46" t="s">
        <v>188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5" ht="21.75" customHeight="1">
      <c r="B49" s="1"/>
      <c r="C49" s="1"/>
      <c r="D49" s="1"/>
      <c r="M49" s="16" t="s">
        <v>2</v>
      </c>
    </row>
    <row r="50" spans="1:15" ht="21.75" customHeight="1">
      <c r="B50" s="1"/>
      <c r="C50" s="1"/>
      <c r="D50" s="1"/>
      <c r="G50" s="22"/>
      <c r="H50" s="22" t="s">
        <v>3</v>
      </c>
      <c r="I50" s="22"/>
      <c r="K50" s="18"/>
      <c r="L50" s="22" t="s">
        <v>4</v>
      </c>
      <c r="M50" s="22"/>
    </row>
    <row r="51" spans="1:15" ht="21.75" customHeight="1">
      <c r="B51" s="24"/>
      <c r="C51" s="25"/>
      <c r="D51" s="26"/>
      <c r="E51" s="47"/>
      <c r="F51" s="47"/>
      <c r="G51" s="62">
        <v>2025</v>
      </c>
      <c r="H51" s="26"/>
      <c r="I51" s="62">
        <v>2024</v>
      </c>
      <c r="J51" s="27"/>
      <c r="K51" s="62">
        <v>2025</v>
      </c>
      <c r="L51" s="26"/>
      <c r="M51" s="62">
        <v>2024</v>
      </c>
    </row>
    <row r="52" spans="1:15" ht="16.350000000000001" customHeight="1">
      <c r="B52" s="24"/>
      <c r="C52" s="25"/>
      <c r="D52" s="26"/>
      <c r="E52" s="47"/>
      <c r="F52" s="47"/>
      <c r="G52" s="47"/>
      <c r="H52" s="26"/>
      <c r="I52" s="47"/>
      <c r="J52" s="27"/>
      <c r="K52" s="47"/>
      <c r="L52" s="26"/>
      <c r="M52" s="47"/>
    </row>
    <row r="53" spans="1:15" ht="21.75" customHeight="1">
      <c r="A53" s="21" t="s">
        <v>71</v>
      </c>
      <c r="G53" s="10">
        <f>SUM(G30)</f>
        <v>198248</v>
      </c>
      <c r="H53" s="4"/>
      <c r="I53" s="10">
        <f>SUM(I30)</f>
        <v>299292</v>
      </c>
      <c r="J53" s="4"/>
      <c r="K53" s="10">
        <f>SUM(K30)</f>
        <v>198264</v>
      </c>
      <c r="L53" s="4"/>
      <c r="M53" s="10">
        <f>SUM(M30)</f>
        <v>293785</v>
      </c>
    </row>
    <row r="54" spans="1:15" ht="21.75" customHeight="1">
      <c r="O54" s="64"/>
    </row>
    <row r="55" spans="1:15" ht="21.75" customHeight="1">
      <c r="A55" s="21" t="s">
        <v>79</v>
      </c>
      <c r="O55" s="64"/>
    </row>
    <row r="56" spans="1:15" ht="21.75" customHeight="1">
      <c r="A56" s="53" t="s">
        <v>80</v>
      </c>
      <c r="O56" s="64"/>
    </row>
    <row r="57" spans="1:15" ht="21.75" customHeight="1">
      <c r="A57" s="53" t="s">
        <v>81</v>
      </c>
      <c r="O57" s="64"/>
    </row>
    <row r="58" spans="1:15" ht="21.75" customHeight="1">
      <c r="A58" s="30" t="s">
        <v>205</v>
      </c>
      <c r="E58" s="15"/>
      <c r="F58" s="15"/>
      <c r="G58" s="4"/>
      <c r="H58" s="4"/>
      <c r="I58" s="4"/>
      <c r="J58" s="4"/>
      <c r="K58" s="4"/>
      <c r="L58" s="4"/>
      <c r="M58" s="4"/>
      <c r="O58" s="27"/>
    </row>
    <row r="59" spans="1:15" ht="21.75" customHeight="1">
      <c r="A59" s="30" t="s">
        <v>82</v>
      </c>
      <c r="E59" s="15"/>
      <c r="F59" s="15"/>
      <c r="G59" s="8">
        <v>166</v>
      </c>
      <c r="H59" s="4"/>
      <c r="I59" s="8">
        <v>823</v>
      </c>
      <c r="J59" s="4"/>
      <c r="K59" s="4">
        <v>0</v>
      </c>
      <c r="L59" s="4"/>
      <c r="M59" s="8">
        <v>0</v>
      </c>
      <c r="O59" s="27"/>
    </row>
    <row r="60" spans="1:15" ht="21.75" customHeight="1">
      <c r="A60" s="30" t="s">
        <v>80</v>
      </c>
      <c r="E60" s="15"/>
      <c r="F60" s="15"/>
      <c r="G60" s="44"/>
      <c r="H60" s="4"/>
      <c r="I60" s="4"/>
      <c r="J60" s="4"/>
      <c r="K60" s="44"/>
      <c r="L60" s="4"/>
      <c r="M60" s="4"/>
      <c r="O60" s="27"/>
    </row>
    <row r="61" spans="1:15" ht="21.75" customHeight="1">
      <c r="A61" s="30" t="s">
        <v>81</v>
      </c>
      <c r="B61" s="14"/>
      <c r="C61" s="14"/>
      <c r="D61" s="14"/>
      <c r="E61" s="14"/>
      <c r="F61" s="14"/>
      <c r="G61" s="10">
        <f>SUM(G59:G59)</f>
        <v>166</v>
      </c>
      <c r="H61" s="4"/>
      <c r="I61" s="10">
        <f>SUM(I59:I59)</f>
        <v>823</v>
      </c>
      <c r="J61" s="4"/>
      <c r="K61" s="10">
        <f>SUM(K59:K59)</f>
        <v>0</v>
      </c>
      <c r="L61" s="4"/>
      <c r="M61" s="10">
        <f>SUM(M59:M59)</f>
        <v>0</v>
      </c>
      <c r="O61" s="27"/>
    </row>
    <row r="62" spans="1:15" ht="21.75" customHeight="1">
      <c r="A62" s="53" t="s">
        <v>196</v>
      </c>
      <c r="B62" s="14"/>
      <c r="C62" s="14"/>
      <c r="D62" s="14"/>
      <c r="E62" s="14"/>
      <c r="F62" s="14"/>
      <c r="G62" s="6"/>
      <c r="H62" s="4"/>
      <c r="I62" s="6"/>
      <c r="J62" s="4"/>
      <c r="K62" s="6"/>
      <c r="L62" s="4"/>
      <c r="M62" s="6"/>
      <c r="O62" s="27"/>
    </row>
    <row r="63" spans="1:15" ht="21.75" customHeight="1">
      <c r="A63" s="53" t="s">
        <v>81</v>
      </c>
      <c r="B63" s="14"/>
      <c r="C63" s="14"/>
      <c r="D63" s="14"/>
      <c r="E63" s="14"/>
      <c r="F63" s="14"/>
      <c r="G63" s="6"/>
      <c r="H63" s="4"/>
      <c r="I63" s="6"/>
      <c r="J63" s="4"/>
      <c r="K63" s="6"/>
      <c r="L63" s="4"/>
      <c r="M63" s="6"/>
      <c r="O63" s="27"/>
    </row>
    <row r="64" spans="1:15" ht="21.75" customHeight="1">
      <c r="A64" s="30" t="s">
        <v>222</v>
      </c>
      <c r="B64" s="14"/>
      <c r="C64" s="14"/>
      <c r="D64" s="14"/>
      <c r="E64" s="14"/>
      <c r="F64" s="14"/>
      <c r="G64" s="6"/>
      <c r="H64" s="4"/>
      <c r="I64" s="6"/>
      <c r="J64" s="4"/>
      <c r="K64" s="6"/>
      <c r="L64" s="4"/>
      <c r="M64" s="6"/>
      <c r="O64" s="27"/>
    </row>
    <row r="65" spans="1:15" ht="21.75" customHeight="1">
      <c r="A65" s="30" t="s">
        <v>197</v>
      </c>
      <c r="B65" s="14"/>
      <c r="C65" s="14"/>
      <c r="D65" s="14"/>
      <c r="E65" s="14"/>
      <c r="F65" s="14"/>
      <c r="G65" s="6"/>
      <c r="H65" s="4"/>
      <c r="I65" s="6"/>
      <c r="J65" s="4"/>
      <c r="K65" s="6"/>
      <c r="L65" s="4"/>
      <c r="M65" s="6"/>
      <c r="O65" s="27"/>
    </row>
    <row r="66" spans="1:15" ht="21.75" customHeight="1">
      <c r="A66" s="30" t="s">
        <v>198</v>
      </c>
      <c r="B66" s="14"/>
      <c r="C66" s="14"/>
      <c r="D66" s="14"/>
      <c r="E66" s="14"/>
      <c r="F66" s="14"/>
      <c r="G66" s="10">
        <v>-12060</v>
      </c>
      <c r="H66" s="4"/>
      <c r="I66" s="10">
        <v>0</v>
      </c>
      <c r="J66" s="4"/>
      <c r="K66" s="10">
        <v>-12060</v>
      </c>
      <c r="L66" s="4"/>
      <c r="M66" s="10">
        <v>0</v>
      </c>
      <c r="O66" s="27"/>
    </row>
    <row r="67" spans="1:15" ht="21.75" customHeight="1">
      <c r="A67" s="30" t="s">
        <v>196</v>
      </c>
      <c r="B67" s="14"/>
      <c r="C67" s="14"/>
      <c r="D67" s="14"/>
      <c r="E67" s="14"/>
      <c r="F67" s="14"/>
      <c r="G67" s="6"/>
      <c r="H67" s="4"/>
      <c r="I67" s="6"/>
      <c r="J67" s="4"/>
      <c r="K67" s="6"/>
      <c r="L67" s="4"/>
      <c r="M67" s="6"/>
      <c r="O67" s="27"/>
    </row>
    <row r="68" spans="1:15" ht="21.75" customHeight="1">
      <c r="A68" s="65" t="s">
        <v>199</v>
      </c>
      <c r="B68" s="14"/>
      <c r="C68" s="14"/>
      <c r="D68" s="14"/>
      <c r="E68" s="14"/>
      <c r="F68" s="14"/>
      <c r="G68" s="10">
        <f>SUM(G66:G67)</f>
        <v>-12060</v>
      </c>
      <c r="H68" s="14"/>
      <c r="I68" s="10">
        <v>0</v>
      </c>
      <c r="J68" s="14"/>
      <c r="K68" s="59">
        <f>SUM(K66:K67)</f>
        <v>-12060</v>
      </c>
      <c r="L68" s="14"/>
      <c r="M68" s="10">
        <v>0</v>
      </c>
      <c r="O68" s="27"/>
    </row>
    <row r="69" spans="1:15" ht="22.5" customHeight="1">
      <c r="A69" s="65" t="s">
        <v>83</v>
      </c>
      <c r="B69" s="14"/>
      <c r="C69" s="14"/>
      <c r="D69" s="14"/>
      <c r="E69" s="14"/>
      <c r="F69" s="14"/>
      <c r="G69" s="10">
        <f>SUM(G61,G68)</f>
        <v>-11894</v>
      </c>
      <c r="H69" s="14"/>
      <c r="I69" s="60">
        <v>823</v>
      </c>
      <c r="J69" s="14"/>
      <c r="K69" s="59">
        <f>SUM(K61,K68)</f>
        <v>-12060</v>
      </c>
      <c r="L69" s="14"/>
      <c r="M69" s="10">
        <f>SUM(M61,M68)</f>
        <v>0</v>
      </c>
      <c r="O69" s="27"/>
    </row>
    <row r="70" spans="1:15" ht="21.75" customHeight="1">
      <c r="A70" s="65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O70" s="27"/>
    </row>
    <row r="71" spans="1:15" ht="21.75" customHeight="1" thickBot="1">
      <c r="A71" s="21" t="s">
        <v>84</v>
      </c>
      <c r="B71" s="14"/>
      <c r="C71" s="14"/>
      <c r="D71" s="14"/>
      <c r="E71" s="14"/>
      <c r="F71" s="14"/>
      <c r="G71" s="29">
        <f>+G53+G69</f>
        <v>186354</v>
      </c>
      <c r="H71" s="14"/>
      <c r="I71" s="29">
        <f>+I53+I61</f>
        <v>300115</v>
      </c>
      <c r="J71" s="14"/>
      <c r="K71" s="29">
        <f>SUM(K53,K69)</f>
        <v>186204</v>
      </c>
      <c r="L71" s="14"/>
      <c r="M71" s="29">
        <f>+M53+M61</f>
        <v>293785</v>
      </c>
    </row>
    <row r="72" spans="1:15" ht="21.75" customHeight="1" thickTop="1">
      <c r="A72" s="21"/>
      <c r="B72" s="14"/>
      <c r="C72" s="14"/>
      <c r="D72" s="14"/>
      <c r="E72" s="14"/>
      <c r="F72" s="14"/>
      <c r="G72" s="16"/>
      <c r="H72" s="14"/>
      <c r="I72" s="16"/>
      <c r="J72" s="14"/>
      <c r="K72" s="16"/>
      <c r="L72" s="14"/>
      <c r="M72" s="16"/>
    </row>
    <row r="73" spans="1:15" ht="21.75" customHeight="1">
      <c r="A73" s="21" t="s">
        <v>85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spans="1:15" ht="21.75" customHeight="1">
      <c r="A74" s="2" t="s">
        <v>73</v>
      </c>
      <c r="B74" s="14"/>
      <c r="C74" s="14"/>
      <c r="D74" s="14"/>
      <c r="E74" s="14"/>
      <c r="F74" s="14"/>
      <c r="G74" s="4">
        <f>G71-G75</f>
        <v>186746</v>
      </c>
      <c r="H74" s="4"/>
      <c r="I74" s="4">
        <f>I71-I75</f>
        <v>298979</v>
      </c>
      <c r="J74" s="4"/>
      <c r="K74" s="63"/>
      <c r="L74" s="63"/>
      <c r="M74" s="63"/>
    </row>
    <row r="75" spans="1:15" ht="21.75" customHeight="1">
      <c r="A75" s="2" t="s">
        <v>49</v>
      </c>
      <c r="B75" s="14"/>
      <c r="C75" s="14"/>
      <c r="D75" s="14"/>
      <c r="E75" s="14"/>
      <c r="F75" s="14"/>
      <c r="G75" s="8">
        <v>-392</v>
      </c>
      <c r="H75" s="4"/>
      <c r="I75" s="8">
        <v>1136</v>
      </c>
      <c r="J75" s="4"/>
      <c r="K75" s="4"/>
      <c r="L75" s="4"/>
      <c r="M75" s="4"/>
    </row>
    <row r="76" spans="1:15" ht="21.75" customHeight="1" thickBot="1">
      <c r="A76" s="27"/>
      <c r="B76" s="14"/>
      <c r="C76" s="14"/>
      <c r="D76" s="14"/>
      <c r="E76" s="14"/>
      <c r="F76" s="14"/>
      <c r="G76" s="49">
        <f>SUM(G74:G75)</f>
        <v>186354</v>
      </c>
      <c r="H76" s="4"/>
      <c r="I76" s="49">
        <f>SUM(I74:I75)</f>
        <v>300115</v>
      </c>
      <c r="J76" s="4"/>
      <c r="K76" s="4"/>
      <c r="L76" s="4"/>
      <c r="M76" s="4"/>
    </row>
    <row r="77" spans="1:15" ht="21.75" customHeight="1" thickTop="1">
      <c r="A77" s="2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</row>
    <row r="78" spans="1:15" ht="21.75" customHeight="1">
      <c r="A78" s="2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</row>
    <row r="79" spans="1:15" ht="21.75" customHeight="1">
      <c r="A79" s="2" t="s">
        <v>181</v>
      </c>
    </row>
  </sheetData>
  <mergeCells count="2"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E28"/>
  <sheetViews>
    <sheetView showGridLines="0" view="pageBreakPreview" zoomScale="85" zoomScaleNormal="60" zoomScaleSheetLayoutView="85" workbookViewId="0">
      <selection activeCell="P10" sqref="P10:P13"/>
    </sheetView>
  </sheetViews>
  <sheetFormatPr defaultColWidth="10.42578125" defaultRowHeight="21.75" customHeight="1"/>
  <cols>
    <col min="1" max="1" width="29" style="61" customWidth="1"/>
    <col min="2" max="2" width="12.7109375" style="61" customWidth="1"/>
    <col min="3" max="3" width="1.42578125" style="61" customWidth="1"/>
    <col min="4" max="4" width="14.42578125" style="61" customWidth="1"/>
    <col min="5" max="5" width="1.42578125" style="61" customWidth="1"/>
    <col min="6" max="6" width="14.42578125" style="61" customWidth="1"/>
    <col min="7" max="7" width="2.42578125" style="61" customWidth="1"/>
    <col min="8" max="8" width="14.42578125" style="61" customWidth="1"/>
    <col min="9" max="9" width="1.42578125" style="61" customWidth="1"/>
    <col min="10" max="10" width="19.42578125" style="61" customWidth="1"/>
    <col min="11" max="11" width="1.42578125" style="61" customWidth="1"/>
    <col min="12" max="12" width="14.42578125" style="61" customWidth="1"/>
    <col min="13" max="13" width="1.42578125" style="61" customWidth="1"/>
    <col min="14" max="14" width="14.42578125" style="61" customWidth="1"/>
    <col min="15" max="15" width="1.5703125" style="61" customWidth="1"/>
    <col min="16" max="16" width="25.42578125" style="61" customWidth="1"/>
    <col min="17" max="17" width="1.42578125" style="61" customWidth="1"/>
    <col min="18" max="18" width="14.42578125" style="61" customWidth="1"/>
    <col min="19" max="19" width="1.42578125" style="61" customWidth="1"/>
    <col min="20" max="20" width="16.42578125" style="61" customWidth="1"/>
    <col min="21" max="21" width="1.42578125" style="61" customWidth="1"/>
    <col min="22" max="22" width="15.5703125" style="61" customWidth="1"/>
    <col min="23" max="23" width="1.42578125" style="61" customWidth="1"/>
    <col min="24" max="24" width="14.42578125" style="61" customWidth="1"/>
    <col min="25" max="25" width="1.42578125" style="61" customWidth="1"/>
    <col min="26" max="26" width="14.42578125" style="61" customWidth="1"/>
    <col min="27" max="27" width="1.42578125" style="61" customWidth="1"/>
    <col min="28" max="28" width="14.42578125" style="61" customWidth="1"/>
    <col min="29" max="29" width="1.42578125" style="61" customWidth="1"/>
    <col min="30" max="30" width="14.42578125" style="61" customWidth="1"/>
    <col min="31" max="16384" width="10.42578125" style="61"/>
  </cols>
  <sheetData>
    <row r="1" spans="1:31" ht="21.75" customHeight="1">
      <c r="A1" s="66"/>
      <c r="B1" s="66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AD1" s="68" t="s">
        <v>53</v>
      </c>
    </row>
    <row r="2" spans="1:31" ht="21.75" customHeight="1">
      <c r="A2" s="66" t="s">
        <v>0</v>
      </c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31" ht="21.75" customHeight="1">
      <c r="A3" s="89" t="s">
        <v>86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</row>
    <row r="4" spans="1:31" ht="21.75" customHeight="1">
      <c r="A4" s="89" t="s">
        <v>188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</row>
    <row r="5" spans="1:31" ht="21.7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8" t="s">
        <v>2</v>
      </c>
    </row>
    <row r="6" spans="1:31" ht="21.75" customHeight="1">
      <c r="A6" s="69"/>
      <c r="B6" s="69"/>
      <c r="C6" s="69"/>
      <c r="D6" s="70" t="s">
        <v>3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</row>
    <row r="7" spans="1:31" ht="21.75" customHeight="1">
      <c r="A7" s="69"/>
      <c r="B7" s="69"/>
      <c r="C7" s="69"/>
      <c r="D7" s="90" t="s">
        <v>48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67"/>
      <c r="AB7" s="69"/>
      <c r="AC7" s="67"/>
      <c r="AD7" s="67"/>
    </row>
    <row r="8" spans="1:31" ht="21.75" customHeigh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90" t="s">
        <v>47</v>
      </c>
      <c r="Q8" s="90"/>
      <c r="R8" s="90"/>
      <c r="S8" s="90"/>
      <c r="T8" s="90"/>
      <c r="U8" s="90"/>
      <c r="V8" s="90"/>
      <c r="W8" s="90"/>
      <c r="X8" s="90"/>
      <c r="Y8" s="69"/>
      <c r="Z8" s="69"/>
      <c r="AA8" s="67"/>
      <c r="AB8" s="69"/>
      <c r="AC8" s="67"/>
      <c r="AD8" s="67"/>
    </row>
    <row r="9" spans="1:31" ht="21.75" customHeight="1">
      <c r="A9" s="69"/>
      <c r="B9" s="69"/>
      <c r="C9" s="69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9"/>
      <c r="Q9" s="67"/>
      <c r="R9" s="69"/>
      <c r="S9" s="69"/>
      <c r="T9" s="69" t="s">
        <v>87</v>
      </c>
      <c r="U9" s="67"/>
      <c r="V9" s="67"/>
      <c r="W9" s="67"/>
    </row>
    <row r="10" spans="1:31" ht="21.75" customHeight="1">
      <c r="H10" s="69"/>
      <c r="J10" s="69" t="s">
        <v>169</v>
      </c>
      <c r="P10" s="69" t="s">
        <v>212</v>
      </c>
      <c r="S10" s="69"/>
      <c r="T10" s="69" t="s">
        <v>88</v>
      </c>
      <c r="V10" s="61" t="s">
        <v>162</v>
      </c>
      <c r="X10" s="69" t="s">
        <v>89</v>
      </c>
      <c r="Y10" s="67"/>
      <c r="Z10" s="69" t="s">
        <v>90</v>
      </c>
      <c r="AA10" s="67"/>
      <c r="AB10" s="69"/>
      <c r="AC10" s="67"/>
      <c r="AD10" s="67"/>
      <c r="AE10" s="69"/>
    </row>
    <row r="11" spans="1:31" ht="21.75" customHeight="1">
      <c r="D11" s="69" t="s">
        <v>91</v>
      </c>
      <c r="E11" s="69"/>
      <c r="H11" s="69" t="s">
        <v>92</v>
      </c>
      <c r="J11" s="69" t="s">
        <v>182</v>
      </c>
      <c r="L11" s="71"/>
      <c r="M11" s="72" t="s">
        <v>44</v>
      </c>
      <c r="N11" s="72"/>
      <c r="O11" s="69"/>
      <c r="P11" s="69" t="s">
        <v>213</v>
      </c>
      <c r="R11" s="69" t="s">
        <v>92</v>
      </c>
      <c r="S11" s="69"/>
      <c r="T11" s="69" t="s">
        <v>93</v>
      </c>
      <c r="V11" s="61" t="s">
        <v>163</v>
      </c>
      <c r="X11" s="69" t="s">
        <v>94</v>
      </c>
      <c r="Z11" s="69" t="s">
        <v>95</v>
      </c>
      <c r="AB11" s="69" t="s">
        <v>96</v>
      </c>
      <c r="AD11" s="69" t="s">
        <v>97</v>
      </c>
      <c r="AE11" s="69"/>
    </row>
    <row r="12" spans="1:31" ht="21.75" customHeight="1">
      <c r="A12" s="69"/>
      <c r="B12" s="69"/>
      <c r="C12" s="69"/>
      <c r="D12" s="69" t="s">
        <v>98</v>
      </c>
      <c r="E12" s="69"/>
      <c r="F12" s="69"/>
      <c r="G12" s="69"/>
      <c r="H12" s="69" t="s">
        <v>158</v>
      </c>
      <c r="I12" s="69"/>
      <c r="J12" s="69" t="s">
        <v>183</v>
      </c>
      <c r="L12" s="69" t="s">
        <v>149</v>
      </c>
      <c r="P12" s="69" t="s">
        <v>224</v>
      </c>
      <c r="Q12" s="69"/>
      <c r="R12" s="69" t="s">
        <v>100</v>
      </c>
      <c r="S12" s="69"/>
      <c r="T12" s="69" t="s">
        <v>101</v>
      </c>
      <c r="U12" s="69"/>
      <c r="V12" s="69" t="s">
        <v>164</v>
      </c>
      <c r="W12" s="69"/>
      <c r="X12" s="69" t="s">
        <v>102</v>
      </c>
      <c r="Y12" s="69"/>
      <c r="Z12" s="69" t="s">
        <v>103</v>
      </c>
      <c r="AA12" s="69"/>
      <c r="AB12" s="69" t="s">
        <v>104</v>
      </c>
      <c r="AC12" s="69"/>
      <c r="AD12" s="69" t="s">
        <v>102</v>
      </c>
      <c r="AE12" s="69"/>
    </row>
    <row r="13" spans="1:31" ht="21.75" customHeight="1">
      <c r="A13" s="69"/>
      <c r="B13" s="69"/>
      <c r="C13" s="69"/>
      <c r="D13" s="72" t="s">
        <v>105</v>
      </c>
      <c r="E13" s="69"/>
      <c r="F13" s="72" t="s">
        <v>42</v>
      </c>
      <c r="G13" s="69"/>
      <c r="H13" s="72" t="s">
        <v>99</v>
      </c>
      <c r="I13" s="69"/>
      <c r="J13" s="72" t="s">
        <v>106</v>
      </c>
      <c r="L13" s="72" t="s">
        <v>148</v>
      </c>
      <c r="M13" s="69"/>
      <c r="N13" s="72" t="s">
        <v>107</v>
      </c>
      <c r="O13" s="69"/>
      <c r="P13" s="72" t="s">
        <v>223</v>
      </c>
      <c r="Q13" s="69"/>
      <c r="R13" s="72" t="s">
        <v>108</v>
      </c>
      <c r="S13" s="69"/>
      <c r="T13" s="72" t="s">
        <v>109</v>
      </c>
      <c r="U13" s="69"/>
      <c r="V13" s="72" t="s">
        <v>165</v>
      </c>
      <c r="W13" s="69"/>
      <c r="X13" s="72" t="s">
        <v>110</v>
      </c>
      <c r="Y13" s="69"/>
      <c r="Z13" s="72" t="s">
        <v>111</v>
      </c>
      <c r="AA13" s="69"/>
      <c r="AB13" s="72" t="s">
        <v>112</v>
      </c>
      <c r="AC13" s="69"/>
      <c r="AD13" s="72" t="s">
        <v>110</v>
      </c>
      <c r="AE13" s="69"/>
    </row>
    <row r="14" spans="1:31" ht="21.75" customHeight="1">
      <c r="A14" s="66" t="s">
        <v>160</v>
      </c>
      <c r="B14" s="66"/>
      <c r="D14" s="73">
        <v>660000</v>
      </c>
      <c r="E14" s="73"/>
      <c r="F14" s="73">
        <v>1551410</v>
      </c>
      <c r="G14" s="73"/>
      <c r="H14" s="73">
        <v>15267</v>
      </c>
      <c r="I14" s="73"/>
      <c r="J14" s="73">
        <v>135</v>
      </c>
      <c r="K14" s="73"/>
      <c r="L14" s="73">
        <v>66000</v>
      </c>
      <c r="M14" s="73"/>
      <c r="N14" s="73">
        <v>843626</v>
      </c>
      <c r="O14" s="73"/>
      <c r="P14" s="73">
        <v>0</v>
      </c>
      <c r="Q14" s="73"/>
      <c r="R14" s="73">
        <v>103529</v>
      </c>
      <c r="S14" s="73"/>
      <c r="T14" s="73">
        <v>-505</v>
      </c>
      <c r="U14" s="73"/>
      <c r="V14" s="73">
        <v>841</v>
      </c>
      <c r="W14" s="73"/>
      <c r="X14" s="73">
        <f>SUM(P14:V14)</f>
        <v>103865</v>
      </c>
      <c r="Y14" s="73"/>
      <c r="Z14" s="74">
        <f>SUM(D14:O14,X14)</f>
        <v>3240303</v>
      </c>
      <c r="AA14" s="73"/>
      <c r="AB14" s="73">
        <v>64146</v>
      </c>
      <c r="AC14" s="73"/>
      <c r="AD14" s="74">
        <f>SUM(Z14:AB14)</f>
        <v>3304449</v>
      </c>
    </row>
    <row r="15" spans="1:31" ht="21.75" customHeight="1">
      <c r="A15" s="61" t="s">
        <v>71</v>
      </c>
      <c r="D15" s="73">
        <v>0</v>
      </c>
      <c r="E15" s="73"/>
      <c r="F15" s="73">
        <v>0</v>
      </c>
      <c r="G15" s="73"/>
      <c r="H15" s="73">
        <v>0</v>
      </c>
      <c r="I15" s="73"/>
      <c r="J15" s="73">
        <v>0</v>
      </c>
      <c r="K15" s="73"/>
      <c r="L15" s="73">
        <v>0</v>
      </c>
      <c r="M15" s="73"/>
      <c r="N15" s="73">
        <f>ple!I34</f>
        <v>298156</v>
      </c>
      <c r="O15" s="73"/>
      <c r="P15" s="73">
        <v>0</v>
      </c>
      <c r="Q15" s="73"/>
      <c r="R15" s="75">
        <v>0</v>
      </c>
      <c r="S15" s="75"/>
      <c r="T15" s="75">
        <v>0</v>
      </c>
      <c r="U15" s="73"/>
      <c r="V15" s="73">
        <v>0</v>
      </c>
      <c r="W15" s="73"/>
      <c r="X15" s="73">
        <f t="shared" ref="X15:X16" si="0">SUM(P15:V15)</f>
        <v>0</v>
      </c>
      <c r="Y15" s="73"/>
      <c r="Z15" s="74">
        <f>SUM(D15:N15,X15)</f>
        <v>298156</v>
      </c>
      <c r="AA15" s="73"/>
      <c r="AB15" s="75">
        <f>ple!I35</f>
        <v>1136</v>
      </c>
      <c r="AC15" s="73"/>
      <c r="AD15" s="74">
        <f>SUM(Z15:AB15)</f>
        <v>299292</v>
      </c>
    </row>
    <row r="16" spans="1:31" ht="21.75" customHeight="1">
      <c r="A16" s="61" t="s">
        <v>83</v>
      </c>
      <c r="D16" s="76">
        <v>0</v>
      </c>
      <c r="E16" s="73"/>
      <c r="F16" s="76">
        <v>0</v>
      </c>
      <c r="G16" s="73"/>
      <c r="H16" s="76">
        <v>0</v>
      </c>
      <c r="I16" s="73"/>
      <c r="J16" s="76">
        <v>0</v>
      </c>
      <c r="K16" s="73"/>
      <c r="L16" s="76">
        <v>0</v>
      </c>
      <c r="M16" s="73"/>
      <c r="N16" s="76">
        <v>0</v>
      </c>
      <c r="O16" s="73"/>
      <c r="P16" s="76">
        <v>0</v>
      </c>
      <c r="Q16" s="73"/>
      <c r="R16" s="77">
        <v>0</v>
      </c>
      <c r="S16" s="75"/>
      <c r="T16" s="77">
        <f>ple!I59</f>
        <v>823</v>
      </c>
      <c r="U16" s="73"/>
      <c r="V16" s="76">
        <v>0</v>
      </c>
      <c r="W16" s="73"/>
      <c r="X16" s="76">
        <f t="shared" si="0"/>
        <v>823</v>
      </c>
      <c r="Y16" s="73"/>
      <c r="Z16" s="78">
        <f>SUM(D16:N16,X16)</f>
        <v>823</v>
      </c>
      <c r="AA16" s="73"/>
      <c r="AB16" s="77">
        <v>0</v>
      </c>
      <c r="AC16" s="73"/>
      <c r="AD16" s="78">
        <f t="shared" ref="AD16" si="1">SUM(Z16:AB16)</f>
        <v>823</v>
      </c>
    </row>
    <row r="17" spans="1:30" ht="21.75" customHeight="1">
      <c r="A17" s="61" t="s">
        <v>84</v>
      </c>
      <c r="D17" s="74">
        <f>SUM(D15:D16)</f>
        <v>0</v>
      </c>
      <c r="E17" s="73"/>
      <c r="F17" s="74">
        <f>SUM(F15:F16)</f>
        <v>0</v>
      </c>
      <c r="G17" s="74"/>
      <c r="H17" s="74">
        <f>SUM(H15:H16)</f>
        <v>0</v>
      </c>
      <c r="I17" s="74"/>
      <c r="J17" s="74">
        <f>SUM(J15:J16)</f>
        <v>0</v>
      </c>
      <c r="K17" s="73"/>
      <c r="L17" s="74">
        <f>SUM(L15:L16)</f>
        <v>0</v>
      </c>
      <c r="M17" s="73"/>
      <c r="N17" s="74">
        <f>SUM(N15:N16)</f>
        <v>298156</v>
      </c>
      <c r="O17" s="74"/>
      <c r="P17" s="74">
        <f>SUM(P15:P16)</f>
        <v>0</v>
      </c>
      <c r="Q17" s="73"/>
      <c r="R17" s="74">
        <f>SUM(R15:R16)</f>
        <v>0</v>
      </c>
      <c r="S17" s="74"/>
      <c r="T17" s="79">
        <f>SUM(T15:T16)</f>
        <v>823</v>
      </c>
      <c r="U17" s="73"/>
      <c r="V17" s="79">
        <f>SUM(V15:V16)</f>
        <v>0</v>
      </c>
      <c r="W17" s="73"/>
      <c r="X17" s="79">
        <f>SUM(X15:X16)</f>
        <v>823</v>
      </c>
      <c r="Y17" s="73"/>
      <c r="Z17" s="80">
        <f>SUM(Z15:Z16)</f>
        <v>298979</v>
      </c>
      <c r="AA17" s="73"/>
      <c r="AB17" s="74">
        <f>SUM(AB15:AB16)</f>
        <v>1136</v>
      </c>
      <c r="AC17" s="73"/>
      <c r="AD17" s="80">
        <f>SUM(AD15:AD16)</f>
        <v>300115</v>
      </c>
    </row>
    <row r="18" spans="1:30" ht="21.75" customHeight="1" thickBot="1">
      <c r="A18" s="81" t="s">
        <v>190</v>
      </c>
      <c r="B18" s="81"/>
      <c r="C18" s="81"/>
      <c r="D18" s="82">
        <f>SUM(D14,D17:D17)</f>
        <v>660000</v>
      </c>
      <c r="E18" s="83"/>
      <c r="F18" s="82">
        <f>SUM(F14,F17:F17)</f>
        <v>1551410</v>
      </c>
      <c r="G18" s="83"/>
      <c r="H18" s="82">
        <f>SUM(H14,H17:H17)</f>
        <v>15267</v>
      </c>
      <c r="I18" s="83"/>
      <c r="J18" s="82">
        <f>SUM(J14,J17:J17)</f>
        <v>135</v>
      </c>
      <c r="K18" s="83"/>
      <c r="L18" s="82">
        <f>SUM(L14,L17:L17)</f>
        <v>66000</v>
      </c>
      <c r="M18" s="83"/>
      <c r="N18" s="82">
        <f>SUM(N14,N17:N17)</f>
        <v>1141782</v>
      </c>
      <c r="O18" s="74"/>
      <c r="P18" s="82">
        <f>SUM(P14,P17:P17)</f>
        <v>0</v>
      </c>
      <c r="Q18" s="83"/>
      <c r="R18" s="82">
        <f>SUM(R14,R17:R17)</f>
        <v>103529</v>
      </c>
      <c r="S18" s="83"/>
      <c r="T18" s="82">
        <f>SUM(T14,T17:T17)</f>
        <v>318</v>
      </c>
      <c r="U18" s="83"/>
      <c r="V18" s="82">
        <f>SUM(V14,V17:V17)</f>
        <v>841</v>
      </c>
      <c r="W18" s="83"/>
      <c r="X18" s="82">
        <f>SUM(X14,X17:X17)</f>
        <v>104688</v>
      </c>
      <c r="Y18" s="83"/>
      <c r="Z18" s="82">
        <f>SUM(Z14,Z17:Z17)</f>
        <v>3539282</v>
      </c>
      <c r="AA18" s="83"/>
      <c r="AB18" s="82">
        <f>SUM(AB14,AB17:AB17)</f>
        <v>65282</v>
      </c>
      <c r="AC18" s="83"/>
      <c r="AD18" s="82">
        <f>SUM(AD14,AD17:AD17)</f>
        <v>3604564</v>
      </c>
    </row>
    <row r="19" spans="1:30" ht="21.75" customHeight="1" thickTop="1"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</row>
    <row r="20" spans="1:30" ht="21.75" customHeight="1">
      <c r="A20" s="85" t="s">
        <v>191</v>
      </c>
      <c r="B20" s="66"/>
      <c r="D20" s="73">
        <v>769998</v>
      </c>
      <c r="E20" s="73"/>
      <c r="F20" s="73">
        <v>1551410</v>
      </c>
      <c r="G20" s="73"/>
      <c r="H20" s="73">
        <v>15267</v>
      </c>
      <c r="I20" s="73"/>
      <c r="J20" s="73">
        <v>135</v>
      </c>
      <c r="K20" s="73"/>
      <c r="L20" s="73">
        <v>79200</v>
      </c>
      <c r="M20" s="73"/>
      <c r="N20" s="73">
        <v>909540</v>
      </c>
      <c r="O20" s="73"/>
      <c r="P20" s="73">
        <v>1350</v>
      </c>
      <c r="Q20" s="73"/>
      <c r="R20" s="73">
        <v>103530</v>
      </c>
      <c r="S20" s="73"/>
      <c r="T20" s="73">
        <v>-805</v>
      </c>
      <c r="U20" s="73"/>
      <c r="V20" s="73">
        <v>0</v>
      </c>
      <c r="W20" s="73"/>
      <c r="X20" s="73">
        <f>SUM(P20:V20)</f>
        <v>104075</v>
      </c>
      <c r="Y20" s="73"/>
      <c r="Z20" s="74">
        <f>SUM(D20:N20,X20)</f>
        <v>3429625</v>
      </c>
      <c r="AA20" s="73"/>
      <c r="AB20" s="73">
        <v>67909</v>
      </c>
      <c r="AC20" s="73"/>
      <c r="AD20" s="74">
        <f>SUM(Z20:AB20)</f>
        <v>3497534</v>
      </c>
    </row>
    <row r="21" spans="1:30" ht="21.75" customHeight="1">
      <c r="A21" s="61" t="s">
        <v>71</v>
      </c>
      <c r="D21" s="73">
        <v>0</v>
      </c>
      <c r="E21" s="73"/>
      <c r="F21" s="73">
        <v>0</v>
      </c>
      <c r="G21" s="73"/>
      <c r="H21" s="73">
        <v>0</v>
      </c>
      <c r="I21" s="73"/>
      <c r="J21" s="73">
        <v>0</v>
      </c>
      <c r="K21" s="73"/>
      <c r="L21" s="73">
        <v>0</v>
      </c>
      <c r="M21" s="73"/>
      <c r="N21" s="73">
        <f>ple!G34</f>
        <v>198640</v>
      </c>
      <c r="O21" s="73"/>
      <c r="P21" s="73">
        <v>0</v>
      </c>
      <c r="Q21" s="73"/>
      <c r="R21" s="75">
        <v>0</v>
      </c>
      <c r="S21" s="75"/>
      <c r="T21" s="75">
        <v>0</v>
      </c>
      <c r="U21" s="73"/>
      <c r="V21" s="73">
        <v>0</v>
      </c>
      <c r="W21" s="73"/>
      <c r="X21" s="73">
        <f t="shared" ref="X21:X22" si="2">SUM(P21:V21)</f>
        <v>0</v>
      </c>
      <c r="Y21" s="73"/>
      <c r="Z21" s="74">
        <f t="shared" ref="Z21" si="3">SUM(D21:Q21,X21)</f>
        <v>198640</v>
      </c>
      <c r="AA21" s="73"/>
      <c r="AB21" s="74">
        <f>ple!G35</f>
        <v>-392</v>
      </c>
      <c r="AC21" s="73"/>
      <c r="AD21" s="74">
        <f t="shared" ref="AD21:AD22" si="4">SUM(Z21:AB21)</f>
        <v>198248</v>
      </c>
    </row>
    <row r="22" spans="1:30" ht="21.75" customHeight="1">
      <c r="A22" s="61" t="s">
        <v>83</v>
      </c>
      <c r="D22" s="76">
        <v>0</v>
      </c>
      <c r="E22" s="73"/>
      <c r="F22" s="76">
        <v>0</v>
      </c>
      <c r="G22" s="73"/>
      <c r="H22" s="76">
        <v>0</v>
      </c>
      <c r="I22" s="73"/>
      <c r="J22" s="76">
        <v>0</v>
      </c>
      <c r="K22" s="73"/>
      <c r="L22" s="76">
        <v>0</v>
      </c>
      <c r="M22" s="73"/>
      <c r="N22" s="76">
        <v>0</v>
      </c>
      <c r="O22" s="73"/>
      <c r="P22" s="76">
        <v>-12060</v>
      </c>
      <c r="Q22" s="73"/>
      <c r="R22" s="77">
        <v>0</v>
      </c>
      <c r="S22" s="75"/>
      <c r="T22" s="77">
        <f>SUM(ple!G59)</f>
        <v>166</v>
      </c>
      <c r="U22" s="73"/>
      <c r="V22" s="76">
        <v>0</v>
      </c>
      <c r="W22" s="73"/>
      <c r="X22" s="76">
        <f t="shared" si="2"/>
        <v>-11894</v>
      </c>
      <c r="Y22" s="73"/>
      <c r="Z22" s="78">
        <f>SUM(D22:N22,X22)</f>
        <v>-11894</v>
      </c>
      <c r="AA22" s="73"/>
      <c r="AB22" s="77">
        <v>0</v>
      </c>
      <c r="AC22" s="73"/>
      <c r="AD22" s="78">
        <f t="shared" si="4"/>
        <v>-11894</v>
      </c>
    </row>
    <row r="23" spans="1:30" ht="21.75" customHeight="1">
      <c r="A23" s="61" t="s">
        <v>84</v>
      </c>
      <c r="D23" s="74">
        <f>SUM(D21:D22)</f>
        <v>0</v>
      </c>
      <c r="E23" s="73"/>
      <c r="F23" s="74">
        <f>SUM(F21:F22)</f>
        <v>0</v>
      </c>
      <c r="G23" s="74"/>
      <c r="H23" s="74">
        <f>SUM(H21:H22)</f>
        <v>0</v>
      </c>
      <c r="I23" s="74"/>
      <c r="J23" s="74">
        <f>SUM(J21:J22)</f>
        <v>0</v>
      </c>
      <c r="K23" s="73"/>
      <c r="L23" s="74">
        <f>SUM(L21:L22)</f>
        <v>0</v>
      </c>
      <c r="M23" s="73"/>
      <c r="N23" s="74">
        <f>SUM(N21:N22)</f>
        <v>198640</v>
      </c>
      <c r="O23" s="74"/>
      <c r="P23" s="74">
        <f>SUM(P21:P22)</f>
        <v>-12060</v>
      </c>
      <c r="Q23" s="73"/>
      <c r="R23" s="74">
        <f>SUM(R21:R22)</f>
        <v>0</v>
      </c>
      <c r="S23" s="74"/>
      <c r="T23" s="74">
        <f>SUM(T21:T22)</f>
        <v>166</v>
      </c>
      <c r="U23" s="73"/>
      <c r="V23" s="74">
        <f>SUM(V21:V22)</f>
        <v>0</v>
      </c>
      <c r="W23" s="73"/>
      <c r="X23" s="73">
        <f>SUM(X21:X22)</f>
        <v>-11894</v>
      </c>
      <c r="Y23" s="73"/>
      <c r="Z23" s="80">
        <f>SUM(Z21:Z22)</f>
        <v>186746</v>
      </c>
      <c r="AA23" s="73"/>
      <c r="AB23" s="74">
        <f>SUM(AB21:AB22)</f>
        <v>-392</v>
      </c>
      <c r="AC23" s="73"/>
      <c r="AD23" s="80">
        <f t="shared" ref="AD23" si="5">SUM(Z23:AB23)</f>
        <v>186354</v>
      </c>
    </row>
    <row r="24" spans="1:30" ht="21.75" customHeight="1" thickBot="1">
      <c r="A24" s="81" t="s">
        <v>187</v>
      </c>
      <c r="B24" s="81"/>
      <c r="C24" s="81"/>
      <c r="D24" s="86">
        <f>SUM(D20,D23:D23)</f>
        <v>769998</v>
      </c>
      <c r="E24" s="83"/>
      <c r="F24" s="86">
        <f>SUM(F20,F23:F23)</f>
        <v>1551410</v>
      </c>
      <c r="G24" s="83"/>
      <c r="H24" s="86">
        <f>SUM(H20,H23:H23)</f>
        <v>15267</v>
      </c>
      <c r="I24" s="83"/>
      <c r="J24" s="86">
        <f>SUM(J20,J23:J23)</f>
        <v>135</v>
      </c>
      <c r="K24" s="83"/>
      <c r="L24" s="86">
        <f>SUM(L20,L23:L23)</f>
        <v>79200</v>
      </c>
      <c r="M24" s="83"/>
      <c r="N24" s="86">
        <f>SUM(N20,N23:N23)</f>
        <v>1108180</v>
      </c>
      <c r="O24" s="83"/>
      <c r="P24" s="86">
        <f>SUM(P20,P23:P23)</f>
        <v>-10710</v>
      </c>
      <c r="Q24" s="83"/>
      <c r="R24" s="86">
        <f>SUM(R20,R23:R23)</f>
        <v>103530</v>
      </c>
      <c r="S24" s="83"/>
      <c r="T24" s="86">
        <f>SUM(T20,T23:T23)</f>
        <v>-639</v>
      </c>
      <c r="U24" s="83"/>
      <c r="V24" s="82">
        <f>SUM(V20,V23:V23)</f>
        <v>0</v>
      </c>
      <c r="W24" s="83"/>
      <c r="X24" s="86">
        <f>SUM(X20,X23:X23)</f>
        <v>92181</v>
      </c>
      <c r="Y24" s="83"/>
      <c r="Z24" s="86">
        <f>SUM(Z20,Z23:Z23)</f>
        <v>3616371</v>
      </c>
      <c r="AA24" s="83"/>
      <c r="AB24" s="86">
        <f>SUM(AB20,AB23:AB23)</f>
        <v>67517</v>
      </c>
      <c r="AC24" s="83"/>
      <c r="AD24" s="86">
        <f>SUM(AD20,AD23:AD23)</f>
        <v>3683888</v>
      </c>
    </row>
    <row r="25" spans="1:30" ht="21.75" customHeight="1" thickTop="1">
      <c r="A25" s="81"/>
      <c r="B25" s="81"/>
      <c r="C25" s="81"/>
      <c r="D25" s="73">
        <f>D24-bs!F65</f>
        <v>0</v>
      </c>
      <c r="E25" s="73"/>
      <c r="F25" s="73">
        <f>F24-bs!F66</f>
        <v>0</v>
      </c>
      <c r="G25" s="73"/>
      <c r="H25" s="73">
        <f>H24-bs!F67</f>
        <v>0</v>
      </c>
      <c r="I25" s="73"/>
      <c r="J25" s="73">
        <f>J24-bs!F69</f>
        <v>0</v>
      </c>
      <c r="K25" s="73"/>
      <c r="L25" s="73">
        <f>L24-bs!F71</f>
        <v>0</v>
      </c>
      <c r="M25" s="73"/>
      <c r="N25" s="73">
        <f>N24-bs!F72</f>
        <v>0</v>
      </c>
      <c r="O25" s="73"/>
      <c r="P25" s="73"/>
      <c r="Q25" s="73"/>
      <c r="R25" s="73"/>
      <c r="S25" s="73"/>
      <c r="T25" s="73"/>
      <c r="U25" s="73"/>
      <c r="V25" s="73"/>
      <c r="W25" s="73"/>
      <c r="X25" s="73">
        <f>X24-bs!F73</f>
        <v>0</v>
      </c>
      <c r="Y25" s="73"/>
      <c r="Z25" s="73">
        <f>Z24-bs!F74</f>
        <v>0</v>
      </c>
      <c r="AA25" s="73"/>
      <c r="AB25" s="73">
        <f>AB24-bs!F75</f>
        <v>0</v>
      </c>
      <c r="AC25" s="73"/>
      <c r="AD25" s="87">
        <f>AD24-bs!F76</f>
        <v>0</v>
      </c>
    </row>
    <row r="26" spans="1:30" ht="21.75" customHeight="1">
      <c r="A26" s="81"/>
      <c r="B26" s="81"/>
      <c r="C26" s="81"/>
      <c r="D26" s="73">
        <f>+D20-bs!H65</f>
        <v>0</v>
      </c>
      <c r="E26" s="73"/>
      <c r="F26" s="73">
        <f>+F20-bs!H66</f>
        <v>0</v>
      </c>
      <c r="G26" s="73"/>
      <c r="H26" s="73">
        <f>+H20-bs!H67</f>
        <v>0</v>
      </c>
      <c r="I26" s="73"/>
      <c r="J26" s="73">
        <f>+J20-bs!H69</f>
        <v>0</v>
      </c>
      <c r="K26" s="73"/>
      <c r="L26" s="73">
        <f>+L20-bs!H71</f>
        <v>0</v>
      </c>
      <c r="M26" s="73"/>
      <c r="N26" s="73">
        <f>+N20-bs!H72</f>
        <v>0</v>
      </c>
      <c r="O26" s="73"/>
      <c r="P26" s="73"/>
      <c r="Q26" s="73"/>
      <c r="R26" s="73"/>
      <c r="S26" s="73"/>
      <c r="T26" s="73"/>
      <c r="U26" s="73"/>
      <c r="V26" s="73"/>
      <c r="W26" s="73"/>
      <c r="X26" s="73">
        <f>+X20-bs!H73</f>
        <v>0</v>
      </c>
      <c r="Y26" s="73"/>
      <c r="Z26" s="73">
        <f>+Z20-bs!H74</f>
        <v>0</v>
      </c>
      <c r="AA26" s="73"/>
      <c r="AB26" s="73">
        <f>+AB20-bs!H75</f>
        <v>0</v>
      </c>
      <c r="AC26" s="73"/>
      <c r="AD26" s="87">
        <f>+AD20-bs!H76</f>
        <v>0</v>
      </c>
    </row>
    <row r="27" spans="1:30" ht="21.75" customHeight="1">
      <c r="A27" s="61" t="s">
        <v>181</v>
      </c>
    </row>
    <row r="28" spans="1:30" ht="21.75" customHeight="1">
      <c r="D28" s="73"/>
      <c r="E28" s="73"/>
      <c r="F28" s="73"/>
      <c r="G28" s="73"/>
      <c r="H28" s="73"/>
      <c r="I28" s="73"/>
      <c r="J28" s="73"/>
      <c r="K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</row>
  </sheetData>
  <mergeCells count="4">
    <mergeCell ref="A3:AD3"/>
    <mergeCell ref="A4:AD4"/>
    <mergeCell ref="D7:Z7"/>
    <mergeCell ref="P8:X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sheetPr>
    <pageSetUpPr fitToPage="1"/>
  </sheetPr>
  <dimension ref="A1:U25"/>
  <sheetViews>
    <sheetView showGridLines="0" view="pageBreakPreview" topLeftCell="A4" zoomScale="85" zoomScaleNormal="60" zoomScaleSheetLayoutView="85" workbookViewId="0">
      <selection activeCell="J15" sqref="J15"/>
    </sheetView>
  </sheetViews>
  <sheetFormatPr defaultColWidth="10.42578125" defaultRowHeight="21.75" customHeight="1"/>
  <cols>
    <col min="1" max="1" width="24" style="2" customWidth="1"/>
    <col min="2" max="2" width="19.42578125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5703125" style="2" customWidth="1"/>
    <col min="14" max="14" width="26" style="2" customWidth="1"/>
    <col min="15" max="15" width="1.42578125" style="2" customWidth="1"/>
    <col min="16" max="16" width="17.42578125" style="2" customWidth="1"/>
    <col min="17" max="17" width="1.7109375" style="2" customWidth="1"/>
    <col min="18" max="18" width="17.42578125" style="2" customWidth="1"/>
    <col min="19" max="19" width="1.42578125" style="2" customWidth="1"/>
    <col min="20" max="20" width="15.42578125" style="2" customWidth="1"/>
    <col min="21" max="21" width="13.42578125" style="2" customWidth="1"/>
    <col min="22" max="22" width="1.42578125" style="2" customWidth="1"/>
    <col min="23" max="16384" width="10.42578125" style="2"/>
  </cols>
  <sheetData>
    <row r="1" spans="1:21" ht="21.75" customHeight="1">
      <c r="A1" s="21"/>
      <c r="B1" s="21"/>
      <c r="C1" s="21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T1" s="16" t="s">
        <v>53</v>
      </c>
    </row>
    <row r="2" spans="1:21" ht="21.75" customHeight="1">
      <c r="A2" s="21" t="s">
        <v>0</v>
      </c>
      <c r="B2" s="21"/>
      <c r="C2" s="21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21" ht="21.75" customHeight="1">
      <c r="A3" s="21" t="s">
        <v>214</v>
      </c>
      <c r="B3" s="21"/>
      <c r="C3" s="21"/>
      <c r="D3" s="21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1" ht="21.75" customHeight="1">
      <c r="A4" s="21" t="s">
        <v>188</v>
      </c>
      <c r="B4" s="21"/>
      <c r="C4" s="21"/>
      <c r="D4" s="21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1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6" t="s">
        <v>2</v>
      </c>
    </row>
    <row r="6" spans="1:21" ht="21.75" customHeight="1">
      <c r="A6" s="1"/>
      <c r="B6" s="1"/>
      <c r="C6" s="1"/>
      <c r="D6" s="19" t="s">
        <v>4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1" ht="21.75" customHeight="1">
      <c r="A7" s="1"/>
      <c r="B7" s="1"/>
      <c r="C7" s="1"/>
      <c r="D7" s="14"/>
      <c r="E7" s="14"/>
      <c r="F7" s="14"/>
      <c r="G7" s="14"/>
      <c r="H7" s="14"/>
      <c r="I7" s="14"/>
      <c r="J7" s="14"/>
      <c r="K7" s="14"/>
      <c r="L7" s="14"/>
      <c r="M7" s="14"/>
      <c r="N7" s="88" t="s">
        <v>47</v>
      </c>
      <c r="O7" s="88"/>
      <c r="P7" s="88"/>
      <c r="Q7" s="88"/>
      <c r="R7" s="88"/>
      <c r="S7" s="14"/>
      <c r="T7" s="14"/>
    </row>
    <row r="8" spans="1:21" ht="21.75" customHeight="1">
      <c r="A8" s="1"/>
      <c r="B8" s="1"/>
      <c r="C8" s="1"/>
      <c r="D8" s="14"/>
      <c r="E8" s="14"/>
      <c r="F8" s="14"/>
      <c r="G8" s="14"/>
      <c r="H8" s="14"/>
      <c r="I8" s="14"/>
      <c r="J8" s="14"/>
      <c r="K8" s="14"/>
      <c r="L8" s="14"/>
      <c r="M8" s="14"/>
      <c r="N8" s="1" t="s">
        <v>212</v>
      </c>
      <c r="O8" s="1"/>
      <c r="P8" s="1"/>
      <c r="Q8" s="1"/>
      <c r="R8" s="1" t="s">
        <v>89</v>
      </c>
      <c r="S8" s="14"/>
      <c r="T8" s="14"/>
    </row>
    <row r="9" spans="1:21" ht="21.75" customHeight="1">
      <c r="A9" s="1"/>
      <c r="B9" s="1"/>
      <c r="C9" s="1"/>
      <c r="D9" s="1" t="s">
        <v>91</v>
      </c>
      <c r="E9" s="1"/>
      <c r="H9" s="1" t="s">
        <v>92</v>
      </c>
      <c r="J9" s="88" t="s">
        <v>44</v>
      </c>
      <c r="K9" s="88"/>
      <c r="L9" s="88"/>
      <c r="M9" s="1"/>
      <c r="N9" s="1" t="s">
        <v>213</v>
      </c>
      <c r="P9" s="1" t="s">
        <v>92</v>
      </c>
      <c r="Q9" s="1"/>
      <c r="R9" s="1" t="s">
        <v>200</v>
      </c>
      <c r="S9" s="1"/>
      <c r="T9" s="1" t="s">
        <v>97</v>
      </c>
    </row>
    <row r="10" spans="1:21" ht="21.75" customHeight="1">
      <c r="A10" s="1"/>
      <c r="B10" s="1"/>
      <c r="C10" s="1"/>
      <c r="D10" s="1" t="s">
        <v>98</v>
      </c>
      <c r="E10" s="1"/>
      <c r="F10" s="1"/>
      <c r="G10" s="1"/>
      <c r="H10" s="1" t="s">
        <v>158</v>
      </c>
      <c r="I10" s="1"/>
      <c r="J10" s="1" t="s">
        <v>149</v>
      </c>
      <c r="N10" s="1" t="s">
        <v>224</v>
      </c>
      <c r="O10" s="1"/>
      <c r="P10" s="1" t="s">
        <v>100</v>
      </c>
      <c r="Q10" s="1"/>
      <c r="R10" s="1" t="s">
        <v>102</v>
      </c>
      <c r="S10" s="1"/>
      <c r="T10" s="1" t="s">
        <v>102</v>
      </c>
    </row>
    <row r="11" spans="1:21" ht="21.75" customHeight="1">
      <c r="A11" s="1"/>
      <c r="B11" s="1"/>
      <c r="C11" s="1"/>
      <c r="D11" s="22" t="s">
        <v>105</v>
      </c>
      <c r="E11" s="1"/>
      <c r="F11" s="22" t="s">
        <v>42</v>
      </c>
      <c r="G11" s="1"/>
      <c r="H11" s="22" t="s">
        <v>99</v>
      </c>
      <c r="I11" s="1"/>
      <c r="J11" s="22" t="s">
        <v>148</v>
      </c>
      <c r="K11" s="1"/>
      <c r="L11" s="22" t="s">
        <v>107</v>
      </c>
      <c r="M11" s="1"/>
      <c r="N11" s="22" t="s">
        <v>223</v>
      </c>
      <c r="O11" s="1"/>
      <c r="P11" s="22" t="s">
        <v>108</v>
      </c>
      <c r="Q11" s="1"/>
      <c r="R11" s="22" t="s">
        <v>110</v>
      </c>
      <c r="S11" s="1"/>
      <c r="T11" s="22" t="s">
        <v>110</v>
      </c>
    </row>
    <row r="12" spans="1:21" ht="21.75" customHeight="1">
      <c r="A12" s="21" t="s">
        <v>160</v>
      </c>
      <c r="B12" s="17"/>
      <c r="C12" s="17"/>
      <c r="D12" s="12">
        <v>660000</v>
      </c>
      <c r="E12" s="12"/>
      <c r="F12" s="12">
        <v>1551410</v>
      </c>
      <c r="G12" s="12"/>
      <c r="H12" s="12">
        <v>15267</v>
      </c>
      <c r="I12" s="12"/>
      <c r="J12" s="12">
        <v>66000</v>
      </c>
      <c r="K12" s="12"/>
      <c r="L12" s="12">
        <v>674016</v>
      </c>
      <c r="M12" s="12"/>
      <c r="N12" s="3">
        <v>0</v>
      </c>
      <c r="O12" s="12"/>
      <c r="P12" s="12">
        <v>103530</v>
      </c>
      <c r="Q12" s="12"/>
      <c r="R12" s="3">
        <f>SUM(N12:P12)</f>
        <v>103530</v>
      </c>
      <c r="S12" s="12"/>
      <c r="T12" s="5">
        <f>SUM(D12:L12,P12)</f>
        <v>3070223</v>
      </c>
    </row>
    <row r="13" spans="1:21" ht="21.75" customHeight="1">
      <c r="A13" s="2" t="s">
        <v>71</v>
      </c>
      <c r="D13" s="6">
        <v>0</v>
      </c>
      <c r="E13" s="6"/>
      <c r="F13" s="6">
        <v>0</v>
      </c>
      <c r="G13" s="6"/>
      <c r="H13" s="6">
        <v>0</v>
      </c>
      <c r="I13" s="3"/>
      <c r="J13" s="6">
        <v>0</v>
      </c>
      <c r="K13" s="3"/>
      <c r="L13" s="3">
        <f>ple!M53</f>
        <v>293785</v>
      </c>
      <c r="M13" s="3"/>
      <c r="N13" s="3">
        <v>0</v>
      </c>
      <c r="O13" s="6"/>
      <c r="P13" s="3">
        <v>0</v>
      </c>
      <c r="Q13" s="3"/>
      <c r="R13" s="3">
        <f t="shared" ref="R13:R14" si="0">SUM(N13:P13)</f>
        <v>0</v>
      </c>
      <c r="S13" s="3"/>
      <c r="T13" s="5">
        <f>SUM(D13:P13)</f>
        <v>293785</v>
      </c>
    </row>
    <row r="14" spans="1:21" ht="21.75" customHeight="1">
      <c r="A14" s="2" t="s">
        <v>83</v>
      </c>
      <c r="D14" s="10">
        <v>0</v>
      </c>
      <c r="E14" s="6"/>
      <c r="F14" s="10">
        <v>0</v>
      </c>
      <c r="G14" s="6"/>
      <c r="H14" s="10">
        <v>0</v>
      </c>
      <c r="I14" s="3"/>
      <c r="J14" s="10">
        <v>0</v>
      </c>
      <c r="K14" s="3"/>
      <c r="L14" s="7">
        <v>0</v>
      </c>
      <c r="M14" s="3"/>
      <c r="N14" s="7">
        <v>0</v>
      </c>
      <c r="O14" s="6"/>
      <c r="P14" s="7">
        <v>0</v>
      </c>
      <c r="Q14" s="3"/>
      <c r="R14" s="7">
        <f t="shared" si="0"/>
        <v>0</v>
      </c>
      <c r="S14" s="3"/>
      <c r="T14" s="9">
        <f>SUM(D14:P14)</f>
        <v>0</v>
      </c>
    </row>
    <row r="15" spans="1:21" ht="21.75" customHeight="1">
      <c r="A15" s="2" t="s">
        <v>84</v>
      </c>
      <c r="D15" s="6">
        <f>SUM(D13:D14)</f>
        <v>0</v>
      </c>
      <c r="E15" s="6"/>
      <c r="F15" s="6">
        <f>SUM(F13:F14)</f>
        <v>0</v>
      </c>
      <c r="G15" s="6"/>
      <c r="H15" s="6">
        <f>SUM(H13:H14)</f>
        <v>0</v>
      </c>
      <c r="I15" s="3"/>
      <c r="J15" s="6">
        <f>SUM(J13:J14)</f>
        <v>0</v>
      </c>
      <c r="K15" s="3"/>
      <c r="L15" s="3">
        <f>SUM(L13:L14)</f>
        <v>293785</v>
      </c>
      <c r="M15" s="3"/>
      <c r="N15" s="3">
        <v>0</v>
      </c>
      <c r="O15" s="6"/>
      <c r="P15" s="3">
        <v>0</v>
      </c>
      <c r="Q15" s="3"/>
      <c r="R15" s="3">
        <v>0</v>
      </c>
      <c r="S15" s="3"/>
      <c r="T15" s="5">
        <f>SUM(T13:T14)</f>
        <v>293785</v>
      </c>
    </row>
    <row r="16" spans="1:21" ht="21.75" customHeight="1" thickBot="1">
      <c r="A16" s="17" t="s">
        <v>190</v>
      </c>
      <c r="B16" s="17"/>
      <c r="C16" s="17"/>
      <c r="D16" s="13">
        <f>SUM(D12,D15:D15)</f>
        <v>660000</v>
      </c>
      <c r="E16" s="3"/>
      <c r="F16" s="13">
        <f>SUM(F12,F15:F15)</f>
        <v>1551410</v>
      </c>
      <c r="G16" s="3"/>
      <c r="H16" s="13">
        <f>SUM(H12,H15:H15)</f>
        <v>15267</v>
      </c>
      <c r="I16" s="3"/>
      <c r="J16" s="13">
        <f>SUM(J12,J15:J15)</f>
        <v>66000</v>
      </c>
      <c r="K16" s="3"/>
      <c r="L16" s="13">
        <f>SUM(L12,L15:L15)</f>
        <v>967801</v>
      </c>
      <c r="M16" s="6"/>
      <c r="N16" s="13">
        <f>SUM(N12,N15:N15)</f>
        <v>0</v>
      </c>
      <c r="O16" s="3"/>
      <c r="P16" s="13">
        <f>SUM(P12,P15:P15)</f>
        <v>103530</v>
      </c>
      <c r="Q16" s="6"/>
      <c r="R16" s="58">
        <f>SUM(R12,R15:R15)</f>
        <v>103530</v>
      </c>
      <c r="S16" s="3"/>
      <c r="T16" s="13">
        <f>SUM(T12,T15:T15)</f>
        <v>3364008</v>
      </c>
      <c r="U16" s="3"/>
    </row>
    <row r="17" spans="1:20" ht="21.75" customHeight="1" thickTop="1">
      <c r="A17" s="17"/>
      <c r="B17" s="17"/>
      <c r="C17" s="17"/>
      <c r="D17" s="11"/>
      <c r="E17" s="11"/>
      <c r="F17" s="11"/>
      <c r="G17" s="11"/>
      <c r="H17" s="11"/>
      <c r="I17" s="11"/>
      <c r="J17" s="55"/>
      <c r="K17" s="11"/>
      <c r="L17" s="11"/>
      <c r="M17" s="11"/>
      <c r="N17" s="11"/>
      <c r="O17" s="11"/>
      <c r="P17" s="55"/>
      <c r="Q17" s="55"/>
      <c r="R17" s="3"/>
      <c r="S17" s="11"/>
      <c r="T17" s="11"/>
    </row>
    <row r="18" spans="1:20" ht="21.75" customHeight="1">
      <c r="A18" s="20" t="s">
        <v>191</v>
      </c>
      <c r="B18" s="21"/>
      <c r="C18" s="21"/>
      <c r="D18" s="12">
        <v>769998</v>
      </c>
      <c r="E18" s="12"/>
      <c r="F18" s="12">
        <v>1551410</v>
      </c>
      <c r="G18" s="12"/>
      <c r="H18" s="12">
        <v>15267</v>
      </c>
      <c r="I18" s="12"/>
      <c r="J18" s="12">
        <v>79200</v>
      </c>
      <c r="K18" s="12"/>
      <c r="L18" s="12">
        <v>730615</v>
      </c>
      <c r="M18" s="12"/>
      <c r="N18" s="12">
        <v>1350</v>
      </c>
      <c r="O18" s="12"/>
      <c r="P18" s="12">
        <v>103530</v>
      </c>
      <c r="Q18" s="12"/>
      <c r="R18" s="3">
        <f>SUM(N18:P18)</f>
        <v>104880</v>
      </c>
      <c r="S18" s="12"/>
      <c r="T18" s="5">
        <f>SUM(D18:L18,R18)</f>
        <v>3251370</v>
      </c>
    </row>
    <row r="19" spans="1:20" ht="21.75" customHeight="1">
      <c r="A19" s="2" t="s">
        <v>71</v>
      </c>
      <c r="D19" s="6">
        <v>0</v>
      </c>
      <c r="E19" s="6"/>
      <c r="F19" s="6">
        <v>0</v>
      </c>
      <c r="G19" s="6"/>
      <c r="H19" s="6">
        <v>0</v>
      </c>
      <c r="I19" s="3"/>
      <c r="J19" s="6">
        <v>0</v>
      </c>
      <c r="K19" s="3"/>
      <c r="L19" s="3">
        <f>ple!K30</f>
        <v>198264</v>
      </c>
      <c r="M19" s="3"/>
      <c r="N19" s="3">
        <v>0</v>
      </c>
      <c r="O19" s="6"/>
      <c r="P19" s="3">
        <v>0</v>
      </c>
      <c r="Q19" s="3"/>
      <c r="R19" s="3">
        <f t="shared" ref="R19:R20" si="1">SUM(N19:P19)</f>
        <v>0</v>
      </c>
      <c r="S19" s="3"/>
      <c r="T19" s="5">
        <f>SUM(D19:L19,R19)</f>
        <v>198264</v>
      </c>
    </row>
    <row r="20" spans="1:20" ht="21.75" customHeight="1">
      <c r="A20" s="2" t="s">
        <v>83</v>
      </c>
      <c r="D20" s="10">
        <v>0</v>
      </c>
      <c r="E20" s="6"/>
      <c r="F20" s="10">
        <v>0</v>
      </c>
      <c r="G20" s="6"/>
      <c r="H20" s="10">
        <v>0</v>
      </c>
      <c r="I20" s="3"/>
      <c r="J20" s="10">
        <v>0</v>
      </c>
      <c r="K20" s="3"/>
      <c r="L20" s="7">
        <v>0</v>
      </c>
      <c r="M20" s="3"/>
      <c r="N20" s="7">
        <v>-12060</v>
      </c>
      <c r="O20" s="6"/>
      <c r="P20" s="7">
        <v>0</v>
      </c>
      <c r="Q20" s="3"/>
      <c r="R20" s="7">
        <f t="shared" si="1"/>
        <v>-12060</v>
      </c>
      <c r="S20" s="3"/>
      <c r="T20" s="9">
        <f>SUM(D20:L20,R20)</f>
        <v>-12060</v>
      </c>
    </row>
    <row r="21" spans="1:20" ht="21.75" customHeight="1">
      <c r="A21" s="2" t="s">
        <v>84</v>
      </c>
      <c r="D21" s="6">
        <f>SUM(D19:D20)</f>
        <v>0</v>
      </c>
      <c r="E21" s="6"/>
      <c r="F21" s="6">
        <f>SUM(F19:F20)</f>
        <v>0</v>
      </c>
      <c r="G21" s="6"/>
      <c r="H21" s="6">
        <f>SUM(H19:H20)</f>
        <v>0</v>
      </c>
      <c r="I21" s="3"/>
      <c r="J21" s="6">
        <f>SUM(J19:J20)</f>
        <v>0</v>
      </c>
      <c r="K21" s="3"/>
      <c r="L21" s="3">
        <f>SUM(L19:L20)</f>
        <v>198264</v>
      </c>
      <c r="M21" s="3"/>
      <c r="N21" s="3">
        <f>SUM(N19:N20)</f>
        <v>-12060</v>
      </c>
      <c r="O21" s="6"/>
      <c r="P21" s="3">
        <f>SUM(P19:P20)</f>
        <v>0</v>
      </c>
      <c r="Q21" s="3"/>
      <c r="R21" s="3">
        <f>SUM(R19:R20)</f>
        <v>-12060</v>
      </c>
      <c r="S21" s="3"/>
      <c r="T21" s="5">
        <f>SUM(D21:L21,R21)</f>
        <v>186204</v>
      </c>
    </row>
    <row r="22" spans="1:20" ht="21.75" customHeight="1" thickBot="1">
      <c r="A22" s="17" t="s">
        <v>187</v>
      </c>
      <c r="B22" s="17"/>
      <c r="C22" s="17"/>
      <c r="D22" s="13">
        <f>SUM(D18,D21:D21)</f>
        <v>769998</v>
      </c>
      <c r="E22" s="3"/>
      <c r="F22" s="13">
        <f>SUM(F18,F21:F21)</f>
        <v>1551410</v>
      </c>
      <c r="G22" s="3"/>
      <c r="H22" s="13">
        <f>SUM(H18,H21:H21)</f>
        <v>15267</v>
      </c>
      <c r="I22" s="3"/>
      <c r="J22" s="13">
        <f>SUM(J18,J21:J21)</f>
        <v>79200</v>
      </c>
      <c r="K22" s="3"/>
      <c r="L22" s="13">
        <f>SUM(L18,L21:L21)</f>
        <v>928879</v>
      </c>
      <c r="M22" s="6"/>
      <c r="N22" s="13">
        <f>SUM(N18,N21:N21)</f>
        <v>-10710</v>
      </c>
      <c r="O22" s="3"/>
      <c r="P22" s="13">
        <f>SUM(P18,P21:P21)</f>
        <v>103530</v>
      </c>
      <c r="Q22" s="6"/>
      <c r="R22" s="13">
        <f>SUM(R18,R21:R21)</f>
        <v>92820</v>
      </c>
      <c r="S22" s="3"/>
      <c r="T22" s="13">
        <f>SUM(T18,T21:T21)</f>
        <v>3437574</v>
      </c>
    </row>
    <row r="23" spans="1:20" ht="21.75" customHeight="1" thickTop="1">
      <c r="A23" s="17"/>
      <c r="B23" s="17"/>
      <c r="C23" s="17"/>
      <c r="D23" s="55">
        <f>D22-bs!J65</f>
        <v>0</v>
      </c>
      <c r="E23" s="3"/>
      <c r="F23" s="55">
        <f>F22-bs!J66</f>
        <v>0</v>
      </c>
      <c r="G23" s="55"/>
      <c r="H23" s="55">
        <f>H22-bs!J67</f>
        <v>0</v>
      </c>
      <c r="I23" s="55"/>
      <c r="J23" s="55">
        <f>J22-bs!J71</f>
        <v>0</v>
      </c>
      <c r="K23" s="55"/>
      <c r="L23" s="55">
        <f>L22-bs!J72</f>
        <v>0</v>
      </c>
      <c r="M23" s="55"/>
      <c r="N23" s="55"/>
      <c r="O23" s="55"/>
      <c r="P23" s="55"/>
      <c r="Q23" s="55"/>
      <c r="R23" s="55">
        <f>R22-bs!J73</f>
        <v>0</v>
      </c>
      <c r="S23" s="55"/>
      <c r="T23" s="55">
        <f>T22-bs!J76</f>
        <v>0</v>
      </c>
    </row>
    <row r="24" spans="1:20" ht="21.75" customHeight="1">
      <c r="A24" s="17"/>
      <c r="B24" s="17"/>
      <c r="C24" s="17"/>
      <c r="D24" s="55">
        <f>+D18-bs!L65</f>
        <v>0</v>
      </c>
      <c r="E24" s="3"/>
      <c r="F24" s="55">
        <f>+F18-bs!L66</f>
        <v>0</v>
      </c>
      <c r="G24" s="55"/>
      <c r="H24" s="55">
        <f>+H18-bs!L67</f>
        <v>0</v>
      </c>
      <c r="I24" s="55"/>
      <c r="J24" s="55">
        <f>+J18-bs!L71</f>
        <v>0</v>
      </c>
      <c r="K24" s="55"/>
      <c r="L24" s="55">
        <f>+L18-bs!L72</f>
        <v>0</v>
      </c>
      <c r="M24" s="55"/>
      <c r="N24" s="55"/>
      <c r="O24" s="55"/>
      <c r="P24" s="55"/>
      <c r="Q24" s="55"/>
      <c r="R24" s="55"/>
      <c r="S24" s="55"/>
      <c r="T24" s="55">
        <f>+T18-bs!L76</f>
        <v>0</v>
      </c>
    </row>
    <row r="25" spans="1:20" ht="21.75" customHeight="1">
      <c r="A25" s="2" t="s">
        <v>181</v>
      </c>
    </row>
  </sheetData>
  <mergeCells count="2">
    <mergeCell ref="J9:L9"/>
    <mergeCell ref="N7:R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90"/>
  <sheetViews>
    <sheetView showGridLines="0" tabSelected="1" view="pageBreakPreview" topLeftCell="A7" zoomScaleNormal="70" zoomScaleSheetLayoutView="100" workbookViewId="0">
      <selection activeCell="A22" sqref="A22"/>
    </sheetView>
  </sheetViews>
  <sheetFormatPr defaultColWidth="9.42578125" defaultRowHeight="21.75" customHeight="1"/>
  <cols>
    <col min="1" max="1" width="33.28515625" style="2" customWidth="1"/>
    <col min="2" max="2" width="20.85546875" style="2" customWidth="1"/>
    <col min="3" max="5" width="2.42578125" style="2" customWidth="1"/>
    <col min="6" max="6" width="15.42578125" style="2" customWidth="1"/>
    <col min="7" max="7" width="1" style="2" customWidth="1"/>
    <col min="8" max="8" width="15.42578125" style="2" customWidth="1"/>
    <col min="9" max="9" width="1" style="2" customWidth="1"/>
    <col min="10" max="10" width="15.42578125" style="2" customWidth="1"/>
    <col min="11" max="11" width="1" style="2" customWidth="1"/>
    <col min="12" max="12" width="15.42578125" style="2" customWidth="1"/>
    <col min="13" max="16384" width="9.42578125" style="2"/>
  </cols>
  <sheetData>
    <row r="1" spans="1:12" ht="21.75" customHeight="1">
      <c r="A1" s="23"/>
      <c r="B1" s="14"/>
      <c r="C1" s="14"/>
      <c r="D1" s="14"/>
      <c r="E1" s="14"/>
      <c r="F1" s="14"/>
      <c r="G1" s="14"/>
      <c r="H1" s="14"/>
      <c r="I1" s="14"/>
      <c r="J1" s="14"/>
      <c r="K1" s="14"/>
      <c r="L1" s="16" t="s">
        <v>53</v>
      </c>
    </row>
    <row r="2" spans="1:12" ht="21.75" customHeight="1">
      <c r="A2" s="2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1.75" customHeight="1">
      <c r="A3" s="23" t="s">
        <v>113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21.75" customHeight="1">
      <c r="A4" s="46" t="s">
        <v>188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21.75" customHeight="1">
      <c r="B5" s="1"/>
      <c r="C5" s="1"/>
      <c r="D5" s="1"/>
      <c r="L5" s="16" t="s">
        <v>2</v>
      </c>
    </row>
    <row r="6" spans="1:12" ht="21.75" customHeight="1">
      <c r="B6" s="1"/>
      <c r="C6" s="1"/>
      <c r="D6" s="1"/>
      <c r="F6" s="88" t="s">
        <v>3</v>
      </c>
      <c r="G6" s="88"/>
      <c r="H6" s="88"/>
      <c r="J6" s="88" t="s">
        <v>4</v>
      </c>
      <c r="K6" s="88"/>
      <c r="L6" s="88"/>
    </row>
    <row r="7" spans="1:12" ht="21.75" customHeight="1">
      <c r="B7" s="24"/>
      <c r="C7" s="25"/>
      <c r="D7" s="26"/>
      <c r="E7" s="47"/>
      <c r="F7" s="62">
        <v>2025</v>
      </c>
      <c r="G7" s="26"/>
      <c r="H7" s="62">
        <v>2024</v>
      </c>
      <c r="I7" s="27"/>
      <c r="J7" s="62">
        <v>2025</v>
      </c>
      <c r="K7" s="26"/>
      <c r="L7" s="62">
        <v>2024</v>
      </c>
    </row>
    <row r="8" spans="1:12" ht="21.75" customHeight="1">
      <c r="A8" s="17" t="s">
        <v>114</v>
      </c>
    </row>
    <row r="9" spans="1:12" ht="21.75" customHeight="1">
      <c r="A9" s="2" t="s">
        <v>115</v>
      </c>
      <c r="F9" s="4">
        <f>ple!G28</f>
        <v>248682</v>
      </c>
      <c r="G9" s="4"/>
      <c r="H9" s="4">
        <f>ple!I28</f>
        <v>352191</v>
      </c>
      <c r="I9" s="4"/>
      <c r="J9" s="4">
        <f>ple!K28</f>
        <v>248698</v>
      </c>
      <c r="K9" s="4"/>
      <c r="L9" s="4">
        <f>ple!M28</f>
        <v>346013</v>
      </c>
    </row>
    <row r="10" spans="1:12" ht="21.75" customHeight="1">
      <c r="A10" s="2" t="s">
        <v>116</v>
      </c>
      <c r="F10" s="4"/>
      <c r="G10" s="4"/>
      <c r="H10" s="4"/>
      <c r="I10" s="4"/>
      <c r="J10" s="4"/>
      <c r="K10" s="4"/>
      <c r="L10" s="4"/>
    </row>
    <row r="11" spans="1:12" ht="21.75" customHeight="1">
      <c r="A11" s="2" t="s">
        <v>117</v>
      </c>
      <c r="F11" s="4"/>
      <c r="G11" s="4"/>
      <c r="H11" s="4"/>
      <c r="I11" s="4"/>
      <c r="J11" s="4"/>
      <c r="K11" s="4"/>
      <c r="L11" s="4"/>
    </row>
    <row r="12" spans="1:12" ht="21.75" customHeight="1">
      <c r="A12" s="2" t="s">
        <v>118</v>
      </c>
      <c r="F12" s="4">
        <v>14108</v>
      </c>
      <c r="G12" s="4"/>
      <c r="H12" s="4">
        <v>14513</v>
      </c>
      <c r="I12" s="4"/>
      <c r="J12" s="4">
        <v>12835</v>
      </c>
      <c r="K12" s="4"/>
      <c r="L12" s="4">
        <v>13694</v>
      </c>
    </row>
    <row r="13" spans="1:12" ht="21.75" customHeight="1">
      <c r="A13" s="2" t="s">
        <v>209</v>
      </c>
      <c r="F13" s="4">
        <v>2378</v>
      </c>
      <c r="G13" s="4"/>
      <c r="H13" s="4">
        <v>-762</v>
      </c>
      <c r="I13" s="4"/>
      <c r="J13" s="4">
        <v>2377</v>
      </c>
      <c r="K13" s="4"/>
      <c r="L13" s="4">
        <v>-1261</v>
      </c>
    </row>
    <row r="14" spans="1:12" ht="21.75" customHeight="1">
      <c r="A14" s="2" t="s">
        <v>156</v>
      </c>
      <c r="F14" s="4"/>
      <c r="G14" s="4"/>
      <c r="H14" s="4"/>
      <c r="I14" s="4"/>
      <c r="J14" s="4"/>
      <c r="K14" s="4"/>
      <c r="L14" s="4"/>
    </row>
    <row r="15" spans="1:12" ht="21.75" customHeight="1">
      <c r="A15" s="2" t="s">
        <v>208</v>
      </c>
      <c r="F15" s="4">
        <v>5373</v>
      </c>
      <c r="G15" s="4"/>
      <c r="H15" s="4">
        <v>1707</v>
      </c>
      <c r="I15" s="4"/>
      <c r="J15" s="4">
        <v>5214</v>
      </c>
      <c r="K15" s="4"/>
      <c r="L15" s="4">
        <v>2274</v>
      </c>
    </row>
    <row r="16" spans="1:12" ht="21.75" customHeight="1">
      <c r="A16" s="2" t="s">
        <v>206</v>
      </c>
      <c r="F16" s="4">
        <v>397</v>
      </c>
      <c r="G16" s="4"/>
      <c r="H16" s="4">
        <v>875</v>
      </c>
      <c r="I16" s="4"/>
      <c r="J16" s="4">
        <v>397</v>
      </c>
      <c r="K16" s="4"/>
      <c r="L16" s="4">
        <v>875</v>
      </c>
    </row>
    <row r="17" spans="1:12" ht="21.75" customHeight="1">
      <c r="A17" s="2" t="s">
        <v>207</v>
      </c>
    </row>
    <row r="18" spans="1:12" ht="21.75" customHeight="1">
      <c r="A18" s="2" t="s">
        <v>177</v>
      </c>
      <c r="F18" s="4">
        <v>5167</v>
      </c>
      <c r="G18" s="4"/>
      <c r="H18" s="4">
        <v>-6577</v>
      </c>
      <c r="I18" s="4"/>
      <c r="J18" s="4">
        <v>5167</v>
      </c>
      <c r="K18" s="4"/>
      <c r="L18" s="4">
        <v>-6577</v>
      </c>
    </row>
    <row r="19" spans="1:12" ht="21.75" customHeight="1">
      <c r="A19" s="2" t="s">
        <v>210</v>
      </c>
      <c r="F19" s="4"/>
      <c r="G19" s="4"/>
      <c r="H19" s="4"/>
      <c r="I19" s="4"/>
      <c r="J19" s="4"/>
      <c r="K19" s="4"/>
      <c r="L19" s="4"/>
    </row>
    <row r="20" spans="1:12" ht="21.75" customHeight="1">
      <c r="A20" s="2" t="s">
        <v>177</v>
      </c>
      <c r="F20" s="4">
        <v>-6743</v>
      </c>
      <c r="G20" s="4"/>
      <c r="H20" s="4">
        <v>-103429</v>
      </c>
      <c r="I20" s="4"/>
      <c r="J20" s="4">
        <v>-6743</v>
      </c>
      <c r="K20" s="4"/>
      <c r="L20" s="4">
        <v>-103429</v>
      </c>
    </row>
    <row r="21" spans="1:12" ht="21.75" customHeight="1">
      <c r="A21" s="2" t="s">
        <v>237</v>
      </c>
      <c r="F21" s="4">
        <v>-17</v>
      </c>
      <c r="G21" s="4"/>
      <c r="H21" s="4">
        <v>0</v>
      </c>
      <c r="I21" s="4"/>
      <c r="J21" s="4">
        <v>-17</v>
      </c>
      <c r="K21" s="4"/>
      <c r="L21" s="4">
        <v>0</v>
      </c>
    </row>
    <row r="22" spans="1:12" ht="21.75" customHeight="1">
      <c r="A22" s="2" t="s">
        <v>119</v>
      </c>
      <c r="F22" s="4">
        <v>375</v>
      </c>
      <c r="G22" s="4"/>
      <c r="H22" s="4">
        <v>45</v>
      </c>
      <c r="I22" s="4"/>
      <c r="J22" s="4">
        <v>375</v>
      </c>
      <c r="K22" s="4"/>
      <c r="L22" s="4">
        <v>45</v>
      </c>
    </row>
    <row r="23" spans="1:12" ht="21.75" customHeight="1">
      <c r="A23" s="2" t="s">
        <v>170</v>
      </c>
      <c r="F23" s="4">
        <v>-14</v>
      </c>
      <c r="G23" s="3"/>
      <c r="H23" s="4">
        <v>0</v>
      </c>
      <c r="I23" s="3"/>
      <c r="J23" s="4">
        <v>-14</v>
      </c>
      <c r="K23" s="3"/>
      <c r="L23" s="4">
        <v>0</v>
      </c>
    </row>
    <row r="24" spans="1:12" ht="21.75" customHeight="1">
      <c r="A24" s="2" t="s">
        <v>120</v>
      </c>
      <c r="D24" s="16"/>
      <c r="F24" s="4">
        <v>-6542</v>
      </c>
      <c r="G24" s="6"/>
      <c r="H24" s="4">
        <v>-6979</v>
      </c>
      <c r="I24" s="6"/>
      <c r="J24" s="4">
        <v>-6786</v>
      </c>
      <c r="K24" s="6"/>
      <c r="L24" s="4">
        <v>-7191</v>
      </c>
    </row>
    <row r="25" spans="1:12" ht="21.75" customHeight="1">
      <c r="A25" s="2" t="s">
        <v>174</v>
      </c>
      <c r="D25" s="16"/>
      <c r="F25" s="4">
        <v>0</v>
      </c>
      <c r="G25" s="6"/>
      <c r="H25" s="4">
        <v>-1310</v>
      </c>
      <c r="I25" s="6"/>
      <c r="J25" s="4">
        <v>0</v>
      </c>
      <c r="K25" s="6"/>
      <c r="L25" s="4">
        <v>-1310</v>
      </c>
    </row>
    <row r="26" spans="1:12" ht="21.75" customHeight="1">
      <c r="A26" s="2" t="s">
        <v>228</v>
      </c>
      <c r="D26" s="1"/>
      <c r="E26" s="16"/>
      <c r="F26" s="4">
        <v>1340</v>
      </c>
      <c r="G26" s="6"/>
      <c r="H26" s="4">
        <v>1104</v>
      </c>
      <c r="I26" s="3"/>
      <c r="J26" s="4">
        <v>1241</v>
      </c>
      <c r="K26" s="3"/>
      <c r="L26" s="4">
        <v>1058</v>
      </c>
    </row>
    <row r="27" spans="1:12" ht="21.75" customHeight="1">
      <c r="A27" s="2" t="s">
        <v>121</v>
      </c>
      <c r="D27" s="1"/>
      <c r="E27" s="16"/>
      <c r="F27" s="4">
        <v>4570</v>
      </c>
      <c r="G27" s="3"/>
      <c r="H27" s="4">
        <v>4113</v>
      </c>
      <c r="I27" s="3"/>
      <c r="J27" s="4">
        <v>4496</v>
      </c>
      <c r="K27" s="3"/>
      <c r="L27" s="4">
        <v>4043</v>
      </c>
    </row>
    <row r="28" spans="1:12" ht="21.75" customHeight="1">
      <c r="A28" s="2" t="s">
        <v>180</v>
      </c>
      <c r="D28" s="1"/>
      <c r="E28" s="16"/>
      <c r="F28" s="4"/>
      <c r="G28" s="3"/>
      <c r="H28" s="4"/>
      <c r="I28" s="3"/>
      <c r="J28" s="4"/>
      <c r="K28" s="3"/>
      <c r="L28" s="4"/>
    </row>
    <row r="29" spans="1:12" ht="21.75" customHeight="1">
      <c r="A29" s="2" t="s">
        <v>168</v>
      </c>
      <c r="D29" s="1"/>
      <c r="E29" s="16"/>
      <c r="F29" s="4">
        <v>-720</v>
      </c>
      <c r="G29" s="3"/>
      <c r="H29" s="4">
        <v>327</v>
      </c>
      <c r="I29" s="3"/>
      <c r="J29" s="4">
        <v>0</v>
      </c>
      <c r="K29" s="3"/>
      <c r="L29" s="4">
        <v>0</v>
      </c>
    </row>
    <row r="30" spans="1:12" ht="21.75" customHeight="1">
      <c r="A30" s="2" t="s">
        <v>171</v>
      </c>
      <c r="D30" s="1"/>
      <c r="E30" s="16"/>
      <c r="F30" s="4"/>
      <c r="G30" s="3"/>
      <c r="I30" s="3"/>
      <c r="J30" s="4"/>
      <c r="K30" s="3"/>
      <c r="L30" s="4"/>
    </row>
    <row r="31" spans="1:12" ht="21.75" customHeight="1">
      <c r="A31" s="2" t="s">
        <v>122</v>
      </c>
      <c r="D31" s="1"/>
      <c r="E31" s="16"/>
      <c r="F31" s="4">
        <v>-341</v>
      </c>
      <c r="G31" s="3"/>
      <c r="H31" s="4">
        <v>15</v>
      </c>
      <c r="I31" s="3"/>
      <c r="J31" s="4">
        <v>0</v>
      </c>
      <c r="K31" s="3"/>
      <c r="L31" s="4">
        <v>0</v>
      </c>
    </row>
    <row r="32" spans="1:12" ht="21.75" customHeight="1">
      <c r="A32" s="2" t="s">
        <v>123</v>
      </c>
      <c r="D32" s="16"/>
      <c r="F32" s="44"/>
      <c r="G32" s="4"/>
      <c r="H32" s="44"/>
      <c r="I32" s="4"/>
      <c r="J32" s="44"/>
      <c r="K32" s="4"/>
      <c r="L32" s="44"/>
    </row>
    <row r="33" spans="1:12" ht="21.75" customHeight="1">
      <c r="A33" s="2" t="s">
        <v>124</v>
      </c>
      <c r="D33" s="16"/>
      <c r="E33" s="1"/>
      <c r="F33" s="3">
        <f>SUM(F9:F31)</f>
        <v>268013</v>
      </c>
      <c r="G33" s="3"/>
      <c r="H33" s="3">
        <f>SUM(H9:H31)</f>
        <v>255833</v>
      </c>
      <c r="I33" s="3"/>
      <c r="J33" s="3">
        <f>SUM(J9:J31)</f>
        <v>267240</v>
      </c>
      <c r="K33" s="3"/>
      <c r="L33" s="3">
        <f>SUM(L9:L31)</f>
        <v>248234</v>
      </c>
    </row>
    <row r="34" spans="1:12" ht="21.75" customHeight="1">
      <c r="A34" s="2" t="s">
        <v>125</v>
      </c>
      <c r="D34" s="16"/>
      <c r="G34" s="3"/>
      <c r="I34" s="3"/>
      <c r="J34" s="3"/>
      <c r="K34" s="3"/>
      <c r="L34" s="3"/>
    </row>
    <row r="35" spans="1:12" ht="21.75" customHeight="1">
      <c r="A35" s="2" t="s">
        <v>229</v>
      </c>
      <c r="D35" s="16"/>
      <c r="E35" s="1"/>
      <c r="F35" s="4">
        <v>-23721</v>
      </c>
      <c r="G35" s="3"/>
      <c r="H35" s="3">
        <v>-46895</v>
      </c>
      <c r="I35" s="3"/>
      <c r="J35" s="4">
        <v>-24941</v>
      </c>
      <c r="K35" s="3"/>
      <c r="L35" s="6">
        <v>-47274</v>
      </c>
    </row>
    <row r="36" spans="1:12" ht="21.75" customHeight="1">
      <c r="A36" s="2" t="s">
        <v>126</v>
      </c>
      <c r="D36" s="16"/>
      <c r="F36" s="4">
        <v>820</v>
      </c>
      <c r="G36" s="3"/>
      <c r="H36" s="3">
        <v>1111</v>
      </c>
      <c r="I36" s="3"/>
      <c r="J36" s="4">
        <v>1269</v>
      </c>
      <c r="K36" s="3"/>
      <c r="L36" s="6">
        <v>1556</v>
      </c>
    </row>
    <row r="37" spans="1:12" ht="21.75" customHeight="1">
      <c r="A37" s="2" t="s">
        <v>127</v>
      </c>
      <c r="D37" s="16"/>
      <c r="F37" s="4">
        <v>5496</v>
      </c>
      <c r="G37" s="3"/>
      <c r="H37" s="3">
        <v>24715</v>
      </c>
      <c r="I37" s="3"/>
      <c r="J37" s="4">
        <v>9518</v>
      </c>
      <c r="K37" s="3"/>
      <c r="L37" s="6">
        <v>18807</v>
      </c>
    </row>
    <row r="38" spans="1:12" ht="21.75" customHeight="1">
      <c r="A38" s="2" t="s">
        <v>202</v>
      </c>
      <c r="D38" s="16"/>
      <c r="F38" s="4">
        <v>-3672</v>
      </c>
      <c r="G38" s="3"/>
      <c r="H38" s="3">
        <v>0</v>
      </c>
      <c r="I38" s="3"/>
      <c r="J38" s="4">
        <v>-3672</v>
      </c>
      <c r="K38" s="3"/>
      <c r="L38" s="6">
        <v>0</v>
      </c>
    </row>
    <row r="39" spans="1:12" ht="21.75" customHeight="1">
      <c r="A39" s="2" t="s">
        <v>128</v>
      </c>
      <c r="D39" s="16"/>
      <c r="F39" s="4">
        <v>-11051</v>
      </c>
      <c r="G39" s="3"/>
      <c r="H39" s="3">
        <v>-2196</v>
      </c>
      <c r="I39" s="3"/>
      <c r="J39" s="4">
        <v>-10943</v>
      </c>
      <c r="K39" s="3"/>
      <c r="L39" s="6">
        <v>-1659</v>
      </c>
    </row>
    <row r="40" spans="1:12" ht="21.75" customHeight="1">
      <c r="A40" s="2" t="s">
        <v>129</v>
      </c>
      <c r="E40" s="24"/>
      <c r="F40" s="4">
        <v>281</v>
      </c>
      <c r="G40" s="3"/>
      <c r="H40" s="3">
        <v>612</v>
      </c>
      <c r="I40" s="3"/>
      <c r="J40" s="4">
        <v>424</v>
      </c>
      <c r="K40" s="3"/>
      <c r="L40" s="6">
        <v>624</v>
      </c>
    </row>
    <row r="41" spans="1:12" ht="21.75" customHeight="1">
      <c r="A41" s="2" t="s">
        <v>130</v>
      </c>
      <c r="E41" s="16"/>
      <c r="F41" s="4"/>
      <c r="G41" s="3"/>
      <c r="H41" s="3"/>
      <c r="I41" s="3"/>
      <c r="J41" s="4"/>
      <c r="K41" s="3"/>
      <c r="L41" s="6"/>
    </row>
    <row r="42" spans="1:12" ht="21.75" customHeight="1">
      <c r="A42" s="2" t="s">
        <v>230</v>
      </c>
      <c r="E42" s="16"/>
      <c r="F42" s="4">
        <v>-20220</v>
      </c>
      <c r="G42" s="3"/>
      <c r="H42" s="3">
        <v>-26753</v>
      </c>
      <c r="I42" s="3"/>
      <c r="J42" s="4">
        <v>-20976</v>
      </c>
      <c r="K42" s="3"/>
      <c r="L42" s="6">
        <v>-17379</v>
      </c>
    </row>
    <row r="43" spans="1:12" ht="21.75" customHeight="1">
      <c r="A43" s="2" t="s">
        <v>131</v>
      </c>
      <c r="E43" s="16"/>
      <c r="F43" s="4">
        <v>-10216</v>
      </c>
      <c r="G43" s="3"/>
      <c r="H43" s="3">
        <v>-5337</v>
      </c>
      <c r="I43" s="3"/>
      <c r="J43" s="4">
        <v>-10078</v>
      </c>
      <c r="K43" s="3"/>
      <c r="L43" s="6">
        <v>-6320</v>
      </c>
    </row>
    <row r="44" spans="1:12" ht="21.75" customHeight="1">
      <c r="A44" s="17" t="s">
        <v>132</v>
      </c>
      <c r="F44" s="56">
        <f>SUM(F33:F43)</f>
        <v>205730</v>
      </c>
      <c r="G44" s="3"/>
      <c r="H44" s="56">
        <f>SUM(H33:H43)</f>
        <v>201090</v>
      </c>
      <c r="I44" s="3"/>
      <c r="J44" s="56">
        <f>SUM(J33:J43)</f>
        <v>207841</v>
      </c>
      <c r="K44" s="3"/>
      <c r="L44" s="56">
        <f>SUM(L33:L43)</f>
        <v>196589</v>
      </c>
    </row>
    <row r="45" spans="1:12" ht="21.75" customHeight="1">
      <c r="A45" s="2" t="s">
        <v>133</v>
      </c>
      <c r="F45" s="4">
        <v>-323</v>
      </c>
      <c r="G45" s="3"/>
      <c r="H45" s="3">
        <v>-565</v>
      </c>
      <c r="I45" s="3"/>
      <c r="J45" s="4">
        <v>-323</v>
      </c>
      <c r="K45" s="3"/>
      <c r="L45" s="3">
        <v>-530</v>
      </c>
    </row>
    <row r="46" spans="1:12" ht="21.75" customHeight="1">
      <c r="A46" s="2" t="s">
        <v>134</v>
      </c>
      <c r="F46" s="4">
        <v>-3331</v>
      </c>
      <c r="G46" s="3"/>
      <c r="H46" s="3">
        <v>0</v>
      </c>
      <c r="I46" s="3"/>
      <c r="J46" s="4">
        <v>-3264</v>
      </c>
      <c r="K46" s="3"/>
      <c r="L46" s="3">
        <v>0</v>
      </c>
    </row>
    <row r="47" spans="1:12" ht="21.75" customHeight="1">
      <c r="A47" s="17" t="s">
        <v>175</v>
      </c>
      <c r="D47" s="16"/>
      <c r="F47" s="28">
        <f>SUM(F44:F46)</f>
        <v>202076</v>
      </c>
      <c r="G47" s="4"/>
      <c r="H47" s="28">
        <f>SUM(H44:H46)</f>
        <v>200525</v>
      </c>
      <c r="I47" s="4"/>
      <c r="J47" s="28">
        <f>SUM(J44:J46)</f>
        <v>204254</v>
      </c>
      <c r="K47" s="4"/>
      <c r="L47" s="28">
        <f>SUM(L44:L46)</f>
        <v>196059</v>
      </c>
    </row>
    <row r="48" spans="1:12" ht="21.75" customHeight="1">
      <c r="A48" s="17"/>
      <c r="D48" s="16"/>
      <c r="F48" s="4"/>
      <c r="G48" s="4"/>
      <c r="H48" s="4"/>
      <c r="I48" s="4"/>
      <c r="J48" s="4"/>
      <c r="K48" s="4"/>
      <c r="L48" s="4"/>
    </row>
    <row r="49" spans="1:13" ht="21.75" customHeight="1">
      <c r="A49" s="2" t="s">
        <v>181</v>
      </c>
      <c r="J49" s="14"/>
      <c r="K49" s="14"/>
    </row>
    <row r="50" spans="1:13" ht="21.75" customHeight="1">
      <c r="A50" s="23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6" t="s">
        <v>53</v>
      </c>
    </row>
    <row r="51" spans="1:13" ht="21.75" customHeight="1">
      <c r="A51" s="23" t="s">
        <v>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13" ht="21.75" customHeight="1">
      <c r="A52" s="23" t="s">
        <v>135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13" ht="21.75" customHeight="1">
      <c r="A53" s="46" t="s">
        <v>188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13" ht="21.75" customHeight="1">
      <c r="B54" s="1"/>
      <c r="C54" s="1"/>
      <c r="D54" s="1"/>
      <c r="L54" s="16" t="s">
        <v>2</v>
      </c>
    </row>
    <row r="55" spans="1:13" ht="21.75" customHeight="1">
      <c r="B55" s="1"/>
      <c r="C55" s="1"/>
      <c r="D55" s="1"/>
      <c r="F55" s="88" t="s">
        <v>3</v>
      </c>
      <c r="G55" s="88"/>
      <c r="H55" s="88"/>
      <c r="J55" s="88" t="s">
        <v>4</v>
      </c>
      <c r="K55" s="88"/>
      <c r="L55" s="88"/>
    </row>
    <row r="56" spans="1:13" ht="21.75" customHeight="1">
      <c r="B56" s="24"/>
      <c r="C56" s="25"/>
      <c r="D56" s="26"/>
      <c r="E56" s="47"/>
      <c r="F56" s="62">
        <v>2025</v>
      </c>
      <c r="G56" s="26"/>
      <c r="H56" s="62">
        <v>2024</v>
      </c>
      <c r="I56" s="27"/>
      <c r="J56" s="62">
        <v>2025</v>
      </c>
      <c r="K56" s="26"/>
      <c r="L56" s="62">
        <v>2024</v>
      </c>
    </row>
    <row r="57" spans="1:13" ht="21.75" customHeight="1">
      <c r="A57" s="17" t="s">
        <v>136</v>
      </c>
      <c r="K57" s="16"/>
    </row>
    <row r="58" spans="1:13" ht="21.75" customHeight="1">
      <c r="A58" s="2" t="s">
        <v>137</v>
      </c>
      <c r="E58" s="15"/>
      <c r="F58" s="4">
        <v>3938</v>
      </c>
      <c r="G58" s="3"/>
      <c r="H58" s="3">
        <v>3844</v>
      </c>
      <c r="I58" s="3"/>
      <c r="J58" s="4">
        <v>4183</v>
      </c>
      <c r="K58" s="3"/>
      <c r="L58" s="3">
        <v>4056</v>
      </c>
    </row>
    <row r="59" spans="1:13" ht="21.75" customHeight="1">
      <c r="A59" s="2" t="s">
        <v>154</v>
      </c>
      <c r="E59" s="15"/>
      <c r="F59" s="4">
        <v>0</v>
      </c>
      <c r="G59" s="3"/>
      <c r="H59" s="3">
        <v>1310</v>
      </c>
      <c r="I59" s="3"/>
      <c r="J59" s="4">
        <v>0</v>
      </c>
      <c r="K59" s="3"/>
      <c r="L59" s="3">
        <v>1310</v>
      </c>
    </row>
    <row r="60" spans="1:13" ht="21.75" customHeight="1">
      <c r="A60" s="27" t="s">
        <v>231</v>
      </c>
      <c r="E60" s="15"/>
      <c r="F60" s="4">
        <v>-4000</v>
      </c>
      <c r="G60" s="3"/>
      <c r="H60" s="3">
        <v>-7000</v>
      </c>
      <c r="I60" s="3"/>
      <c r="J60" s="4">
        <v>-10000</v>
      </c>
      <c r="K60" s="3"/>
      <c r="L60" s="3">
        <v>-11000</v>
      </c>
      <c r="M60" s="4"/>
    </row>
    <row r="61" spans="1:13" ht="21.75" customHeight="1">
      <c r="A61" s="2" t="s">
        <v>192</v>
      </c>
      <c r="E61" s="1"/>
      <c r="F61" s="4">
        <v>-2003</v>
      </c>
      <c r="G61" s="3"/>
      <c r="H61" s="3">
        <v>-18500</v>
      </c>
      <c r="I61" s="3"/>
      <c r="J61" s="4">
        <v>-2003</v>
      </c>
      <c r="K61" s="3"/>
      <c r="L61" s="3">
        <v>-18500</v>
      </c>
    </row>
    <row r="62" spans="1:13" ht="21.75" customHeight="1">
      <c r="A62" s="2" t="s">
        <v>138</v>
      </c>
      <c r="E62" s="1"/>
      <c r="F62" s="4">
        <v>14</v>
      </c>
      <c r="G62" s="3"/>
      <c r="H62" s="3">
        <v>0</v>
      </c>
      <c r="I62" s="3"/>
      <c r="J62" s="4">
        <v>14</v>
      </c>
      <c r="K62" s="3"/>
      <c r="L62" s="3">
        <v>0</v>
      </c>
    </row>
    <row r="63" spans="1:13" ht="21.75" customHeight="1">
      <c r="A63" s="2" t="s">
        <v>179</v>
      </c>
      <c r="E63" s="1"/>
      <c r="F63" s="4"/>
      <c r="G63" s="3"/>
      <c r="H63" s="3"/>
      <c r="I63" s="3"/>
      <c r="J63" s="4"/>
      <c r="K63" s="3"/>
      <c r="L63" s="3"/>
    </row>
    <row r="64" spans="1:13" ht="21.75" customHeight="1">
      <c r="A64" s="2" t="s">
        <v>178</v>
      </c>
      <c r="E64" s="1"/>
      <c r="F64" s="4">
        <v>13178</v>
      </c>
      <c r="G64" s="3"/>
      <c r="H64" s="3">
        <v>7509</v>
      </c>
      <c r="I64" s="3"/>
      <c r="J64" s="4">
        <v>13178</v>
      </c>
      <c r="K64" s="3"/>
      <c r="L64" s="3">
        <v>7509</v>
      </c>
    </row>
    <row r="65" spans="1:12" ht="21.75" customHeight="1">
      <c r="A65" s="2" t="s">
        <v>232</v>
      </c>
      <c r="E65" s="16"/>
      <c r="F65" s="4">
        <v>-14617</v>
      </c>
      <c r="G65" s="3"/>
      <c r="H65" s="3">
        <v>-32626</v>
      </c>
      <c r="I65" s="3"/>
      <c r="J65" s="4">
        <v>-14617</v>
      </c>
      <c r="K65" s="3"/>
      <c r="L65" s="3">
        <v>-32626</v>
      </c>
    </row>
    <row r="66" spans="1:12" ht="21.75" customHeight="1">
      <c r="A66" s="2" t="s">
        <v>233</v>
      </c>
      <c r="E66" s="16"/>
      <c r="F66" s="4"/>
      <c r="G66" s="3"/>
      <c r="H66" s="3"/>
      <c r="I66" s="3"/>
      <c r="J66" s="4"/>
      <c r="K66" s="3"/>
      <c r="L66" s="3"/>
    </row>
    <row r="67" spans="1:12" ht="21.75" customHeight="1">
      <c r="A67" s="2" t="s">
        <v>225</v>
      </c>
      <c r="E67" s="1"/>
      <c r="F67" s="4">
        <v>-21884</v>
      </c>
      <c r="G67" s="3"/>
      <c r="H67" s="3">
        <v>-10042</v>
      </c>
      <c r="I67" s="3"/>
      <c r="J67" s="4">
        <v>-20737</v>
      </c>
      <c r="K67" s="3"/>
      <c r="L67" s="3">
        <v>-8911</v>
      </c>
    </row>
    <row r="68" spans="1:12" ht="21.75" customHeight="1">
      <c r="A68" s="2" t="s">
        <v>184</v>
      </c>
      <c r="E68" s="1"/>
      <c r="F68" s="4">
        <v>-11</v>
      </c>
      <c r="G68" s="3"/>
      <c r="H68" s="3">
        <v>-26859</v>
      </c>
      <c r="I68" s="3"/>
      <c r="J68" s="4">
        <v>0</v>
      </c>
      <c r="K68" s="3"/>
      <c r="L68" s="3">
        <v>-26650</v>
      </c>
    </row>
    <row r="69" spans="1:12" s="17" customFormat="1" ht="21.75" customHeight="1">
      <c r="A69" s="17" t="s">
        <v>139</v>
      </c>
      <c r="B69" s="57"/>
      <c r="C69" s="57"/>
      <c r="E69" s="2"/>
      <c r="F69" s="28">
        <f>SUM(F58:F68)</f>
        <v>-25385</v>
      </c>
      <c r="G69" s="4"/>
      <c r="H69" s="28">
        <f>SUM(H58:H68)</f>
        <v>-82364</v>
      </c>
      <c r="I69" s="4"/>
      <c r="J69" s="28">
        <f>SUM(J58:J68)</f>
        <v>-29982</v>
      </c>
      <c r="K69" s="4"/>
      <c r="L69" s="28">
        <f>SUM(L58:L68)</f>
        <v>-84812</v>
      </c>
    </row>
    <row r="70" spans="1:12" s="17" customFormat="1" ht="21.75" customHeight="1">
      <c r="A70" s="17" t="s">
        <v>140</v>
      </c>
      <c r="B70" s="57"/>
      <c r="C70" s="57"/>
      <c r="E70" s="2"/>
      <c r="F70" s="4"/>
      <c r="G70" s="4"/>
      <c r="H70" s="4"/>
      <c r="I70" s="4"/>
      <c r="J70" s="4"/>
      <c r="K70" s="4"/>
      <c r="L70" s="4"/>
    </row>
    <row r="71" spans="1:12" s="17" customFormat="1" ht="21.75" customHeight="1">
      <c r="A71" s="2" t="s">
        <v>227</v>
      </c>
      <c r="B71" s="57"/>
      <c r="C71" s="57"/>
      <c r="E71" s="2"/>
      <c r="F71" s="4"/>
      <c r="G71" s="4"/>
      <c r="H71" s="4"/>
      <c r="I71" s="4"/>
      <c r="J71" s="4"/>
      <c r="K71" s="4"/>
      <c r="L71" s="4"/>
    </row>
    <row r="72" spans="1:12" ht="21.75" customHeight="1">
      <c r="A72" s="2" t="s">
        <v>226</v>
      </c>
      <c r="E72" s="16"/>
      <c r="F72" s="4">
        <v>16166</v>
      </c>
      <c r="G72" s="3"/>
      <c r="H72" s="3">
        <v>-76143</v>
      </c>
      <c r="I72" s="3"/>
      <c r="J72" s="4">
        <v>16166</v>
      </c>
      <c r="K72" s="3"/>
      <c r="L72" s="3">
        <v>-76143</v>
      </c>
    </row>
    <row r="73" spans="1:12" ht="21.75" customHeight="1">
      <c r="A73" s="2" t="s">
        <v>235</v>
      </c>
      <c r="E73" s="16"/>
      <c r="F73" s="4"/>
      <c r="G73" s="3"/>
      <c r="H73" s="3"/>
      <c r="I73" s="3"/>
      <c r="J73" s="4"/>
      <c r="K73" s="3"/>
      <c r="L73" s="3"/>
    </row>
    <row r="74" spans="1:12" ht="21.75" customHeight="1">
      <c r="A74" s="2" t="s">
        <v>234</v>
      </c>
      <c r="E74" s="16"/>
      <c r="F74" s="4">
        <v>0</v>
      </c>
      <c r="G74" s="3"/>
      <c r="H74" s="3">
        <v>-4000</v>
      </c>
      <c r="I74" s="3"/>
      <c r="J74" s="4">
        <v>0</v>
      </c>
      <c r="K74" s="3"/>
      <c r="L74" s="3">
        <v>0</v>
      </c>
    </row>
    <row r="75" spans="1:12" ht="21.75" customHeight="1">
      <c r="A75" s="2" t="s">
        <v>236</v>
      </c>
      <c r="E75" s="16"/>
      <c r="F75" s="4">
        <v>-4000</v>
      </c>
      <c r="G75" s="3"/>
      <c r="H75" s="3">
        <v>0</v>
      </c>
      <c r="I75" s="3"/>
      <c r="J75" s="4">
        <v>0</v>
      </c>
      <c r="K75" s="3"/>
      <c r="L75" s="3">
        <v>0</v>
      </c>
    </row>
    <row r="76" spans="1:12" ht="21.75" customHeight="1">
      <c r="A76" s="2" t="s">
        <v>150</v>
      </c>
      <c r="F76" s="4">
        <v>-4549</v>
      </c>
      <c r="G76" s="3"/>
      <c r="H76" s="3">
        <v>-5894</v>
      </c>
      <c r="I76" s="3"/>
      <c r="J76" s="4">
        <v>-4539</v>
      </c>
      <c r="K76" s="3"/>
      <c r="L76" s="3">
        <v>-5881</v>
      </c>
    </row>
    <row r="77" spans="1:12" ht="21.75" customHeight="1">
      <c r="A77" s="2" t="s">
        <v>141</v>
      </c>
      <c r="F77" s="4">
        <v>-4350</v>
      </c>
      <c r="G77" s="4"/>
      <c r="H77" s="3">
        <v>-3603</v>
      </c>
      <c r="I77" s="3"/>
      <c r="J77" s="4">
        <v>-4303</v>
      </c>
      <c r="K77" s="3"/>
      <c r="L77" s="3">
        <v>-3535</v>
      </c>
    </row>
    <row r="78" spans="1:12" ht="21.75" customHeight="1">
      <c r="A78" s="17" t="s">
        <v>215</v>
      </c>
      <c r="F78" s="28">
        <f>SUM(F72:F77)</f>
        <v>3267</v>
      </c>
      <c r="G78" s="4"/>
      <c r="H78" s="28">
        <f>SUM(H72:H77)</f>
        <v>-89640</v>
      </c>
      <c r="I78" s="4"/>
      <c r="J78" s="28">
        <f>SUM(J72:J77)</f>
        <v>7324</v>
      </c>
      <c r="K78" s="4"/>
      <c r="L78" s="28">
        <f>SUM(L72:L77)</f>
        <v>-85559</v>
      </c>
    </row>
    <row r="79" spans="1:12" ht="21.75" customHeight="1">
      <c r="A79" s="2" t="s">
        <v>211</v>
      </c>
      <c r="F79" s="4">
        <f>SUM(F47,F69,F78)</f>
        <v>179958</v>
      </c>
      <c r="G79" s="4"/>
      <c r="H79" s="4">
        <f>SUM(H47,H69,H78)</f>
        <v>28521</v>
      </c>
      <c r="I79" s="4"/>
      <c r="J79" s="4">
        <f>SUM(J47,J69,J78)</f>
        <v>181596</v>
      </c>
      <c r="K79" s="4"/>
      <c r="L79" s="4">
        <f>SUM(L47,L69,L78)</f>
        <v>25688</v>
      </c>
    </row>
    <row r="80" spans="1:12" ht="21.75" customHeight="1">
      <c r="A80" s="2" t="s">
        <v>142</v>
      </c>
      <c r="F80" s="3">
        <f>bs!H11</f>
        <v>557785</v>
      </c>
      <c r="G80" s="4"/>
      <c r="H80" s="3">
        <v>842255</v>
      </c>
      <c r="I80" s="4"/>
      <c r="J80" s="3">
        <f>bs!L11</f>
        <v>544671</v>
      </c>
      <c r="K80" s="4"/>
      <c r="L80" s="3">
        <v>829041</v>
      </c>
    </row>
    <row r="81" spans="1:12" ht="21.75" customHeight="1" thickBot="1">
      <c r="A81" s="17" t="s">
        <v>143</v>
      </c>
      <c r="B81" s="15"/>
      <c r="F81" s="49">
        <f>SUM(F79:F80)</f>
        <v>737743</v>
      </c>
      <c r="G81" s="4"/>
      <c r="H81" s="49">
        <f>SUM(H79:H80)</f>
        <v>870776</v>
      </c>
      <c r="I81" s="4"/>
      <c r="J81" s="49">
        <f>SUM(J79:J80)</f>
        <v>726267</v>
      </c>
      <c r="K81" s="4"/>
      <c r="L81" s="49">
        <f>SUM(L79:L80)</f>
        <v>854729</v>
      </c>
    </row>
    <row r="82" spans="1:12" ht="21.75" customHeight="1" thickTop="1">
      <c r="A82" s="17"/>
      <c r="B82" s="15"/>
      <c r="F82" s="4">
        <f>F81-bs!F11</f>
        <v>0</v>
      </c>
      <c r="G82" s="4"/>
      <c r="H82" s="4"/>
      <c r="I82" s="4"/>
      <c r="J82" s="4">
        <f>J81-bs!J11</f>
        <v>0</v>
      </c>
      <c r="K82" s="4"/>
      <c r="L82" s="4"/>
    </row>
    <row r="83" spans="1:12" ht="21.75" customHeight="1">
      <c r="A83" s="17" t="s">
        <v>144</v>
      </c>
    </row>
    <row r="84" spans="1:12" ht="21.75" customHeight="1">
      <c r="A84" s="2" t="s">
        <v>145</v>
      </c>
    </row>
    <row r="85" spans="1:12" ht="21.75" customHeight="1">
      <c r="A85" s="2" t="s">
        <v>151</v>
      </c>
      <c r="F85" s="3">
        <v>843</v>
      </c>
      <c r="H85" s="3">
        <v>396</v>
      </c>
      <c r="J85" s="3">
        <v>834</v>
      </c>
      <c r="L85" s="3">
        <v>168</v>
      </c>
    </row>
    <row r="86" spans="1:12" ht="21.75" customHeight="1">
      <c r="A86" s="2" t="s">
        <v>155</v>
      </c>
      <c r="F86" s="3">
        <v>5023</v>
      </c>
      <c r="G86" s="4"/>
      <c r="H86" s="3">
        <v>1077</v>
      </c>
      <c r="I86" s="4"/>
      <c r="J86" s="3">
        <v>5023</v>
      </c>
      <c r="K86" s="4"/>
      <c r="L86" s="3">
        <v>1077</v>
      </c>
    </row>
    <row r="87" spans="1:12" ht="21.75" customHeight="1">
      <c r="A87" s="2" t="s">
        <v>204</v>
      </c>
      <c r="F87" s="3"/>
      <c r="G87" s="4"/>
      <c r="H87" s="3"/>
      <c r="I87" s="4"/>
      <c r="J87" s="3"/>
      <c r="K87" s="4"/>
      <c r="L87" s="3"/>
    </row>
    <row r="88" spans="1:12" ht="21.75" customHeight="1">
      <c r="A88" s="2" t="s">
        <v>203</v>
      </c>
      <c r="F88" s="3">
        <v>15075</v>
      </c>
      <c r="G88" s="4"/>
      <c r="H88" s="3">
        <v>0</v>
      </c>
      <c r="I88" s="4"/>
      <c r="J88" s="3">
        <v>15075</v>
      </c>
      <c r="K88" s="4"/>
      <c r="L88" s="3">
        <v>0</v>
      </c>
    </row>
    <row r="89" spans="1:12" ht="21.75" customHeight="1">
      <c r="F89" s="6"/>
      <c r="G89" s="6"/>
      <c r="H89" s="6"/>
      <c r="I89" s="6"/>
      <c r="J89" s="6"/>
      <c r="K89" s="6"/>
      <c r="L89" s="6"/>
    </row>
    <row r="90" spans="1:12" ht="21.75" customHeight="1">
      <c r="A90" s="2" t="s">
        <v>181</v>
      </c>
    </row>
  </sheetData>
  <mergeCells count="4">
    <mergeCell ref="F6:H6"/>
    <mergeCell ref="J6:L6"/>
    <mergeCell ref="F55:H55"/>
    <mergeCell ref="J55:L55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5" ma:contentTypeDescription="สร้างเอกสารใหม่" ma:contentTypeScope="" ma:versionID="381f81c1e2ca45cbe4c558ea3ddb3c11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cfc3a0443c9b28ca773dbf9c80dcc5c7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B701D1B4-B8FE-40F1-9263-74E971BD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Darika Tongprapai</cp:lastModifiedBy>
  <cp:revision/>
  <cp:lastPrinted>2025-05-07T11:42:57Z</cp:lastPrinted>
  <dcterms:created xsi:type="dcterms:W3CDTF">2021-03-26T06:10:59Z</dcterms:created>
  <dcterms:modified xsi:type="dcterms:W3CDTF">2025-05-07T11:42:59Z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