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5\Q1'2025\Convert\"/>
    </mc:Choice>
  </mc:AlternateContent>
  <xr:revisionPtr revIDLastSave="0" documentId="13_ncr:1_{7219191E-3F4C-4613-A4AC-B40577B55706}" xr6:coauthVersionLast="47" xr6:coauthVersionMax="47" xr10:uidLastSave="{00000000-0000-0000-0000-000000000000}"/>
  <bookViews>
    <workbookView xWindow="-113" yWindow="-113" windowWidth="24267" windowHeight="13023" tabRatio="591" activeTab="4" xr2:uid="{00000000-000D-0000-FFFF-FFFF00000000}"/>
  </bookViews>
  <sheets>
    <sheet name="BS" sheetId="1" r:id="rId1"/>
    <sheet name="PL" sheetId="11" r:id="rId2"/>
    <sheet name="CE-consolidated" sheetId="9" r:id="rId3"/>
    <sheet name="CE-seperate" sheetId="10" r:id="rId4"/>
    <sheet name="CF" sheetId="12" r:id="rId5"/>
    <sheet name="000" sheetId="2" state="veryHidden" r:id="rId6"/>
  </sheets>
  <definedNames>
    <definedName name="_xlnm.Print_Area" localSheetId="0">BS!$A$1:$J$83</definedName>
    <definedName name="_xlnm.Print_Area" localSheetId="2">'CE-consolidated'!$A$1:$T$28</definedName>
    <definedName name="_xlnm.Print_Area" localSheetId="3">'CE-seperate'!$A$1:$Q$27</definedName>
    <definedName name="_xlnm.Print_Area" localSheetId="4">CF!$A$1:$J$91</definedName>
    <definedName name="_xlnm.Print_Area" localSheetId="1">PL!$A$1:$J$80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9" l="1"/>
  <c r="N23" i="9"/>
  <c r="L23" i="9"/>
  <c r="E23" i="10"/>
  <c r="E24" i="10" s="1"/>
  <c r="G23" i="10"/>
  <c r="G24" i="10" s="1"/>
  <c r="I23" i="10"/>
  <c r="I24" i="10" s="1"/>
  <c r="D74" i="12" l="1"/>
  <c r="H74" i="12"/>
  <c r="J72" i="12" l="1"/>
  <c r="J67" i="12"/>
  <c r="F72" i="12"/>
  <c r="F67" i="12"/>
  <c r="H72" i="12"/>
  <c r="D72" i="12"/>
  <c r="H67" i="12"/>
  <c r="D67" i="12"/>
  <c r="R25" i="9"/>
  <c r="H25" i="9"/>
  <c r="F25" i="9"/>
  <c r="D25" i="9"/>
  <c r="P24" i="9"/>
  <c r="N24" i="9"/>
  <c r="L24" i="9"/>
  <c r="J63" i="11"/>
  <c r="J53" i="11"/>
  <c r="F63" i="11"/>
  <c r="F53" i="11"/>
  <c r="F65" i="11" s="1"/>
  <c r="J21" i="11"/>
  <c r="J15" i="11"/>
  <c r="F21" i="11"/>
  <c r="F15" i="11"/>
  <c r="H63" i="11"/>
  <c r="O22" i="10" s="1"/>
  <c r="D63" i="11"/>
  <c r="H53" i="11"/>
  <c r="M22" i="10" s="1"/>
  <c r="D53" i="11"/>
  <c r="H21" i="11"/>
  <c r="D21" i="11"/>
  <c r="H15" i="11"/>
  <c r="D15" i="11"/>
  <c r="J75" i="1"/>
  <c r="J59" i="1"/>
  <c r="J51" i="1"/>
  <c r="F75" i="1"/>
  <c r="F58" i="1"/>
  <c r="F51" i="1"/>
  <c r="J33" i="1"/>
  <c r="J19" i="1"/>
  <c r="F33" i="1"/>
  <c r="F19" i="1"/>
  <c r="M23" i="10" l="1"/>
  <c r="Q22" i="10"/>
  <c r="O23" i="10"/>
  <c r="N25" i="9"/>
  <c r="P25" i="9"/>
  <c r="L25" i="9"/>
  <c r="J60" i="1"/>
  <c r="F59" i="1"/>
  <c r="F60" i="1" s="1"/>
  <c r="J34" i="1"/>
  <c r="J65" i="11"/>
  <c r="T23" i="9"/>
  <c r="J22" i="11"/>
  <c r="J25" i="11" s="1"/>
  <c r="H65" i="11"/>
  <c r="F22" i="11"/>
  <c r="F25" i="11" s="1"/>
  <c r="D65" i="11"/>
  <c r="H22" i="11"/>
  <c r="D22" i="11"/>
  <c r="F34" i="1"/>
  <c r="M24" i="10" l="1"/>
  <c r="O24" i="10"/>
  <c r="H25" i="11"/>
  <c r="D25" i="11"/>
  <c r="F76" i="1"/>
  <c r="J76" i="1"/>
  <c r="F27" i="11"/>
  <c r="F9" i="12"/>
  <c r="J27" i="11"/>
  <c r="J9" i="12"/>
  <c r="J66" i="11" l="1"/>
  <c r="J70" i="11"/>
  <c r="J69" i="11"/>
  <c r="F69" i="11"/>
  <c r="F70" i="11"/>
  <c r="F66" i="11"/>
  <c r="J23" i="12"/>
  <c r="F23" i="12"/>
  <c r="H27" i="11"/>
  <c r="K21" i="10" s="1"/>
  <c r="H9" i="12"/>
  <c r="D27" i="11"/>
  <c r="J22" i="9" s="1"/>
  <c r="D9" i="12"/>
  <c r="J77" i="1"/>
  <c r="F77" i="1"/>
  <c r="D51" i="1"/>
  <c r="Q21" i="10" l="1"/>
  <c r="K23" i="10"/>
  <c r="J24" i="9"/>
  <c r="T22" i="9"/>
  <c r="F39" i="12"/>
  <c r="J39" i="12"/>
  <c r="H23" i="12"/>
  <c r="H70" i="11"/>
  <c r="H69" i="11"/>
  <c r="H66" i="11"/>
  <c r="D23" i="12"/>
  <c r="D69" i="11"/>
  <c r="D70" i="11"/>
  <c r="D66" i="11"/>
  <c r="H59" i="1"/>
  <c r="H75" i="1"/>
  <c r="D75" i="1"/>
  <c r="D59" i="1"/>
  <c r="H51" i="1"/>
  <c r="H33" i="1"/>
  <c r="D33" i="1"/>
  <c r="H19" i="1"/>
  <c r="D19" i="1"/>
  <c r="T24" i="9" l="1"/>
  <c r="J25" i="9"/>
  <c r="K24" i="10"/>
  <c r="Q23" i="10"/>
  <c r="J43" i="12"/>
  <c r="F43" i="12"/>
  <c r="H39" i="12"/>
  <c r="D39" i="12"/>
  <c r="D60" i="1"/>
  <c r="H60" i="1"/>
  <c r="D34" i="1"/>
  <c r="H34" i="1"/>
  <c r="Q24" i="10" l="1"/>
  <c r="T25" i="9"/>
  <c r="F73" i="12"/>
  <c r="J73" i="12"/>
  <c r="H43" i="12"/>
  <c r="D43" i="12"/>
  <c r="D76" i="1"/>
  <c r="H76" i="1"/>
  <c r="T26" i="9" l="1"/>
  <c r="Q25" i="10"/>
  <c r="J75" i="12"/>
  <c r="F75" i="12"/>
  <c r="H73" i="12"/>
  <c r="D73" i="12"/>
  <c r="D77" i="1"/>
  <c r="H77" i="1"/>
  <c r="F76" i="12" l="1"/>
  <c r="J76" i="12"/>
  <c r="H75" i="12"/>
  <c r="D75" i="12"/>
  <c r="H76" i="12" l="1"/>
  <c r="D76" i="12"/>
</calcChain>
</file>

<file path=xl/sharedStrings.xml><?xml version="1.0" encoding="utf-8"?>
<sst xmlns="http://schemas.openxmlformats.org/spreadsheetml/2006/main" count="344" uniqueCount="232">
  <si>
    <t>Cash and cash equivalents</t>
  </si>
  <si>
    <t>Trade and other current receivables</t>
  </si>
  <si>
    <t>Assets classified as held for sale</t>
  </si>
  <si>
    <t>Other current assets</t>
  </si>
  <si>
    <t>Assets</t>
  </si>
  <si>
    <t xml:space="preserve">Current assets </t>
  </si>
  <si>
    <t>Total current assets</t>
  </si>
  <si>
    <t>Non-current assets</t>
  </si>
  <si>
    <t>Deferred tax assets</t>
  </si>
  <si>
    <t>Total non-current assets</t>
  </si>
  <si>
    <t>Total assets</t>
  </si>
  <si>
    <t>Consolidated financial statements</t>
  </si>
  <si>
    <t>Separate financial statements</t>
  </si>
  <si>
    <t>The accompanying notes are an integral part of the financial statements.</t>
  </si>
  <si>
    <t>Liabilities and shareholders' equity</t>
  </si>
  <si>
    <t>Current liabilities</t>
  </si>
  <si>
    <t>Trade and other-current payables</t>
  </si>
  <si>
    <t>Other current liabilities</t>
  </si>
  <si>
    <t>Total current liabilities</t>
  </si>
  <si>
    <t>Non-current liabilities</t>
  </si>
  <si>
    <t xml:space="preserve">   an associated company</t>
  </si>
  <si>
    <t>Total non-current liabilities</t>
  </si>
  <si>
    <t>Total liabilities</t>
  </si>
  <si>
    <t>Shareholders' equity</t>
  </si>
  <si>
    <t>Share capital</t>
  </si>
  <si>
    <t>(Unit: Baht)</t>
  </si>
  <si>
    <t xml:space="preserve">   Issued and paid-up share capital</t>
  </si>
  <si>
    <t xml:space="preserve">      Statutory reserve </t>
  </si>
  <si>
    <t>Other components of shareholders' equity</t>
  </si>
  <si>
    <t xml:space="preserve">Total shareholders' equity </t>
  </si>
  <si>
    <t xml:space="preserve">Total liabilities and shareholders' equity </t>
  </si>
  <si>
    <t>Other income</t>
  </si>
  <si>
    <t>Revenues</t>
  </si>
  <si>
    <t>Total revenues</t>
  </si>
  <si>
    <t xml:space="preserve">Expenses </t>
  </si>
  <si>
    <t>Employee benefits expenses</t>
  </si>
  <si>
    <t>Other expenses</t>
  </si>
  <si>
    <t xml:space="preserve">Total expenses </t>
  </si>
  <si>
    <t>Finance cost</t>
  </si>
  <si>
    <t xml:space="preserve">   at fair value through other comprehensive income  </t>
  </si>
  <si>
    <t>Earnings per share</t>
  </si>
  <si>
    <t>Statements of cash flows</t>
  </si>
  <si>
    <t>Cash flows from operating activities</t>
  </si>
  <si>
    <t xml:space="preserve">   Depreciation and amortisation</t>
  </si>
  <si>
    <t>Premium on share capital</t>
  </si>
  <si>
    <t xml:space="preserve">   Finance cost</t>
  </si>
  <si>
    <t xml:space="preserve">   Employee benefit expenses</t>
  </si>
  <si>
    <t>(Increase) decrease in operating assets</t>
  </si>
  <si>
    <t xml:space="preserve">   and liabilities</t>
  </si>
  <si>
    <t xml:space="preserve">   Investments designated at fair value through profit or loss</t>
  </si>
  <si>
    <t xml:space="preserve">   Trade and other current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</si>
  <si>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</si>
  <si>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</si>
  <si>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</si>
  <si>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</si>
  <si>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</si>
  <si>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Statements of cash flows (continued)</t>
  </si>
  <si>
    <t>Cash flows from investing activities</t>
  </si>
  <si>
    <t>Cash flows from financing activities</t>
  </si>
  <si>
    <t>Non-cash items</t>
  </si>
  <si>
    <t>Issued and</t>
  </si>
  <si>
    <t>paid-up</t>
  </si>
  <si>
    <t>share capital</t>
  </si>
  <si>
    <t>Unappropriated</t>
  </si>
  <si>
    <t>other comprehensive</t>
  </si>
  <si>
    <t xml:space="preserve"> income</t>
  </si>
  <si>
    <t xml:space="preserve">investments in equity </t>
  </si>
  <si>
    <t xml:space="preserve">instruments designated </t>
  </si>
  <si>
    <t>at fair value through</t>
  </si>
  <si>
    <t xml:space="preserve">Share of other </t>
  </si>
  <si>
    <t>comprehensive</t>
  </si>
  <si>
    <t xml:space="preserve">Difference arising </t>
  </si>
  <si>
    <t xml:space="preserve">on change of </t>
  </si>
  <si>
    <t xml:space="preserve">partial interest </t>
  </si>
  <si>
    <t>in a subsidiary</t>
  </si>
  <si>
    <t>Total</t>
  </si>
  <si>
    <t>equity</t>
  </si>
  <si>
    <t xml:space="preserve">shareholders’ </t>
  </si>
  <si>
    <t xml:space="preserve"> investments in equity</t>
  </si>
  <si>
    <t>comprehensive income</t>
  </si>
  <si>
    <t>Notes</t>
  </si>
  <si>
    <t>Unrealised gain on transfer of business to</t>
  </si>
  <si>
    <t>Other non-current liabilities</t>
  </si>
  <si>
    <t xml:space="preserve">   Registered share capital</t>
  </si>
  <si>
    <t>Retained earnings</t>
  </si>
  <si>
    <t>statutory reserve</t>
  </si>
  <si>
    <t>Appropriated -</t>
  </si>
  <si>
    <t xml:space="preserve">   Appropriated -  </t>
  </si>
  <si>
    <t xml:space="preserve">   Cash received from interest</t>
  </si>
  <si>
    <t xml:space="preserve">   Cash paid for income tax</t>
  </si>
  <si>
    <t xml:space="preserve"> </t>
  </si>
  <si>
    <t>XSpring Capital Public Company Limited and its subsidiaries</t>
  </si>
  <si>
    <t>Short-term loans to related parties</t>
  </si>
  <si>
    <t>Securities business receivables - net</t>
  </si>
  <si>
    <t>Current portion of lease liabilities</t>
  </si>
  <si>
    <t xml:space="preserve">Difference arising on change of partial interest </t>
  </si>
  <si>
    <t xml:space="preserve">   in a subsidiary</t>
  </si>
  <si>
    <t>Other non-current assets</t>
  </si>
  <si>
    <t>Long-term borrowings</t>
  </si>
  <si>
    <t xml:space="preserve">   Short-term loans to related parties</t>
  </si>
  <si>
    <t>Dividend income</t>
  </si>
  <si>
    <t>Leasehold improvements and equipment</t>
  </si>
  <si>
    <t xml:space="preserve">Intangible assets </t>
  </si>
  <si>
    <t>Profit or loss</t>
  </si>
  <si>
    <t>Director</t>
  </si>
  <si>
    <t xml:space="preserve">   Interest income</t>
  </si>
  <si>
    <t xml:space="preserve">   Dividend income</t>
  </si>
  <si>
    <t>(Mr. Pinit Puapan)</t>
  </si>
  <si>
    <t>(Ms. Varangkana Artkarasatapon)</t>
  </si>
  <si>
    <t>Digital assets</t>
  </si>
  <si>
    <t>Restricted bank deposits</t>
  </si>
  <si>
    <t>Long-term loans to related parties</t>
  </si>
  <si>
    <t xml:space="preserve">   Digital assets</t>
  </si>
  <si>
    <t xml:space="preserve">   Cash received from income tax</t>
  </si>
  <si>
    <t xml:space="preserve">   Assets classified as held for sale</t>
  </si>
  <si>
    <t>Other current financial assets</t>
  </si>
  <si>
    <t>Gain (loss) on investments</t>
  </si>
  <si>
    <t>Fees and services income</t>
  </si>
  <si>
    <t>Fees and services expenses</t>
  </si>
  <si>
    <t xml:space="preserve">   investments in associates</t>
  </si>
  <si>
    <t>Gains (losses) on</t>
  </si>
  <si>
    <t xml:space="preserve">investments in debt </t>
  </si>
  <si>
    <t xml:space="preserve"> investments in debt</t>
  </si>
  <si>
    <t>instruments designated</t>
  </si>
  <si>
    <t xml:space="preserve">  at fair value through other</t>
  </si>
  <si>
    <t xml:space="preserve">Other components of shareholders' equity </t>
  </si>
  <si>
    <t>Non-current provisions for employee benefits</t>
  </si>
  <si>
    <t xml:space="preserve">Income tax relating to items that will be reclassified </t>
  </si>
  <si>
    <t>Corporate income tax payable</t>
  </si>
  <si>
    <t xml:space="preserve">Loans to the purchase of debtors and </t>
  </si>
  <si>
    <t xml:space="preserve">   accrued interest receivables - net</t>
  </si>
  <si>
    <t>Other non-current financial assets</t>
  </si>
  <si>
    <t>Interest income</t>
  </si>
  <si>
    <t xml:space="preserve">   to profit or loss in subsequent periods</t>
  </si>
  <si>
    <t>Premium on</t>
  </si>
  <si>
    <t>Dividend receivables</t>
  </si>
  <si>
    <t>Balance as at 1 January 2024</t>
  </si>
  <si>
    <t xml:space="preserve">Cash received from investments designated </t>
  </si>
  <si>
    <t xml:space="preserve">   at fair value through other comprehensive income</t>
  </si>
  <si>
    <t xml:space="preserve">Cash paid for investments designated </t>
  </si>
  <si>
    <t>Cash received from disposal of equipment</t>
  </si>
  <si>
    <t>Cash paid for purchase of equipment</t>
  </si>
  <si>
    <t>Cash paid for purchase of intangible assets</t>
  </si>
  <si>
    <t>Cash received from interest and dividend from investments</t>
  </si>
  <si>
    <t xml:space="preserve">   in securities</t>
  </si>
  <si>
    <t>Cash received from dividend from investments in associates</t>
  </si>
  <si>
    <t>Cash paid for liabilities under lease agreements</t>
  </si>
  <si>
    <t>Supplementary disclosures of cash flows information</t>
  </si>
  <si>
    <t>Payables from purchase of intangible assets</t>
  </si>
  <si>
    <t>Loans - net of current portion</t>
  </si>
  <si>
    <t xml:space="preserve">   - net of income tax</t>
  </si>
  <si>
    <t>Statements of financial position</t>
  </si>
  <si>
    <t>Current portion of loans</t>
  </si>
  <si>
    <t>Investments in subsidiaries and associates</t>
  </si>
  <si>
    <t>Statements of financial position (continued)</t>
  </si>
  <si>
    <t>Lease liabilities - net of current portion</t>
  </si>
  <si>
    <t xml:space="preserve">   Appropriated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</si>
  <si>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</si>
  <si>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</si>
  <si>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</si>
  <si>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</si>
  <si>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paid for purchase other non-current financial assets</t>
  </si>
  <si>
    <t>Cash received from increase share capital</t>
  </si>
  <si>
    <t>Transfer intangible assets</t>
  </si>
  <si>
    <t xml:space="preserve">(Unaudited but </t>
  </si>
  <si>
    <t>(Audited)</t>
  </si>
  <si>
    <t>reviewed)</t>
  </si>
  <si>
    <t>31 March 2025</t>
  </si>
  <si>
    <t>31 December 2024</t>
  </si>
  <si>
    <t>As at 31 March 2025</t>
  </si>
  <si>
    <t>(Unaudited but reviewed)</t>
  </si>
  <si>
    <t>Expected credit loss</t>
  </si>
  <si>
    <t xml:space="preserve">Other comprehensive income </t>
  </si>
  <si>
    <t xml:space="preserve">Share of other comprehensive income from </t>
  </si>
  <si>
    <t xml:space="preserve">Loss on investments in equity instruments designated </t>
  </si>
  <si>
    <t xml:space="preserve">Income tax relating to items that will not be reclassified </t>
  </si>
  <si>
    <t>Other comprehensive income (loss) for the period</t>
  </si>
  <si>
    <t>Total comprehensive income (loss) for the period</t>
  </si>
  <si>
    <t>For the three-month period ended 31 March 2025</t>
  </si>
  <si>
    <t>Losses on</t>
  </si>
  <si>
    <t xml:space="preserve"> income (loss) of </t>
  </si>
  <si>
    <t xml:space="preserve">associates </t>
  </si>
  <si>
    <t>Profit for the period</t>
  </si>
  <si>
    <t>Balance as at 31 March 2024</t>
  </si>
  <si>
    <t>Balance as at 1 January 2025</t>
  </si>
  <si>
    <t>Balance as at 31 March 2025</t>
  </si>
  <si>
    <t xml:space="preserve">   Expected credit loss</t>
  </si>
  <si>
    <t xml:space="preserve">   Short-term loans </t>
  </si>
  <si>
    <t xml:space="preserve">   Loans to the purchase of debtors and accrued </t>
  </si>
  <si>
    <t xml:space="preserve">      interest receivables - net    </t>
  </si>
  <si>
    <t xml:space="preserve">   Trade and other current payables</t>
  </si>
  <si>
    <t>Net cash flows from (used in) investing activities</t>
  </si>
  <si>
    <t>Cash paid for dividend</t>
  </si>
  <si>
    <t xml:space="preserve">Losses on revaluation of investment measured at fair value  </t>
  </si>
  <si>
    <t xml:space="preserve">   through other comprehensive income - net of income tax</t>
  </si>
  <si>
    <t>Increase in assets from leases</t>
  </si>
  <si>
    <t xml:space="preserve">Gain on investments in debt instruments designated </t>
  </si>
  <si>
    <t>Income tax expenses</t>
  </si>
  <si>
    <t>Share of profit (loss) from investments in associates</t>
  </si>
  <si>
    <t>Profit from operating before income tax</t>
  </si>
  <si>
    <t xml:space="preserve">   Unrealised loss (gain) on revaluation of digital assets</t>
  </si>
  <si>
    <t>Cash (paid) received from operating activities</t>
  </si>
  <si>
    <t>Payables from purchase of equipment</t>
  </si>
  <si>
    <t>Net cash flows used in financing activities</t>
  </si>
  <si>
    <t xml:space="preserve">Retained earnings </t>
  </si>
  <si>
    <t xml:space="preserve">   Unappropriated </t>
  </si>
  <si>
    <t>Basic earnings per share</t>
  </si>
  <si>
    <t>Diluted earnings per share</t>
  </si>
  <si>
    <t>Total comprehensive income for the period</t>
  </si>
  <si>
    <t>Other comprehensive income not to be reclassified</t>
  </si>
  <si>
    <t xml:space="preserve">   to profit or loss in subsequent periods:</t>
  </si>
  <si>
    <t>Other comprehensive income to be reclassified</t>
  </si>
  <si>
    <t xml:space="preserve">   to profit or loss in subsequent periods - net of income tax</t>
  </si>
  <si>
    <t>Increase share capital</t>
  </si>
  <si>
    <t xml:space="preserve">Increase share capital </t>
  </si>
  <si>
    <t xml:space="preserve">   Unrealised loss (gain) on revaluation of financial assets</t>
  </si>
  <si>
    <t xml:space="preserve">   Share of loss (profit) from investment in associates</t>
  </si>
  <si>
    <t xml:space="preserve">   Gain on disposal of investment in an associate</t>
  </si>
  <si>
    <t>Adjustment to reconcile profit before tax</t>
  </si>
  <si>
    <t xml:space="preserve">   to net cash provided by (paid from) operating activities</t>
  </si>
  <si>
    <t xml:space="preserve">Loss from operating before changes in operating assets </t>
  </si>
  <si>
    <t>Net cash flows from (used in) operating activities</t>
  </si>
  <si>
    <t>Cash received from disposal of investments in an assosiate</t>
  </si>
  <si>
    <t>Net increase (decrease) in cash and cash equivalents</t>
  </si>
  <si>
    <t>Cash and cash equivalents at beginning of period</t>
  </si>
  <si>
    <t xml:space="preserve">Cash and cash equivalents at end of period </t>
  </si>
  <si>
    <t xml:space="preserve">      10,747,074,720 ordinary shares of Baht 0.50 each</t>
  </si>
  <si>
    <t xml:space="preserve">      10,700,191,101 ordinary shares of Baht 0.50 each</t>
  </si>
  <si>
    <t>Operating profit</t>
  </si>
  <si>
    <t>Profit before income tax expenses</t>
  </si>
  <si>
    <t>Cash paid for purchase other current financial assets</t>
  </si>
  <si>
    <t>Receipt of asset held for sale for loan repayment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</si>
</sst>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#,##0.0;[Red]\-#,##0.0"/>
    <numFmt numFmtId="173" formatCode="_(* #,##0.0000_);_(* \(#,##0.0000\);_(* &quot;-&quot;_);_(@_)"/>
  </numFmts>
  <fonts count="49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</font>
    <font>
      <sz val="11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6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7" borderId="0" applyNumberFormat="0" applyBorder="0" applyAlignment="0" applyProtection="0"/>
    <xf numFmtId="0" fontId="10" fillId="4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2" fillId="24" borderId="1" applyNumberFormat="0" applyAlignment="0" applyProtection="0"/>
    <xf numFmtId="0" fontId="22" fillId="25" borderId="1" applyNumberFormat="0" applyAlignment="0" applyProtection="0"/>
    <xf numFmtId="0" fontId="13" fillId="26" borderId="2" applyNumberFormat="0" applyAlignment="0" applyProtection="0"/>
    <xf numFmtId="164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2" fillId="0" borderId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38" fontId="4" fillId="27" borderId="0" applyNumberFormat="0" applyBorder="0" applyAlignment="0" applyProtection="0"/>
    <xf numFmtId="0" fontId="24" fillId="0" borderId="4" applyNumberFormat="0" applyFill="0" applyAlignment="0" applyProtection="0"/>
    <xf numFmtId="0" fontId="31" fillId="0" borderId="3" applyNumberFormat="0" applyFill="0" applyAlignment="0" applyProtection="0"/>
    <xf numFmtId="0" fontId="25" fillId="0" borderId="6" applyNumberFormat="0" applyFill="0" applyAlignment="0" applyProtection="0"/>
    <xf numFmtId="0" fontId="32" fillId="0" borderId="5" applyNumberFormat="0" applyFill="0" applyAlignment="0" applyProtection="0"/>
    <xf numFmtId="0" fontId="26" fillId="0" borderId="8" applyNumberFormat="0" applyFill="0" applyAlignment="0" applyProtection="0"/>
    <xf numFmtId="0" fontId="33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0" fillId="8" borderId="1" applyNumberFormat="0" applyAlignment="0" applyProtection="0"/>
    <xf numFmtId="0" fontId="20" fillId="11" borderId="1" applyNumberFormat="0" applyAlignment="0" applyProtection="0"/>
    <xf numFmtId="0" fontId="1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11" borderId="0" applyNumberFormat="0" applyBorder="0" applyAlignment="0" applyProtection="0"/>
    <xf numFmtId="0" fontId="17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4" fillId="0" borderId="0"/>
    <xf numFmtId="0" fontId="1" fillId="0" borderId="0"/>
    <xf numFmtId="0" fontId="3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7" fillId="0" borderId="0"/>
    <xf numFmtId="0" fontId="2" fillId="6" borderId="12" applyNumberFormat="0" applyFont="0" applyAlignment="0" applyProtection="0"/>
    <xf numFmtId="0" fontId="7" fillId="6" borderId="12" applyNumberFormat="0" applyFont="0" applyAlignment="0" applyProtection="0"/>
    <xf numFmtId="0" fontId="21" fillId="25" borderId="13" applyNumberFormat="0" applyAlignment="0" applyProtection="0"/>
    <xf numFmtId="0" fontId="21" fillId="24" borderId="13" applyNumberFormat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ill="0" applyBorder="0" applyAlignment="0" applyProtection="0"/>
    <xf numFmtId="37" fontId="8" fillId="0" borderId="0"/>
    <xf numFmtId="1" fontId="2" fillId="0" borderId="14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4" fillId="0" borderId="0"/>
    <xf numFmtId="0" fontId="44" fillId="0" borderId="0"/>
  </cellStyleXfs>
  <cellXfs count="107">
    <xf numFmtId="0" fontId="0" fillId="0" borderId="0" xfId="0"/>
    <xf numFmtId="164" fontId="41" fillId="0" borderId="0" xfId="53" applyFont="1" applyFill="1" applyBorder="1" applyAlignment="1">
      <alignment vertical="center"/>
    </xf>
    <xf numFmtId="164" fontId="43" fillId="0" borderId="0" xfId="53" applyFont="1" applyFill="1" applyBorder="1" applyAlignment="1">
      <alignment vertical="center"/>
    </xf>
    <xf numFmtId="41" fontId="41" fillId="0" borderId="0" xfId="53" applyNumberFormat="1" applyFont="1" applyFill="1" applyAlignment="1">
      <alignment vertical="center"/>
    </xf>
    <xf numFmtId="164" fontId="41" fillId="0" borderId="0" xfId="53" applyFont="1" applyFill="1" applyAlignment="1">
      <alignment vertical="center"/>
    </xf>
    <xf numFmtId="41" fontId="41" fillId="0" borderId="0" xfId="56" applyNumberFormat="1" applyFont="1" applyFill="1" applyAlignment="1">
      <alignment horizontal="right" vertical="center"/>
    </xf>
    <xf numFmtId="0" fontId="40" fillId="0" borderId="0" xfId="0" applyFont="1" applyAlignment="1">
      <alignment vertical="center"/>
    </xf>
    <xf numFmtId="38" fontId="40" fillId="0" borderId="0" xfId="0" applyNumberFormat="1" applyFont="1" applyAlignment="1">
      <alignment horizontal="left" vertical="center"/>
    </xf>
    <xf numFmtId="38" fontId="41" fillId="0" borderId="0" xfId="0" applyNumberFormat="1" applyFont="1" applyAlignment="1">
      <alignment vertical="center"/>
    </xf>
    <xf numFmtId="0" fontId="41" fillId="0" borderId="0" xfId="0" applyFont="1" applyAlignment="1">
      <alignment horizontal="right" vertical="center"/>
    </xf>
    <xf numFmtId="38" fontId="41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0" fontId="41" fillId="0" borderId="19" xfId="0" applyFont="1" applyBorder="1" applyAlignment="1">
      <alignment horizontal="center" vertical="center"/>
    </xf>
    <xf numFmtId="38" fontId="42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38" fontId="43" fillId="0" borderId="0" xfId="0" applyNumberFormat="1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41" fontId="41" fillId="0" borderId="0" xfId="0" applyNumberFormat="1" applyFont="1" applyAlignment="1">
      <alignment horizontal="right" vertical="center"/>
    </xf>
    <xf numFmtId="165" fontId="43" fillId="0" borderId="0" xfId="0" applyNumberFormat="1" applyFont="1" applyAlignment="1">
      <alignment horizontal="center" vertical="center"/>
    </xf>
    <xf numFmtId="40" fontId="43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vertical="center"/>
    </xf>
    <xf numFmtId="167" fontId="41" fillId="0" borderId="0" xfId="0" applyNumberFormat="1" applyFont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41" fontId="41" fillId="0" borderId="19" xfId="0" applyNumberFormat="1" applyFont="1" applyBorder="1" applyAlignment="1">
      <alignment horizontal="right" vertical="center"/>
    </xf>
    <xf numFmtId="41" fontId="41" fillId="0" borderId="18" xfId="0" applyNumberFormat="1" applyFont="1" applyBorder="1" applyAlignment="1">
      <alignment horizontal="right" vertical="center"/>
    </xf>
    <xf numFmtId="37" fontId="41" fillId="0" borderId="0" xfId="0" applyNumberFormat="1" applyFont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0" fillId="0" borderId="0" xfId="104" applyFont="1" applyAlignment="1">
      <alignment vertical="center"/>
    </xf>
    <xf numFmtId="41" fontId="41" fillId="0" borderId="0" xfId="137" applyNumberFormat="1" applyFont="1" applyAlignment="1">
      <alignment horizontal="center" vertical="center"/>
    </xf>
    <xf numFmtId="0" fontId="40" fillId="0" borderId="0" xfId="105" applyFont="1" applyAlignment="1">
      <alignment vertical="center"/>
    </xf>
    <xf numFmtId="0" fontId="41" fillId="0" borderId="0" xfId="105" applyFont="1" applyAlignment="1">
      <alignment vertical="center"/>
    </xf>
    <xf numFmtId="0" fontId="41" fillId="0" borderId="0" xfId="104" applyFont="1" applyAlignment="1">
      <alignment vertical="center"/>
    </xf>
    <xf numFmtId="0" fontId="40" fillId="0" borderId="0" xfId="104" applyFont="1" applyAlignment="1">
      <alignment horizontal="left" vertical="center" wrapText="1"/>
    </xf>
    <xf numFmtId="167" fontId="41" fillId="0" borderId="0" xfId="0" applyNumberFormat="1" applyFont="1" applyAlignment="1">
      <alignment vertical="center"/>
    </xf>
    <xf numFmtId="171" fontId="41" fillId="0" borderId="0" xfId="136" applyNumberFormat="1" applyFont="1" applyAlignment="1">
      <alignment horizontal="center" vertical="center"/>
    </xf>
    <xf numFmtId="0" fontId="41" fillId="0" borderId="0" xfId="136" applyFont="1" applyAlignment="1">
      <alignment horizontal="center" vertical="center"/>
    </xf>
    <xf numFmtId="171" fontId="41" fillId="0" borderId="0" xfId="136" applyNumberFormat="1" applyFont="1" applyAlignment="1">
      <alignment vertical="center"/>
    </xf>
    <xf numFmtId="171" fontId="41" fillId="0" borderId="19" xfId="136" applyNumberFormat="1" applyFont="1" applyBorder="1" applyAlignment="1">
      <alignment horizontal="center" vertical="center"/>
    </xf>
    <xf numFmtId="171" fontId="41" fillId="0" borderId="21" xfId="136" applyNumberFormat="1" applyFont="1" applyBorder="1" applyAlignment="1">
      <alignment horizontal="left" vertical="center"/>
    </xf>
    <xf numFmtId="0" fontId="41" fillId="0" borderId="19" xfId="136" applyFont="1" applyBorder="1" applyAlignment="1">
      <alignment horizontal="center" vertical="center"/>
    </xf>
    <xf numFmtId="0" fontId="40" fillId="0" borderId="0" xfId="136" applyFont="1" applyAlignment="1">
      <alignment horizontal="left" vertical="center"/>
    </xf>
    <xf numFmtId="0" fontId="41" fillId="0" borderId="0" xfId="125" applyFont="1" applyAlignment="1">
      <alignment horizontal="left" vertical="center"/>
    </xf>
    <xf numFmtId="167" fontId="40" fillId="0" borderId="0" xfId="0" applyNumberFormat="1" applyFont="1" applyAlignment="1">
      <alignment horizontal="center" vertical="center"/>
    </xf>
    <xf numFmtId="41" fontId="41" fillId="0" borderId="22" xfId="0" applyNumberFormat="1" applyFont="1" applyBorder="1" applyAlignment="1">
      <alignment horizontal="center" vertical="center"/>
    </xf>
    <xf numFmtId="41" fontId="40" fillId="0" borderId="0" xfId="0" applyNumberFormat="1" applyFont="1" applyAlignment="1">
      <alignment horizontal="center" vertical="center"/>
    </xf>
    <xf numFmtId="41" fontId="41" fillId="0" borderId="22" xfId="137" applyNumberFormat="1" applyFont="1" applyBorder="1" applyAlignment="1">
      <alignment horizontal="center" vertical="center"/>
    </xf>
    <xf numFmtId="41" fontId="41" fillId="0" borderId="23" xfId="0" applyNumberFormat="1" applyFont="1" applyBorder="1" applyAlignment="1">
      <alignment horizontal="center" vertical="center"/>
    </xf>
    <xf numFmtId="41" fontId="41" fillId="0" borderId="23" xfId="137" applyNumberFormat="1" applyFont="1" applyBorder="1" applyAlignment="1">
      <alignment horizontal="center" vertical="center"/>
    </xf>
    <xf numFmtId="41" fontId="41" fillId="0" borderId="17" xfId="105" applyNumberFormat="1" applyFont="1" applyBorder="1" applyAlignment="1">
      <alignment horizontal="center" vertical="center"/>
    </xf>
    <xf numFmtId="0" fontId="40" fillId="0" borderId="0" xfId="136" applyFont="1" applyAlignment="1">
      <alignment vertical="center"/>
    </xf>
    <xf numFmtId="41" fontId="41" fillId="0" borderId="20" xfId="0" applyNumberFormat="1" applyFont="1" applyBorder="1" applyAlignment="1">
      <alignment horizontal="center" vertical="center"/>
    </xf>
    <xf numFmtId="0" fontId="41" fillId="0" borderId="0" xfId="136" applyFont="1" applyAlignment="1">
      <alignment vertical="center"/>
    </xf>
    <xf numFmtId="0" fontId="41" fillId="0" borderId="0" xfId="136" applyFont="1" applyAlignment="1">
      <alignment horizontal="left" vertical="center"/>
    </xf>
    <xf numFmtId="0" fontId="41" fillId="0" borderId="0" xfId="128" applyFont="1" applyAlignment="1">
      <alignment vertical="center"/>
    </xf>
    <xf numFmtId="37" fontId="41" fillId="0" borderId="0" xfId="0" applyNumberFormat="1" applyFont="1" applyAlignment="1">
      <alignment horizontal="right" vertical="center"/>
    </xf>
    <xf numFmtId="0" fontId="41" fillId="0" borderId="0" xfId="105" applyFont="1" applyAlignment="1">
      <alignment horizontal="left" vertical="center"/>
    </xf>
    <xf numFmtId="168" fontId="41" fillId="0" borderId="0" xfId="0" applyNumberFormat="1" applyFont="1" applyAlignment="1">
      <alignment horizontal="center" vertical="center"/>
    </xf>
    <xf numFmtId="41" fontId="41" fillId="0" borderId="19" xfId="0" applyNumberFormat="1" applyFont="1" applyBorder="1" applyAlignment="1">
      <alignment vertical="center"/>
    </xf>
    <xf numFmtId="0" fontId="40" fillId="0" borderId="0" xfId="105" applyFont="1" applyAlignment="1">
      <alignment horizontal="center" vertical="center"/>
    </xf>
    <xf numFmtId="172" fontId="43" fillId="0" borderId="0" xfId="0" applyNumberFormat="1" applyFont="1" applyAlignment="1">
      <alignment horizontal="center" vertical="center"/>
    </xf>
    <xf numFmtId="38" fontId="43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41" fontId="41" fillId="0" borderId="20" xfId="0" applyNumberFormat="1" applyFont="1" applyBorder="1" applyAlignment="1">
      <alignment horizontal="right" vertical="center"/>
    </xf>
    <xf numFmtId="40" fontId="41" fillId="0" borderId="0" xfId="0" applyNumberFormat="1" applyFont="1" applyAlignment="1">
      <alignment horizontal="center" vertical="center"/>
    </xf>
    <xf numFmtId="40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horizontal="left" vertical="center"/>
    </xf>
    <xf numFmtId="38" fontId="40" fillId="0" borderId="0" xfId="0" applyNumberFormat="1" applyFont="1" applyAlignment="1">
      <alignment vertical="center"/>
    </xf>
    <xf numFmtId="167" fontId="45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167" fontId="45" fillId="0" borderId="0" xfId="0" applyNumberFormat="1" applyFont="1" applyAlignment="1">
      <alignment horizontal="center" vertical="center"/>
    </xf>
    <xf numFmtId="167" fontId="46" fillId="0" borderId="0" xfId="0" applyNumberFormat="1" applyFont="1" applyAlignment="1">
      <alignment horizontal="center" vertical="center"/>
    </xf>
    <xf numFmtId="0" fontId="46" fillId="0" borderId="0" xfId="136" applyFont="1" applyAlignment="1">
      <alignment vertical="center"/>
    </xf>
    <xf numFmtId="0" fontId="46" fillId="0" borderId="0" xfId="0" applyFont="1"/>
    <xf numFmtId="41" fontId="45" fillId="0" borderId="0" xfId="0" applyNumberFormat="1" applyFont="1" applyAlignment="1">
      <alignment horizontal="right" vertical="center"/>
    </xf>
    <xf numFmtId="41" fontId="45" fillId="0" borderId="0" xfId="0" applyNumberFormat="1" applyFont="1" applyAlignment="1">
      <alignment vertical="center"/>
    </xf>
    <xf numFmtId="41" fontId="47" fillId="0" borderId="0" xfId="0" applyNumberFormat="1" applyFont="1" applyAlignment="1">
      <alignment horizontal="right" vertical="center"/>
    </xf>
    <xf numFmtId="0" fontId="41" fillId="0" borderId="0" xfId="136" applyFont="1" applyAlignment="1">
      <alignment vertical="center" wrapText="1"/>
    </xf>
    <xf numFmtId="41" fontId="48" fillId="0" borderId="0" xfId="0" applyNumberFormat="1" applyFont="1" applyAlignment="1">
      <alignment horizontal="right" vertical="center"/>
    </xf>
    <xf numFmtId="41" fontId="41" fillId="0" borderId="0" xfId="0" applyNumberFormat="1" applyFont="1" applyAlignment="1">
      <alignment horizontal="center" vertical="center" wrapText="1"/>
    </xf>
    <xf numFmtId="164" fontId="48" fillId="0" borderId="0" xfId="53" applyFont="1" applyFill="1" applyAlignment="1">
      <alignment horizontal="right" vertical="center"/>
    </xf>
    <xf numFmtId="41" fontId="48" fillId="0" borderId="0" xfId="53" applyNumberFormat="1" applyFont="1" applyFill="1" applyAlignment="1">
      <alignment horizontal="right" vertical="center"/>
    </xf>
    <xf numFmtId="37" fontId="40" fillId="0" borderId="0" xfId="0" applyNumberFormat="1" applyFont="1" applyAlignment="1">
      <alignment horizontal="left" vertical="center"/>
    </xf>
    <xf numFmtId="49" fontId="41" fillId="0" borderId="19" xfId="0" applyNumberFormat="1" applyFont="1" applyBorder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15" fontId="41" fillId="0" borderId="0" xfId="0" applyNumberFormat="1" applyFont="1" applyAlignment="1">
      <alignment horizontal="center" vertical="center"/>
    </xf>
    <xf numFmtId="41" fontId="41" fillId="0" borderId="17" xfId="0" applyNumberFormat="1" applyFont="1" applyBorder="1" applyAlignment="1">
      <alignment horizontal="right" vertical="center"/>
    </xf>
    <xf numFmtId="41" fontId="41" fillId="0" borderId="17" xfId="0" applyNumberFormat="1" applyFont="1" applyBorder="1" applyAlignment="1">
      <alignment horizontal="center" vertical="center"/>
    </xf>
    <xf numFmtId="41" fontId="41" fillId="0" borderId="18" xfId="0" applyNumberFormat="1" applyFont="1" applyBorder="1" applyAlignment="1">
      <alignment horizontal="center" vertical="center"/>
    </xf>
    <xf numFmtId="41" fontId="43" fillId="0" borderId="0" xfId="0" applyNumberFormat="1" applyFont="1" applyAlignment="1">
      <alignment horizontal="right" vertical="center"/>
    </xf>
    <xf numFmtId="41" fontId="41" fillId="0" borderId="0" xfId="137" applyNumberFormat="1" applyFont="1" applyAlignment="1">
      <alignment vertical="center"/>
    </xf>
    <xf numFmtId="41" fontId="41" fillId="0" borderId="19" xfId="137" applyNumberFormat="1" applyFont="1" applyBorder="1" applyAlignment="1">
      <alignment vertical="center"/>
    </xf>
    <xf numFmtId="41" fontId="41" fillId="0" borderId="19" xfId="137" applyNumberFormat="1" applyFont="1" applyBorder="1" applyAlignment="1">
      <alignment horizontal="center" vertical="center"/>
    </xf>
    <xf numFmtId="41" fontId="41" fillId="0" borderId="18" xfId="137" applyNumberFormat="1" applyFont="1" applyBorder="1" applyAlignment="1">
      <alignment horizontal="center" vertical="center"/>
    </xf>
    <xf numFmtId="173" fontId="41" fillId="0" borderId="0" xfId="137" applyNumberFormat="1" applyFont="1" applyAlignment="1">
      <alignment horizontal="center" vertical="center"/>
    </xf>
    <xf numFmtId="38" fontId="40" fillId="0" borderId="0" xfId="0" applyNumberFormat="1" applyFont="1" applyAlignment="1">
      <alignment horizontal="center" vertical="center"/>
    </xf>
    <xf numFmtId="38" fontId="41" fillId="0" borderId="24" xfId="0" applyNumberFormat="1" applyFont="1" applyBorder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38" fontId="41" fillId="0" borderId="25" xfId="0" applyNumberFormat="1" applyFont="1" applyBorder="1" applyAlignment="1">
      <alignment horizontal="center" vertical="center"/>
    </xf>
    <xf numFmtId="37" fontId="41" fillId="0" borderId="19" xfId="0" applyNumberFormat="1" applyFont="1" applyBorder="1" applyAlignment="1">
      <alignment horizontal="center" vertical="center"/>
    </xf>
    <xf numFmtId="0" fontId="41" fillId="0" borderId="0" xfId="0" applyFont="1" applyAlignment="1">
      <alignment horizontal="right" vertical="center"/>
    </xf>
    <xf numFmtId="171" fontId="41" fillId="0" borderId="19" xfId="136" applyNumberFormat="1" applyFont="1" applyBorder="1" applyAlignment="1">
      <alignment horizontal="center" vertical="center"/>
    </xf>
    <xf numFmtId="167" fontId="41" fillId="0" borderId="19" xfId="0" applyNumberFormat="1" applyFont="1" applyBorder="1" applyAlignment="1">
      <alignment horizontal="center" vertical="center"/>
    </xf>
    <xf numFmtId="171" fontId="41" fillId="0" borderId="17" xfId="136" applyNumberFormat="1" applyFont="1" applyBorder="1" applyAlignment="1">
      <alignment horizontal="center" vertical="center"/>
    </xf>
    <xf numFmtId="171" fontId="41" fillId="0" borderId="0" xfId="136" applyNumberFormat="1" applyFont="1" applyAlignment="1">
      <alignment horizontal="center" vertical="center"/>
    </xf>
    <xf numFmtId="0" fontId="41" fillId="0" borderId="17" xfId="136" applyFont="1" applyBorder="1" applyAlignment="1">
      <alignment horizontal="center" vertical="center"/>
    </xf>
  </cellXfs>
  <cellStyles count="163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2" xfId="55" xr:uid="{00000000-0005-0000-0000-000036000000}"/>
    <cellStyle name="Comma 2 2" xfId="56" xr:uid="{00000000-0005-0000-0000-000037000000}"/>
    <cellStyle name="Comma 2 2 2" xfId="57" xr:uid="{00000000-0005-0000-0000-000038000000}"/>
    <cellStyle name="Comma 2 3" xfId="58" xr:uid="{00000000-0005-0000-0000-000039000000}"/>
    <cellStyle name="Comma 2 3 2" xfId="59" xr:uid="{00000000-0005-0000-0000-00003A000000}"/>
    <cellStyle name="Comma 2 4" xfId="60" xr:uid="{00000000-0005-0000-0000-00003B000000}"/>
    <cellStyle name="Comma 2 5" xfId="61" xr:uid="{00000000-0005-0000-0000-00003C000000}"/>
    <cellStyle name="Comma 2 6" xfId="160" xr:uid="{F35A83BF-2E51-4D02-8BD5-5B60057EBD18}"/>
    <cellStyle name="Comma 3" xfId="62" xr:uid="{00000000-0005-0000-0000-00003D000000}"/>
    <cellStyle name="Comma 4" xfId="63" xr:uid="{00000000-0005-0000-0000-00003E000000}"/>
    <cellStyle name="Comma 5" xfId="64" xr:uid="{00000000-0005-0000-0000-00003F000000}"/>
    <cellStyle name="Comma 6" xfId="65" xr:uid="{00000000-0005-0000-0000-000040000000}"/>
    <cellStyle name="Comma 7" xfId="159" xr:uid="{5D7E931A-4E5B-463B-B709-401C4F7FFC7D}"/>
    <cellStyle name="comma zerodec" xfId="66" xr:uid="{00000000-0005-0000-0000-000041000000}"/>
    <cellStyle name="comma zerodec 2" xfId="67" xr:uid="{00000000-0005-0000-0000-000042000000}"/>
    <cellStyle name="Currency1" xfId="68" xr:uid="{00000000-0005-0000-0000-000043000000}"/>
    <cellStyle name="Currency1 2" xfId="69" xr:uid="{00000000-0005-0000-0000-000044000000}"/>
    <cellStyle name="Dollar (zero dec)" xfId="70" xr:uid="{00000000-0005-0000-0000-000045000000}"/>
    <cellStyle name="Explanatory Text" xfId="71" builtinId="53" customBuiltin="1"/>
    <cellStyle name="Explanatory Text 2" xfId="72" xr:uid="{00000000-0005-0000-0000-000047000000}"/>
    <cellStyle name="Good" xfId="73" builtinId="26" customBuiltin="1"/>
    <cellStyle name="Good 2" xfId="74" xr:uid="{00000000-0005-0000-0000-000049000000}"/>
    <cellStyle name="Grey" xfId="75" xr:uid="{00000000-0005-0000-0000-00004A000000}"/>
    <cellStyle name="Heading 1 2" xfId="76" xr:uid="{00000000-0005-0000-0000-00004B000000}"/>
    <cellStyle name="Heading 1 3" xfId="77" xr:uid="{00000000-0005-0000-0000-00004C000000}"/>
    <cellStyle name="Heading 2 2" xfId="78" xr:uid="{00000000-0005-0000-0000-00004D000000}"/>
    <cellStyle name="Heading 2 3" xfId="79" xr:uid="{00000000-0005-0000-0000-00004E000000}"/>
    <cellStyle name="Heading 3 2" xfId="80" xr:uid="{00000000-0005-0000-0000-00004F000000}"/>
    <cellStyle name="Heading 3 3" xfId="81" xr:uid="{00000000-0005-0000-0000-000050000000}"/>
    <cellStyle name="Heading 4 2" xfId="82" xr:uid="{00000000-0005-0000-0000-000051000000}"/>
    <cellStyle name="Heading 4 3" xfId="83" xr:uid="{00000000-0005-0000-0000-000052000000}"/>
    <cellStyle name="Input [yellow]" xfId="84" xr:uid="{00000000-0005-0000-0000-000053000000}"/>
    <cellStyle name="Input 2" xfId="85" xr:uid="{00000000-0005-0000-0000-000054000000}"/>
    <cellStyle name="Input 3" xfId="86" xr:uid="{00000000-0005-0000-0000-000055000000}"/>
    <cellStyle name="Linked Cell" xfId="87" builtinId="24" customBuiltin="1"/>
    <cellStyle name="Linked Cell 2" xfId="88" xr:uid="{00000000-0005-0000-0000-000057000000}"/>
    <cellStyle name="Neutral 2" xfId="89" xr:uid="{00000000-0005-0000-0000-000058000000}"/>
    <cellStyle name="Neutral 3" xfId="90" xr:uid="{00000000-0005-0000-0000-000059000000}"/>
    <cellStyle name="no dec" xfId="91" xr:uid="{00000000-0005-0000-0000-00005A000000}"/>
    <cellStyle name="Normal" xfId="0" builtinId="0"/>
    <cellStyle name="Normal - Style1" xfId="92" xr:uid="{00000000-0005-0000-0000-00005C000000}"/>
    <cellStyle name="Normal - Style1 2" xfId="93" xr:uid="{00000000-0005-0000-0000-00005D000000}"/>
    <cellStyle name="Normal 10" xfId="94" xr:uid="{00000000-0005-0000-0000-00005E000000}"/>
    <cellStyle name="Normal 11" xfId="95" xr:uid="{00000000-0005-0000-0000-00005F000000}"/>
    <cellStyle name="Normal 12" xfId="96" xr:uid="{00000000-0005-0000-0000-000060000000}"/>
    <cellStyle name="Normal 13" xfId="97" xr:uid="{00000000-0005-0000-0000-000061000000}"/>
    <cellStyle name="Normal 14" xfId="98" xr:uid="{00000000-0005-0000-0000-000062000000}"/>
    <cellStyle name="Normal 15" xfId="99" xr:uid="{00000000-0005-0000-0000-000063000000}"/>
    <cellStyle name="Normal 16" xfId="100" xr:uid="{00000000-0005-0000-0000-000064000000}"/>
    <cellStyle name="Normal 17" xfId="101" xr:uid="{00000000-0005-0000-0000-000065000000}"/>
    <cellStyle name="Normal 18" xfId="102" xr:uid="{00000000-0005-0000-0000-000066000000}"/>
    <cellStyle name="Normal 19" xfId="103" xr:uid="{00000000-0005-0000-0000-000067000000}"/>
    <cellStyle name="Normal 2" xfId="104" xr:uid="{00000000-0005-0000-0000-000068000000}"/>
    <cellStyle name="Normal 2 3" xfId="105" xr:uid="{00000000-0005-0000-0000-000069000000}"/>
    <cellStyle name="Normal 20" xfId="106" xr:uid="{00000000-0005-0000-0000-00006A000000}"/>
    <cellStyle name="Normal 21" xfId="107" xr:uid="{00000000-0005-0000-0000-00006B000000}"/>
    <cellStyle name="Normal 22" xfId="108" xr:uid="{00000000-0005-0000-0000-00006C000000}"/>
    <cellStyle name="Normal 23" xfId="109" xr:uid="{00000000-0005-0000-0000-00006D000000}"/>
    <cellStyle name="Normal 24" xfId="110" xr:uid="{00000000-0005-0000-0000-00006E000000}"/>
    <cellStyle name="Normal 25" xfId="111" xr:uid="{00000000-0005-0000-0000-00006F000000}"/>
    <cellStyle name="Normal 26" xfId="112" xr:uid="{00000000-0005-0000-0000-000070000000}"/>
    <cellStyle name="Normal 27" xfId="113" xr:uid="{00000000-0005-0000-0000-000071000000}"/>
    <cellStyle name="Normal 28" xfId="114" xr:uid="{00000000-0005-0000-0000-000072000000}"/>
    <cellStyle name="Normal 29" xfId="115" xr:uid="{00000000-0005-0000-0000-000073000000}"/>
    <cellStyle name="Normal 3" xfId="116" xr:uid="{00000000-0005-0000-0000-000074000000}"/>
    <cellStyle name="Normal 30" xfId="117" xr:uid="{00000000-0005-0000-0000-000075000000}"/>
    <cellStyle name="Normal 31" xfId="118" xr:uid="{00000000-0005-0000-0000-000076000000}"/>
    <cellStyle name="Normal 32" xfId="119" xr:uid="{00000000-0005-0000-0000-000077000000}"/>
    <cellStyle name="Normal 33" xfId="120" xr:uid="{00000000-0005-0000-0000-000078000000}"/>
    <cellStyle name="Normal 34" xfId="121" xr:uid="{00000000-0005-0000-0000-000079000000}"/>
    <cellStyle name="Normal 35" xfId="122" xr:uid="{00000000-0005-0000-0000-00007A000000}"/>
    <cellStyle name="Normal 36" xfId="123" xr:uid="{00000000-0005-0000-0000-00007B000000}"/>
    <cellStyle name="Normal 36 2" xfId="161" xr:uid="{04E407A3-2C11-49C7-B9DB-5BA3DD8F9318}"/>
    <cellStyle name="Normal 37" xfId="158" xr:uid="{CD59BC3E-D9BC-461C-91E0-705E621A1AA7}"/>
    <cellStyle name="Normal 37 2" xfId="124" xr:uid="{00000000-0005-0000-0000-00007C000000}"/>
    <cellStyle name="Normal 4" xfId="125" xr:uid="{00000000-0005-0000-0000-00007D000000}"/>
    <cellStyle name="Normal 4 3" xfId="126" xr:uid="{00000000-0005-0000-0000-00007E000000}"/>
    <cellStyle name="Normal 46" xfId="127" xr:uid="{00000000-0005-0000-0000-00007F000000}"/>
    <cellStyle name="Normal 47" xfId="128" xr:uid="{00000000-0005-0000-0000-000080000000}"/>
    <cellStyle name="Normal 48" xfId="129" xr:uid="{00000000-0005-0000-0000-000081000000}"/>
    <cellStyle name="Normal 49" xfId="130" xr:uid="{00000000-0005-0000-0000-000082000000}"/>
    <cellStyle name="Normal 5" xfId="131" xr:uid="{00000000-0005-0000-0000-000083000000}"/>
    <cellStyle name="Normal 5 2" xfId="162" xr:uid="{4EC1C703-590C-418B-9009-95B65BF3912E}"/>
    <cellStyle name="Normal 6" xfId="132" xr:uid="{00000000-0005-0000-0000-000084000000}"/>
    <cellStyle name="Normal 7" xfId="133" xr:uid="{00000000-0005-0000-0000-000085000000}"/>
    <cellStyle name="Normal 8" xfId="134" xr:uid="{00000000-0005-0000-0000-000086000000}"/>
    <cellStyle name="Normal 9" xfId="135" xr:uid="{00000000-0005-0000-0000-000087000000}"/>
    <cellStyle name="Normal_Ace Insurance thai" xfId="136" xr:uid="{00000000-0005-0000-0000-000088000000}"/>
    <cellStyle name="Normal_S593-Bs&amp;plT-Q3'08" xfId="137" xr:uid="{00000000-0005-0000-0000-000089000000}"/>
    <cellStyle name="Note 2" xfId="138" xr:uid="{00000000-0005-0000-0000-00008A000000}"/>
    <cellStyle name="Note 3" xfId="139" xr:uid="{00000000-0005-0000-0000-00008B000000}"/>
    <cellStyle name="Output 2" xfId="140" xr:uid="{00000000-0005-0000-0000-00008C000000}"/>
    <cellStyle name="Output 3" xfId="141" xr:uid="{00000000-0005-0000-0000-00008D000000}"/>
    <cellStyle name="Percent [2]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2 2" xfId="145" xr:uid="{00000000-0005-0000-0000-000091000000}"/>
    <cellStyle name="Percent 2 3" xfId="146" xr:uid="{00000000-0005-0000-0000-000092000000}"/>
    <cellStyle name="Percent 2 4" xfId="147" xr:uid="{00000000-0005-0000-0000-000093000000}"/>
    <cellStyle name="Percent 3" xfId="148" xr:uid="{00000000-0005-0000-0000-000094000000}"/>
    <cellStyle name="pwstyle" xfId="149" xr:uid="{00000000-0005-0000-0000-000095000000}"/>
    <cellStyle name="Quantity" xfId="150" xr:uid="{00000000-0005-0000-0000-000096000000}"/>
    <cellStyle name="Title 2" xfId="151" xr:uid="{00000000-0005-0000-0000-000097000000}"/>
    <cellStyle name="Title 3" xfId="152" xr:uid="{00000000-0005-0000-0000-000098000000}"/>
    <cellStyle name="Total" xfId="153" builtinId="25" customBuiltin="1"/>
    <cellStyle name="Total 2" xfId="154" xr:uid="{00000000-0005-0000-0000-00009A000000}"/>
    <cellStyle name="Warning Text" xfId="155" builtinId="11" customBuiltin="1"/>
    <cellStyle name="Warning Text 2" xfId="156" xr:uid="{00000000-0005-0000-0000-00009C000000}"/>
    <cellStyle name="ปกติ_NOTEQ300" xfId="157" xr:uid="{00000000-0005-0000-0000-00009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showGridLines="0" view="pageBreakPreview" topLeftCell="A25" zoomScale="85" zoomScaleNormal="70" zoomScaleSheetLayoutView="85" workbookViewId="0">
      <selection activeCell="F39" sqref="F39"/>
    </sheetView>
  </sheetViews>
  <sheetFormatPr defaultColWidth="9.109375" defaultRowHeight="23.5" customHeight="1"/>
  <cols>
    <col min="1" max="1" width="53" style="8" customWidth="1"/>
    <col min="2" max="2" width="6.44140625" style="8" customWidth="1"/>
    <col min="3" max="3" width="0.77734375" style="8" customWidth="1"/>
    <col min="4" max="4" width="17.33203125" style="8" customWidth="1"/>
    <col min="5" max="5" width="0.77734375" style="8" customWidth="1"/>
    <col min="6" max="6" width="17.33203125" style="8" customWidth="1"/>
    <col min="7" max="7" width="0.77734375" style="8" customWidth="1"/>
    <col min="8" max="8" width="17.33203125" style="16" customWidth="1"/>
    <col min="9" max="9" width="0.77734375" style="16" customWidth="1"/>
    <col min="10" max="10" width="17.33203125" style="16" customWidth="1"/>
    <col min="11" max="11" width="14.77734375" style="8" customWidth="1"/>
    <col min="12" max="16384" width="9.109375" style="8"/>
  </cols>
  <sheetData>
    <row r="1" spans="1:10" ht="23.5" customHeight="1">
      <c r="A1" s="6" t="s">
        <v>91</v>
      </c>
      <c r="B1" s="7"/>
      <c r="C1" s="7"/>
      <c r="D1" s="7"/>
      <c r="E1" s="7"/>
      <c r="F1" s="7"/>
      <c r="G1" s="7"/>
      <c r="H1" s="83"/>
      <c r="I1" s="83"/>
      <c r="J1" s="83"/>
    </row>
    <row r="2" spans="1:10" ht="23.5" customHeight="1">
      <c r="A2" s="6" t="s">
        <v>151</v>
      </c>
      <c r="B2" s="7"/>
      <c r="C2" s="7"/>
      <c r="D2" s="7"/>
      <c r="E2" s="7"/>
      <c r="F2" s="7"/>
      <c r="G2" s="7"/>
      <c r="H2" s="83"/>
      <c r="I2" s="83"/>
      <c r="J2" s="83"/>
    </row>
    <row r="3" spans="1:10" ht="23.5" customHeight="1">
      <c r="A3" s="6" t="s">
        <v>169</v>
      </c>
      <c r="B3" s="7"/>
      <c r="C3" s="7"/>
      <c r="D3" s="7"/>
      <c r="E3" s="7"/>
      <c r="F3" s="7"/>
      <c r="G3" s="7"/>
      <c r="H3" s="83"/>
      <c r="I3" s="83"/>
      <c r="J3" s="83"/>
    </row>
    <row r="4" spans="1:10" ht="23.5" customHeight="1">
      <c r="A4" s="101" t="s">
        <v>25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ht="23.5" customHeight="1">
      <c r="A5" s="10"/>
      <c r="B5" s="11"/>
      <c r="C5" s="10"/>
      <c r="D5" s="100" t="s">
        <v>11</v>
      </c>
      <c r="E5" s="100"/>
      <c r="F5" s="100"/>
      <c r="H5" s="100" t="s">
        <v>12</v>
      </c>
      <c r="I5" s="100"/>
      <c r="J5" s="100"/>
    </row>
    <row r="6" spans="1:10" ht="23.5" customHeight="1">
      <c r="B6" s="12" t="s">
        <v>80</v>
      </c>
      <c r="C6" s="13"/>
      <c r="D6" s="84" t="s">
        <v>167</v>
      </c>
      <c r="E6" s="85"/>
      <c r="F6" s="84" t="s">
        <v>168</v>
      </c>
      <c r="G6" s="14"/>
      <c r="H6" s="84" t="s">
        <v>167</v>
      </c>
      <c r="I6" s="85"/>
      <c r="J6" s="84" t="s">
        <v>168</v>
      </c>
    </row>
    <row r="7" spans="1:10" ht="23.5" customHeight="1">
      <c r="B7" s="14"/>
      <c r="C7" s="13"/>
      <c r="D7" s="86" t="s">
        <v>164</v>
      </c>
      <c r="E7" s="85"/>
      <c r="F7" s="86" t="s">
        <v>165</v>
      </c>
      <c r="G7" s="14"/>
      <c r="H7" s="86" t="s">
        <v>164</v>
      </c>
      <c r="I7" s="85"/>
      <c r="J7" s="86" t="s">
        <v>165</v>
      </c>
    </row>
    <row r="8" spans="1:10" ht="23.5" customHeight="1">
      <c r="B8" s="14"/>
      <c r="C8" s="13"/>
      <c r="D8" s="86" t="s">
        <v>166</v>
      </c>
      <c r="E8" s="85"/>
      <c r="F8" s="86"/>
      <c r="G8" s="14"/>
      <c r="H8" s="86" t="s">
        <v>166</v>
      </c>
      <c r="I8" s="85"/>
      <c r="J8" s="86"/>
    </row>
    <row r="9" spans="1:10" ht="23.5" customHeight="1">
      <c r="A9" s="6" t="s">
        <v>4</v>
      </c>
      <c r="B9" s="15"/>
    </row>
    <row r="10" spans="1:10" ht="23.5" customHeight="1">
      <c r="A10" s="6" t="s">
        <v>5</v>
      </c>
      <c r="B10" s="15"/>
    </row>
    <row r="11" spans="1:10" ht="23.5" customHeight="1">
      <c r="A11" s="11" t="s">
        <v>0</v>
      </c>
      <c r="B11" s="15"/>
      <c r="C11" s="15"/>
      <c r="D11" s="17">
        <v>351539875</v>
      </c>
      <c r="E11" s="17"/>
      <c r="F11" s="17">
        <v>591524584</v>
      </c>
      <c r="G11" s="17"/>
      <c r="H11" s="17">
        <v>179673637</v>
      </c>
      <c r="I11" s="17"/>
      <c r="J11" s="17">
        <v>415937933</v>
      </c>
    </row>
    <row r="12" spans="1:10" ht="23.5" customHeight="1">
      <c r="A12" s="11" t="s">
        <v>1</v>
      </c>
      <c r="B12" s="15"/>
      <c r="C12" s="15"/>
      <c r="D12" s="17">
        <v>46012953</v>
      </c>
      <c r="E12" s="17"/>
      <c r="F12" s="17">
        <v>15230580</v>
      </c>
      <c r="G12" s="17"/>
      <c r="H12" s="17">
        <v>0</v>
      </c>
      <c r="I12" s="17"/>
      <c r="J12" s="17">
        <v>0</v>
      </c>
    </row>
    <row r="13" spans="1:10" ht="23.5" customHeight="1">
      <c r="A13" s="11" t="s">
        <v>152</v>
      </c>
      <c r="B13" s="15">
        <v>3</v>
      </c>
      <c r="C13" s="15"/>
      <c r="D13" s="17">
        <v>4111318038</v>
      </c>
      <c r="E13" s="17"/>
      <c r="F13" s="17">
        <v>4197394941</v>
      </c>
      <c r="G13" s="17"/>
      <c r="H13" s="17">
        <v>4111318038</v>
      </c>
      <c r="I13" s="17"/>
      <c r="J13" s="17">
        <v>4197394941</v>
      </c>
    </row>
    <row r="14" spans="1:10" ht="23.5" customHeight="1">
      <c r="A14" s="11" t="s">
        <v>92</v>
      </c>
      <c r="B14" s="60">
        <v>12.1</v>
      </c>
      <c r="C14" s="15"/>
      <c r="D14" s="17">
        <v>1008300000</v>
      </c>
      <c r="E14" s="17"/>
      <c r="F14" s="17">
        <v>49300000</v>
      </c>
      <c r="G14" s="17"/>
      <c r="H14" s="17">
        <v>2685200003</v>
      </c>
      <c r="I14" s="17"/>
      <c r="J14" s="17">
        <v>1731692804</v>
      </c>
    </row>
    <row r="15" spans="1:10" ht="23.5" customHeight="1">
      <c r="A15" s="11" t="s">
        <v>115</v>
      </c>
      <c r="B15" s="18">
        <v>4.0999999999999996</v>
      </c>
      <c r="C15" s="15"/>
      <c r="D15" s="17">
        <v>533639924</v>
      </c>
      <c r="E15" s="17"/>
      <c r="F15" s="17">
        <v>1348100639</v>
      </c>
      <c r="G15" s="17"/>
      <c r="H15" s="17">
        <v>521665115</v>
      </c>
      <c r="I15" s="17"/>
      <c r="J15" s="17">
        <v>1348100639</v>
      </c>
    </row>
    <row r="16" spans="1:10" ht="23.5" customHeight="1">
      <c r="A16" s="11" t="s">
        <v>2</v>
      </c>
      <c r="B16" s="15"/>
      <c r="C16" s="61"/>
      <c r="D16" s="17">
        <v>125909742</v>
      </c>
      <c r="E16" s="17"/>
      <c r="F16" s="17">
        <v>119422539</v>
      </c>
      <c r="G16" s="17"/>
      <c r="H16" s="17">
        <v>688014</v>
      </c>
      <c r="I16" s="17"/>
      <c r="J16" s="17">
        <v>688014</v>
      </c>
    </row>
    <row r="17" spans="1:10" ht="23.5" customHeight="1">
      <c r="A17" s="11" t="s">
        <v>109</v>
      </c>
      <c r="B17" s="15"/>
      <c r="C17" s="61"/>
      <c r="D17" s="17">
        <v>57090865</v>
      </c>
      <c r="E17" s="17"/>
      <c r="F17" s="17">
        <v>62419204</v>
      </c>
      <c r="G17" s="17"/>
      <c r="H17" s="17">
        <v>0</v>
      </c>
      <c r="I17" s="17"/>
      <c r="J17" s="17">
        <v>0</v>
      </c>
    </row>
    <row r="18" spans="1:10" ht="23.5" customHeight="1">
      <c r="A18" s="11" t="s">
        <v>3</v>
      </c>
      <c r="B18" s="15"/>
      <c r="C18" s="61"/>
      <c r="D18" s="17">
        <v>471043853</v>
      </c>
      <c r="E18" s="17"/>
      <c r="F18" s="17">
        <v>443280291</v>
      </c>
      <c r="G18" s="17"/>
      <c r="H18" s="17">
        <v>316398458</v>
      </c>
      <c r="I18" s="17"/>
      <c r="J18" s="17">
        <v>263214062</v>
      </c>
    </row>
    <row r="19" spans="1:10" ht="23.5" customHeight="1">
      <c r="A19" s="6" t="s">
        <v>6</v>
      </c>
      <c r="B19" s="19"/>
      <c r="D19" s="87">
        <f>SUM(D11:D18)</f>
        <v>6704855250</v>
      </c>
      <c r="E19" s="17"/>
      <c r="F19" s="87">
        <f>SUM(F11:F18)</f>
        <v>6826672778</v>
      </c>
      <c r="G19" s="17"/>
      <c r="H19" s="87">
        <f>SUM(H11:H18)</f>
        <v>7814943265</v>
      </c>
      <c r="I19" s="17"/>
      <c r="J19" s="87">
        <f>SUM(J11:J18)</f>
        <v>7957028393</v>
      </c>
    </row>
    <row r="20" spans="1:10" ht="23.5" customHeight="1">
      <c r="A20" s="6" t="s">
        <v>7</v>
      </c>
      <c r="B20" s="15"/>
      <c r="D20" s="20"/>
      <c r="E20" s="21"/>
      <c r="F20" s="20"/>
      <c r="G20" s="20"/>
      <c r="H20" s="20"/>
      <c r="I20" s="21"/>
      <c r="J20" s="20"/>
    </row>
    <row r="21" spans="1:10" ht="23.5" customHeight="1">
      <c r="A21" s="11" t="s">
        <v>110</v>
      </c>
      <c r="B21" s="18">
        <v>13.2</v>
      </c>
      <c r="D21" s="20">
        <v>30866018</v>
      </c>
      <c r="E21" s="21"/>
      <c r="F21" s="20">
        <v>30783369</v>
      </c>
      <c r="G21" s="20"/>
      <c r="H21" s="20">
        <v>200000</v>
      </c>
      <c r="I21" s="21"/>
      <c r="J21" s="20">
        <v>200000</v>
      </c>
    </row>
    <row r="22" spans="1:10" ht="23.5" customHeight="1">
      <c r="A22" s="11" t="s">
        <v>149</v>
      </c>
      <c r="B22" s="15">
        <v>3</v>
      </c>
      <c r="D22" s="20">
        <v>8425056</v>
      </c>
      <c r="E22" s="21"/>
      <c r="F22" s="20">
        <v>59154692</v>
      </c>
      <c r="G22" s="20"/>
      <c r="H22" s="20">
        <v>8425056</v>
      </c>
      <c r="I22" s="21"/>
      <c r="J22" s="20">
        <v>59154692</v>
      </c>
    </row>
    <row r="23" spans="1:10" ht="23.5" customHeight="1">
      <c r="A23" s="11" t="s">
        <v>111</v>
      </c>
      <c r="B23" s="18">
        <v>12.1</v>
      </c>
      <c r="D23" s="20">
        <v>0</v>
      </c>
      <c r="E23" s="21"/>
      <c r="F23" s="20">
        <v>0</v>
      </c>
      <c r="G23" s="20"/>
      <c r="H23" s="20">
        <v>475160000</v>
      </c>
      <c r="I23" s="21"/>
      <c r="J23" s="20">
        <v>288000000</v>
      </c>
    </row>
    <row r="24" spans="1:10" ht="23.5" customHeight="1">
      <c r="A24" s="11" t="s">
        <v>93</v>
      </c>
      <c r="B24" s="15">
        <v>5</v>
      </c>
      <c r="D24" s="20">
        <v>0</v>
      </c>
      <c r="E24" s="21"/>
      <c r="F24" s="20">
        <v>0</v>
      </c>
      <c r="G24" s="20"/>
      <c r="H24" s="20">
        <v>0</v>
      </c>
      <c r="I24" s="21"/>
      <c r="J24" s="20">
        <v>0</v>
      </c>
    </row>
    <row r="25" spans="1:10" ht="23.5" customHeight="1">
      <c r="A25" s="11" t="s">
        <v>129</v>
      </c>
      <c r="D25" s="20"/>
      <c r="E25" s="21"/>
      <c r="F25" s="20"/>
      <c r="G25" s="20"/>
      <c r="H25" s="20"/>
      <c r="I25" s="21"/>
      <c r="J25" s="20"/>
    </row>
    <row r="26" spans="1:10" ht="23.5" customHeight="1">
      <c r="A26" s="11" t="s">
        <v>130</v>
      </c>
      <c r="B26" s="15">
        <v>6</v>
      </c>
      <c r="D26" s="20">
        <v>1092150813</v>
      </c>
      <c r="E26" s="21"/>
      <c r="F26" s="20">
        <v>1120676825</v>
      </c>
      <c r="G26" s="20"/>
      <c r="H26" s="20">
        <v>0</v>
      </c>
      <c r="I26" s="21"/>
      <c r="J26" s="20">
        <v>0</v>
      </c>
    </row>
    <row r="27" spans="1:10" ht="23.5" customHeight="1">
      <c r="A27" s="11" t="s">
        <v>131</v>
      </c>
      <c r="B27" s="18">
        <v>4.2</v>
      </c>
      <c r="D27" s="20">
        <v>2651269812</v>
      </c>
      <c r="E27" s="21"/>
      <c r="F27" s="20">
        <v>2175469179</v>
      </c>
      <c r="G27" s="20"/>
      <c r="H27" s="20">
        <v>1753035693</v>
      </c>
      <c r="I27" s="21"/>
      <c r="J27" s="20">
        <v>1475431894</v>
      </c>
    </row>
    <row r="28" spans="1:10" ht="23.5" customHeight="1">
      <c r="A28" s="11" t="s">
        <v>153</v>
      </c>
      <c r="B28" s="15">
        <v>8</v>
      </c>
      <c r="D28" s="20">
        <v>1407586783</v>
      </c>
      <c r="E28" s="21"/>
      <c r="F28" s="20">
        <v>1642274058</v>
      </c>
      <c r="G28" s="20"/>
      <c r="H28" s="20">
        <v>2220437273</v>
      </c>
      <c r="I28" s="21"/>
      <c r="J28" s="20">
        <v>2438237273</v>
      </c>
    </row>
    <row r="29" spans="1:10" ht="23.5" customHeight="1">
      <c r="A29" s="11" t="s">
        <v>101</v>
      </c>
      <c r="B29" s="18"/>
      <c r="D29" s="20">
        <v>56345670</v>
      </c>
      <c r="E29" s="21"/>
      <c r="F29" s="20">
        <v>59847362</v>
      </c>
      <c r="G29" s="20"/>
      <c r="H29" s="20">
        <v>29939200</v>
      </c>
      <c r="I29" s="21"/>
      <c r="J29" s="20">
        <v>31662141</v>
      </c>
    </row>
    <row r="30" spans="1:10" ht="23.5" customHeight="1">
      <c r="A30" s="11" t="s">
        <v>102</v>
      </c>
      <c r="B30" s="15">
        <v>9</v>
      </c>
      <c r="D30" s="20">
        <v>231749973</v>
      </c>
      <c r="E30" s="21"/>
      <c r="F30" s="20">
        <v>232792931</v>
      </c>
      <c r="G30" s="20"/>
      <c r="H30" s="20">
        <v>5163078</v>
      </c>
      <c r="I30" s="21"/>
      <c r="J30" s="20">
        <v>5394819</v>
      </c>
    </row>
    <row r="31" spans="1:10" ht="23.5" customHeight="1">
      <c r="A31" s="11" t="s">
        <v>8</v>
      </c>
      <c r="B31" s="18"/>
      <c r="D31" s="20">
        <v>128718432</v>
      </c>
      <c r="E31" s="21"/>
      <c r="F31" s="20">
        <v>126453707</v>
      </c>
      <c r="G31" s="20"/>
      <c r="H31" s="20">
        <v>123725555</v>
      </c>
      <c r="I31" s="21"/>
      <c r="J31" s="20">
        <v>119652289</v>
      </c>
    </row>
    <row r="32" spans="1:10" ht="23.5" customHeight="1">
      <c r="A32" s="11" t="s">
        <v>97</v>
      </c>
      <c r="B32" s="15"/>
      <c r="D32" s="20">
        <v>14856924</v>
      </c>
      <c r="E32" s="21"/>
      <c r="F32" s="20">
        <v>13443884</v>
      </c>
      <c r="G32" s="20"/>
      <c r="H32" s="20">
        <v>20051500</v>
      </c>
      <c r="I32" s="21"/>
      <c r="J32" s="20">
        <v>21657828</v>
      </c>
    </row>
    <row r="33" spans="1:10" ht="23.5" customHeight="1">
      <c r="A33" s="6" t="s">
        <v>9</v>
      </c>
      <c r="B33" s="15"/>
      <c r="D33" s="88">
        <f>SUM(D21:D32)</f>
        <v>5621969481</v>
      </c>
      <c r="E33" s="21"/>
      <c r="F33" s="88">
        <f>SUM(F21:F32)</f>
        <v>5460896007</v>
      </c>
      <c r="G33" s="20"/>
      <c r="H33" s="88">
        <f>SUM(H21:H32)</f>
        <v>4636137355</v>
      </c>
      <c r="I33" s="21"/>
      <c r="J33" s="88">
        <f>SUM(J21:J32)</f>
        <v>4439390936</v>
      </c>
    </row>
    <row r="34" spans="1:10" ht="23.5" customHeight="1" thickBot="1">
      <c r="A34" s="6" t="s">
        <v>10</v>
      </c>
      <c r="B34" s="15"/>
      <c r="D34" s="89">
        <f>SUM(D19,D33)</f>
        <v>12326824731</v>
      </c>
      <c r="E34" s="21"/>
      <c r="F34" s="89">
        <f>SUM(F19,F33)</f>
        <v>12287568785</v>
      </c>
      <c r="G34" s="20"/>
      <c r="H34" s="89">
        <f>SUM(H19,H33)</f>
        <v>12451080620</v>
      </c>
      <c r="I34" s="21"/>
      <c r="J34" s="89">
        <f>SUM(J19,J33)</f>
        <v>12396419329</v>
      </c>
    </row>
    <row r="35" spans="1:10" ht="23.5" customHeight="1" thickTop="1">
      <c r="B35" s="15"/>
      <c r="D35" s="22"/>
      <c r="F35" s="22"/>
      <c r="G35" s="22"/>
      <c r="H35" s="22"/>
      <c r="J35" s="22"/>
    </row>
    <row r="36" spans="1:10" ht="23.5" customHeight="1">
      <c r="A36" s="8" t="s">
        <v>13</v>
      </c>
      <c r="B36" s="15"/>
    </row>
    <row r="37" spans="1:10" ht="23.5" customHeight="1">
      <c r="A37" s="6" t="s">
        <v>91</v>
      </c>
      <c r="B37" s="7"/>
      <c r="C37" s="7"/>
      <c r="D37" s="7"/>
      <c r="E37" s="7"/>
      <c r="F37" s="7"/>
      <c r="G37" s="7"/>
      <c r="H37" s="83"/>
      <c r="I37" s="83"/>
      <c r="J37" s="83"/>
    </row>
    <row r="38" spans="1:10" ht="23.5" customHeight="1">
      <c r="A38" s="7" t="s">
        <v>154</v>
      </c>
      <c r="B38" s="7"/>
      <c r="C38" s="7"/>
      <c r="D38" s="7"/>
      <c r="E38" s="7"/>
      <c r="F38" s="7"/>
      <c r="G38" s="7"/>
      <c r="H38" s="83"/>
      <c r="I38" s="83"/>
      <c r="J38" s="83"/>
    </row>
    <row r="39" spans="1:10" ht="23.5" customHeight="1">
      <c r="A39" s="6" t="s">
        <v>169</v>
      </c>
      <c r="B39" s="7"/>
      <c r="C39" s="7"/>
      <c r="D39" s="7"/>
      <c r="E39" s="7"/>
      <c r="F39" s="7"/>
      <c r="G39" s="7"/>
      <c r="H39" s="83"/>
      <c r="I39" s="83"/>
      <c r="J39" s="83"/>
    </row>
    <row r="40" spans="1:10" ht="23.5" customHeight="1">
      <c r="A40" s="101" t="s">
        <v>25</v>
      </c>
      <c r="B40" s="101"/>
      <c r="C40" s="101"/>
      <c r="D40" s="101"/>
      <c r="E40" s="101"/>
      <c r="F40" s="101"/>
      <c r="G40" s="101"/>
      <c r="H40" s="101"/>
      <c r="I40" s="101"/>
      <c r="J40" s="101"/>
    </row>
    <row r="41" spans="1:10" ht="23.5" customHeight="1">
      <c r="A41" s="10"/>
      <c r="B41" s="11"/>
      <c r="C41" s="10"/>
      <c r="D41" s="100" t="s">
        <v>11</v>
      </c>
      <c r="E41" s="100"/>
      <c r="F41" s="100"/>
      <c r="H41" s="100" t="s">
        <v>12</v>
      </c>
      <c r="I41" s="100"/>
      <c r="J41" s="100"/>
    </row>
    <row r="42" spans="1:10" ht="23.5" customHeight="1">
      <c r="B42" s="12" t="s">
        <v>80</v>
      </c>
      <c r="C42" s="13"/>
      <c r="D42" s="84" t="s">
        <v>167</v>
      </c>
      <c r="E42" s="85"/>
      <c r="F42" s="84" t="s">
        <v>168</v>
      </c>
      <c r="G42" s="14"/>
      <c r="H42" s="84" t="s">
        <v>167</v>
      </c>
      <c r="I42" s="85"/>
      <c r="J42" s="84" t="s">
        <v>168</v>
      </c>
    </row>
    <row r="43" spans="1:10" ht="23.5" customHeight="1">
      <c r="B43" s="14"/>
      <c r="C43" s="13"/>
      <c r="D43" s="86" t="s">
        <v>164</v>
      </c>
      <c r="E43" s="85"/>
      <c r="F43" s="86" t="s">
        <v>165</v>
      </c>
      <c r="G43" s="14"/>
      <c r="H43" s="86" t="s">
        <v>164</v>
      </c>
      <c r="I43" s="85"/>
      <c r="J43" s="86" t="s">
        <v>165</v>
      </c>
    </row>
    <row r="44" spans="1:10" ht="23.5" customHeight="1">
      <c r="B44" s="14"/>
      <c r="C44" s="13"/>
      <c r="D44" s="86" t="s">
        <v>166</v>
      </c>
      <c r="E44" s="85"/>
      <c r="F44" s="86"/>
      <c r="G44" s="14"/>
      <c r="H44" s="86" t="s">
        <v>166</v>
      </c>
      <c r="I44" s="85"/>
      <c r="J44" s="86"/>
    </row>
    <row r="45" spans="1:10" ht="23.5" customHeight="1">
      <c r="A45" s="6" t="s">
        <v>14</v>
      </c>
      <c r="B45" s="23"/>
      <c r="C45" s="23"/>
      <c r="D45" s="22"/>
      <c r="E45" s="22"/>
      <c r="F45" s="22"/>
      <c r="G45" s="22"/>
      <c r="H45" s="22"/>
      <c r="I45" s="22"/>
      <c r="J45" s="22"/>
    </row>
    <row r="46" spans="1:10" ht="23.5" customHeight="1">
      <c r="A46" s="6" t="s">
        <v>15</v>
      </c>
      <c r="B46" s="15"/>
      <c r="C46" s="23"/>
      <c r="D46" s="20"/>
      <c r="E46" s="20"/>
      <c r="F46" s="20"/>
      <c r="G46" s="20"/>
      <c r="H46" s="20"/>
      <c r="I46" s="22"/>
      <c r="J46" s="20"/>
    </row>
    <row r="47" spans="1:10" ht="23.5" customHeight="1">
      <c r="A47" s="11" t="s">
        <v>16</v>
      </c>
      <c r="B47" s="15"/>
      <c r="C47" s="15"/>
      <c r="D47" s="17">
        <v>3725691</v>
      </c>
      <c r="E47" s="17"/>
      <c r="F47" s="17">
        <v>915945</v>
      </c>
      <c r="G47" s="17"/>
      <c r="H47" s="17">
        <v>902943</v>
      </c>
      <c r="I47" s="17"/>
      <c r="J47" s="17">
        <v>902943</v>
      </c>
    </row>
    <row r="48" spans="1:10" ht="23.5" customHeight="1">
      <c r="A48" s="11" t="s">
        <v>94</v>
      </c>
      <c r="B48" s="15"/>
      <c r="C48" s="15"/>
      <c r="D48" s="17">
        <v>14343184</v>
      </c>
      <c r="E48" s="17"/>
      <c r="F48" s="17">
        <v>14202609</v>
      </c>
      <c r="G48" s="17"/>
      <c r="H48" s="17">
        <v>14340595</v>
      </c>
      <c r="I48" s="17"/>
      <c r="J48" s="17">
        <v>14175751</v>
      </c>
    </row>
    <row r="49" spans="1:10" ht="23.5" customHeight="1">
      <c r="A49" s="11" t="s">
        <v>128</v>
      </c>
      <c r="B49" s="18"/>
      <c r="C49" s="15"/>
      <c r="D49" s="17">
        <v>44618110</v>
      </c>
      <c r="E49" s="17"/>
      <c r="F49" s="17">
        <v>28952334</v>
      </c>
      <c r="G49" s="17"/>
      <c r="H49" s="17">
        <v>44618110</v>
      </c>
      <c r="I49" s="17"/>
      <c r="J49" s="17">
        <v>28952334</v>
      </c>
    </row>
    <row r="50" spans="1:10" ht="23.5" customHeight="1">
      <c r="A50" s="11" t="s">
        <v>17</v>
      </c>
      <c r="B50" s="15"/>
      <c r="C50" s="15"/>
      <c r="D50" s="17">
        <v>81234983</v>
      </c>
      <c r="E50" s="17"/>
      <c r="F50" s="17">
        <v>92024535</v>
      </c>
      <c r="G50" s="17"/>
      <c r="H50" s="17">
        <v>29258380</v>
      </c>
      <c r="I50" s="17"/>
      <c r="J50" s="17">
        <v>49346520</v>
      </c>
    </row>
    <row r="51" spans="1:10" ht="23.5" customHeight="1">
      <c r="A51" s="6" t="s">
        <v>18</v>
      </c>
      <c r="B51" s="15"/>
      <c r="C51" s="15"/>
      <c r="D51" s="87">
        <f>SUM(D47:D50)</f>
        <v>143921968</v>
      </c>
      <c r="E51" s="17"/>
      <c r="F51" s="87">
        <f>SUM(F47:F50)</f>
        <v>136095423</v>
      </c>
      <c r="G51" s="17"/>
      <c r="H51" s="87">
        <f>SUM(H47:H50)</f>
        <v>89120028</v>
      </c>
      <c r="I51" s="17"/>
      <c r="J51" s="87">
        <f>SUM(J47:J50)</f>
        <v>93377548</v>
      </c>
    </row>
    <row r="52" spans="1:10" ht="23.5" customHeight="1">
      <c r="A52" s="6" t="s">
        <v>19</v>
      </c>
      <c r="B52" s="15"/>
      <c r="C52" s="15"/>
      <c r="D52" s="17"/>
      <c r="E52" s="17"/>
      <c r="F52" s="17"/>
      <c r="G52" s="17"/>
      <c r="H52" s="17"/>
      <c r="I52" s="17"/>
      <c r="J52" s="17"/>
    </row>
    <row r="53" spans="1:10" ht="23.5" customHeight="1">
      <c r="A53" s="11" t="s">
        <v>98</v>
      </c>
      <c r="B53" s="18">
        <v>12.2</v>
      </c>
      <c r="C53" s="15"/>
      <c r="D53" s="17">
        <v>75000000</v>
      </c>
      <c r="E53" s="17"/>
      <c r="F53" s="17">
        <v>75000000</v>
      </c>
      <c r="G53" s="17"/>
      <c r="H53" s="17">
        <v>0</v>
      </c>
      <c r="I53" s="17"/>
      <c r="J53" s="17">
        <v>0</v>
      </c>
    </row>
    <row r="54" spans="1:10" ht="23.5" customHeight="1">
      <c r="A54" s="11" t="s">
        <v>155</v>
      </c>
      <c r="B54" s="15"/>
      <c r="C54" s="15"/>
      <c r="D54" s="17">
        <v>27648376</v>
      </c>
      <c r="E54" s="17"/>
      <c r="F54" s="17">
        <v>30726184</v>
      </c>
      <c r="G54" s="17"/>
      <c r="H54" s="17">
        <v>26916669</v>
      </c>
      <c r="I54" s="17"/>
      <c r="J54" s="17">
        <v>29995183</v>
      </c>
    </row>
    <row r="55" spans="1:10" ht="23.5" customHeight="1">
      <c r="A55" s="11" t="s">
        <v>126</v>
      </c>
      <c r="B55" s="15"/>
      <c r="C55" s="15"/>
      <c r="D55" s="17">
        <v>15606906</v>
      </c>
      <c r="E55" s="17"/>
      <c r="F55" s="17">
        <v>13935154</v>
      </c>
      <c r="G55" s="17"/>
      <c r="H55" s="17">
        <v>9385827</v>
      </c>
      <c r="I55" s="17"/>
      <c r="J55" s="17">
        <v>8423134</v>
      </c>
    </row>
    <row r="56" spans="1:10" ht="23.5" customHeight="1">
      <c r="A56" s="11" t="s">
        <v>81</v>
      </c>
      <c r="B56" s="15"/>
      <c r="C56" s="15"/>
      <c r="D56" s="21"/>
      <c r="E56" s="17"/>
      <c r="F56" s="21"/>
      <c r="G56" s="17"/>
      <c r="H56" s="17"/>
      <c r="I56" s="17"/>
      <c r="J56" s="17"/>
    </row>
    <row r="57" spans="1:10" ht="23.5" customHeight="1">
      <c r="A57" s="11" t="s">
        <v>20</v>
      </c>
      <c r="B57" s="15"/>
      <c r="C57" s="15"/>
      <c r="D57" s="17">
        <v>148205819</v>
      </c>
      <c r="E57" s="17"/>
      <c r="F57" s="17">
        <v>148205819</v>
      </c>
      <c r="G57" s="17"/>
      <c r="H57" s="17">
        <v>0</v>
      </c>
      <c r="I57" s="17"/>
      <c r="J57" s="17">
        <v>0</v>
      </c>
    </row>
    <row r="58" spans="1:10" ht="23.5" customHeight="1">
      <c r="A58" s="11" t="s">
        <v>82</v>
      </c>
      <c r="B58" s="15"/>
      <c r="C58" s="15"/>
      <c r="D58" s="24">
        <v>8652066</v>
      </c>
      <c r="E58" s="17"/>
      <c r="F58" s="24">
        <f>19624311+46082</f>
        <v>19670393</v>
      </c>
      <c r="G58" s="17"/>
      <c r="H58" s="24">
        <v>6645217</v>
      </c>
      <c r="I58" s="17"/>
      <c r="J58" s="24">
        <v>16711772</v>
      </c>
    </row>
    <row r="59" spans="1:10" ht="23.5" customHeight="1">
      <c r="A59" s="6" t="s">
        <v>21</v>
      </c>
      <c r="B59" s="15"/>
      <c r="C59" s="15"/>
      <c r="D59" s="24">
        <f>SUM(D53:D58)</f>
        <v>275113167</v>
      </c>
      <c r="E59" s="17"/>
      <c r="F59" s="24">
        <f>SUM(F53:F58)</f>
        <v>287537550</v>
      </c>
      <c r="G59" s="17"/>
      <c r="H59" s="24">
        <f>SUM(H53:H58)</f>
        <v>42947713</v>
      </c>
      <c r="I59" s="17"/>
      <c r="J59" s="24">
        <f>SUM(J53:J58)</f>
        <v>55130089</v>
      </c>
    </row>
    <row r="60" spans="1:10" ht="23.5" customHeight="1">
      <c r="A60" s="6" t="s">
        <v>22</v>
      </c>
      <c r="C60" s="15"/>
      <c r="D60" s="87">
        <f>SUM(D51,D59)</f>
        <v>419035135</v>
      </c>
      <c r="E60" s="17"/>
      <c r="F60" s="87">
        <f>SUM(F51,F59)</f>
        <v>423632973</v>
      </c>
      <c r="G60" s="17"/>
      <c r="H60" s="87">
        <f>SUM(H51,H59)</f>
        <v>132067741</v>
      </c>
      <c r="I60" s="17"/>
      <c r="J60" s="87">
        <f>SUM(J51,J59)</f>
        <v>148507637</v>
      </c>
    </row>
    <row r="61" spans="1:10" ht="23.5" customHeight="1">
      <c r="A61" s="62" t="s">
        <v>23</v>
      </c>
      <c r="B61" s="18"/>
      <c r="C61" s="15"/>
      <c r="D61" s="17"/>
      <c r="E61" s="90"/>
      <c r="F61" s="17"/>
      <c r="G61" s="90"/>
      <c r="H61" s="17"/>
      <c r="I61" s="17"/>
      <c r="J61" s="17"/>
    </row>
    <row r="62" spans="1:10" ht="23.5" customHeight="1">
      <c r="A62" s="11" t="s">
        <v>24</v>
      </c>
      <c r="B62" s="15"/>
      <c r="C62" s="15"/>
      <c r="D62" s="17"/>
      <c r="E62" s="17"/>
      <c r="F62" s="17"/>
      <c r="G62" s="17"/>
      <c r="H62" s="17"/>
      <c r="I62" s="17"/>
      <c r="J62" s="17"/>
    </row>
    <row r="63" spans="1:10" ht="23.5" customHeight="1">
      <c r="A63" s="63" t="s">
        <v>83</v>
      </c>
      <c r="B63" s="15"/>
      <c r="C63" s="23"/>
      <c r="D63" s="17"/>
      <c r="E63" s="17"/>
      <c r="F63" s="17"/>
      <c r="G63" s="17"/>
      <c r="H63" s="17"/>
      <c r="I63" s="17"/>
      <c r="J63" s="17"/>
    </row>
    <row r="64" spans="1:10" ht="23.5" customHeight="1" thickBot="1">
      <c r="A64" s="63" t="s">
        <v>226</v>
      </c>
      <c r="B64" s="15"/>
      <c r="C64" s="23"/>
      <c r="D64" s="64">
        <v>5373537360</v>
      </c>
      <c r="E64" s="17"/>
      <c r="F64" s="64">
        <v>5373537360</v>
      </c>
      <c r="G64" s="17"/>
      <c r="H64" s="64">
        <v>5373537360</v>
      </c>
      <c r="I64" s="17"/>
      <c r="J64" s="64">
        <v>5373537360</v>
      </c>
    </row>
    <row r="65" spans="1:10" ht="23.5" customHeight="1" thickTop="1">
      <c r="A65" s="63" t="s">
        <v>26</v>
      </c>
      <c r="B65" s="65"/>
      <c r="C65" s="23"/>
      <c r="D65" s="17"/>
      <c r="E65" s="17"/>
      <c r="F65" s="17"/>
      <c r="G65" s="17"/>
      <c r="H65" s="17"/>
      <c r="I65" s="17"/>
      <c r="J65" s="17"/>
    </row>
    <row r="66" spans="1:10" ht="23.5" customHeight="1">
      <c r="A66" s="63" t="s">
        <v>227</v>
      </c>
      <c r="B66" s="65"/>
      <c r="C66" s="23"/>
      <c r="D66" s="17">
        <v>5350095551</v>
      </c>
      <c r="E66" s="17"/>
      <c r="F66" s="17">
        <v>5350095551</v>
      </c>
      <c r="G66" s="17"/>
      <c r="H66" s="17">
        <v>5350095551</v>
      </c>
      <c r="I66" s="17"/>
      <c r="J66" s="17">
        <v>5350095551</v>
      </c>
    </row>
    <row r="67" spans="1:10" ht="23.5" customHeight="1">
      <c r="A67" s="11" t="s">
        <v>44</v>
      </c>
      <c r="B67" s="15"/>
      <c r="C67" s="23"/>
      <c r="D67" s="17">
        <v>6557114209</v>
      </c>
      <c r="E67" s="17"/>
      <c r="F67" s="17">
        <v>6557114209</v>
      </c>
      <c r="G67" s="17"/>
      <c r="H67" s="17">
        <v>6557114209</v>
      </c>
      <c r="I67" s="17"/>
      <c r="J67" s="17">
        <v>6557114209</v>
      </c>
    </row>
    <row r="68" spans="1:10" ht="23.5" customHeight="1">
      <c r="A68" s="11" t="s">
        <v>204</v>
      </c>
      <c r="B68" s="19"/>
      <c r="C68" s="23"/>
      <c r="D68" s="17"/>
      <c r="E68" s="17"/>
      <c r="F68" s="17"/>
      <c r="G68" s="17"/>
      <c r="H68" s="17"/>
      <c r="I68" s="17"/>
      <c r="J68" s="17"/>
    </row>
    <row r="69" spans="1:10" ht="23.5" customHeight="1">
      <c r="A69" s="63" t="s">
        <v>156</v>
      </c>
      <c r="B69" s="19"/>
      <c r="C69" s="23"/>
      <c r="D69" s="17"/>
      <c r="E69" s="17"/>
      <c r="F69" s="17"/>
      <c r="G69" s="17"/>
      <c r="H69" s="17"/>
      <c r="I69" s="17"/>
      <c r="J69" s="17"/>
    </row>
    <row r="70" spans="1:10" ht="23.5" customHeight="1">
      <c r="A70" s="63" t="s">
        <v>27</v>
      </c>
      <c r="B70" s="15"/>
      <c r="C70" s="23"/>
      <c r="D70" s="17">
        <v>129631671</v>
      </c>
      <c r="E70" s="17"/>
      <c r="F70" s="17">
        <v>129631671</v>
      </c>
      <c r="G70" s="17"/>
      <c r="H70" s="17">
        <v>129631671</v>
      </c>
      <c r="I70" s="17"/>
      <c r="J70" s="17">
        <v>129631671</v>
      </c>
    </row>
    <row r="71" spans="1:10" ht="23.5" customHeight="1">
      <c r="A71" s="63" t="s">
        <v>205</v>
      </c>
      <c r="B71" s="18"/>
      <c r="C71" s="15"/>
      <c r="D71" s="17">
        <v>146794494</v>
      </c>
      <c r="E71" s="90"/>
      <c r="F71" s="17">
        <v>83799711</v>
      </c>
      <c r="G71" s="90"/>
      <c r="H71" s="17">
        <v>500486758</v>
      </c>
      <c r="I71" s="17"/>
      <c r="J71" s="17">
        <v>409527539</v>
      </c>
    </row>
    <row r="72" spans="1:10" ht="23.5" customHeight="1">
      <c r="A72" s="63" t="s">
        <v>95</v>
      </c>
      <c r="B72" s="65"/>
      <c r="C72" s="23"/>
      <c r="D72" s="21"/>
      <c r="E72" s="21"/>
      <c r="F72" s="21"/>
      <c r="G72" s="21"/>
      <c r="H72" s="21"/>
      <c r="I72" s="21"/>
      <c r="J72" s="21"/>
    </row>
    <row r="73" spans="1:10" ht="23.5" customHeight="1">
      <c r="A73" s="63" t="s">
        <v>96</v>
      </c>
      <c r="B73" s="65"/>
      <c r="C73" s="23"/>
      <c r="D73" s="17">
        <v>-4560072</v>
      </c>
      <c r="E73" s="17"/>
      <c r="F73" s="17">
        <v>-4560072</v>
      </c>
      <c r="G73" s="90"/>
      <c r="H73" s="17">
        <v>0</v>
      </c>
      <c r="I73" s="17"/>
      <c r="J73" s="17">
        <v>0</v>
      </c>
    </row>
    <row r="74" spans="1:10" ht="23.5" customHeight="1">
      <c r="A74" s="63" t="s">
        <v>28</v>
      </c>
      <c r="B74" s="66"/>
      <c r="C74" s="15"/>
      <c r="D74" s="24">
        <v>-271286257</v>
      </c>
      <c r="E74" s="90"/>
      <c r="F74" s="24">
        <v>-252145258</v>
      </c>
      <c r="G74" s="90"/>
      <c r="H74" s="24">
        <v>-218315310</v>
      </c>
      <c r="I74" s="17"/>
      <c r="J74" s="24">
        <v>-198457278</v>
      </c>
    </row>
    <row r="75" spans="1:10" ht="23.5" customHeight="1">
      <c r="A75" s="6" t="s">
        <v>29</v>
      </c>
      <c r="B75" s="66"/>
      <c r="D75" s="87">
        <f>SUM(D66:D74)</f>
        <v>11907789596</v>
      </c>
      <c r="E75" s="17"/>
      <c r="F75" s="87">
        <f>SUM(F66:F74)</f>
        <v>11863935812</v>
      </c>
      <c r="G75" s="17"/>
      <c r="H75" s="87">
        <f>SUM(H66:H74)</f>
        <v>12319012879</v>
      </c>
      <c r="I75" s="17"/>
      <c r="J75" s="87">
        <f>SUM(J66:J74)</f>
        <v>12247911692</v>
      </c>
    </row>
    <row r="76" spans="1:10" ht="23.5" customHeight="1" thickBot="1">
      <c r="A76" s="6" t="s">
        <v>30</v>
      </c>
      <c r="B76" s="65"/>
      <c r="C76" s="23"/>
      <c r="D76" s="25">
        <f>SUM(D60,D75)</f>
        <v>12326824731</v>
      </c>
      <c r="E76" s="17"/>
      <c r="F76" s="25">
        <f>SUM(F60,F75)</f>
        <v>12287568785</v>
      </c>
      <c r="G76" s="17"/>
      <c r="H76" s="25">
        <f>SUM(H60,H75)</f>
        <v>12451080620</v>
      </c>
      <c r="I76" s="17"/>
      <c r="J76" s="25">
        <f>SUM(J60,J75)</f>
        <v>12396419329</v>
      </c>
    </row>
    <row r="77" spans="1:10" ht="17.100000000000001" customHeight="1" thickTop="1">
      <c r="D77" s="3">
        <f>+D34-D76</f>
        <v>0</v>
      </c>
      <c r="E77" s="21"/>
      <c r="F77" s="3">
        <f>+F34-F76</f>
        <v>0</v>
      </c>
      <c r="G77" s="21"/>
      <c r="H77" s="3">
        <f>+H34-H76</f>
        <v>0</v>
      </c>
      <c r="I77" s="21"/>
      <c r="J77" s="3">
        <f>+J34-J76</f>
        <v>0</v>
      </c>
    </row>
    <row r="78" spans="1:10" ht="23.5" customHeight="1">
      <c r="A78" s="8" t="s">
        <v>13</v>
      </c>
      <c r="E78" s="4"/>
    </row>
    <row r="79" spans="1:10" ht="9.4" customHeight="1">
      <c r="D79" s="4"/>
      <c r="F79" s="4"/>
      <c r="G79" s="1"/>
      <c r="H79" s="4"/>
      <c r="I79" s="1"/>
      <c r="J79" s="4"/>
    </row>
    <row r="80" spans="1:10" ht="9.4" customHeight="1"/>
    <row r="81" spans="1:10" ht="9.4" customHeight="1">
      <c r="A81" s="99" t="s">
        <v>90</v>
      </c>
      <c r="B81" s="99"/>
      <c r="F81" s="99" t="s">
        <v>90</v>
      </c>
      <c r="G81" s="99"/>
      <c r="H81" s="99"/>
      <c r="I81" s="99"/>
      <c r="J81" s="99"/>
    </row>
    <row r="82" spans="1:10" ht="23.5" customHeight="1">
      <c r="A82" s="97" t="s">
        <v>108</v>
      </c>
      <c r="B82" s="97"/>
      <c r="F82" s="97" t="s">
        <v>107</v>
      </c>
      <c r="G82" s="97"/>
      <c r="H82" s="97"/>
      <c r="I82" s="97"/>
      <c r="J82" s="97"/>
    </row>
    <row r="83" spans="1:10" ht="23.5" customHeight="1">
      <c r="A83" s="98" t="s">
        <v>104</v>
      </c>
      <c r="B83" s="98"/>
      <c r="F83" s="98" t="s">
        <v>104</v>
      </c>
      <c r="G83" s="98"/>
      <c r="H83" s="98"/>
      <c r="I83" s="98"/>
      <c r="J83" s="98"/>
    </row>
    <row r="84" spans="1:10" ht="23.5" customHeight="1">
      <c r="B84" s="67"/>
    </row>
    <row r="85" spans="1:10" ht="23.5" customHeight="1">
      <c r="A85" s="8" t="s">
        <v>90</v>
      </c>
      <c r="B85" s="8" t="s">
        <v>90</v>
      </c>
    </row>
  </sheetData>
  <mergeCells count="12">
    <mergeCell ref="D41:F41"/>
    <mergeCell ref="A4:J4"/>
    <mergeCell ref="H5:J5"/>
    <mergeCell ref="H41:J41"/>
    <mergeCell ref="A40:J40"/>
    <mergeCell ref="D5:F5"/>
    <mergeCell ref="A82:B82"/>
    <mergeCell ref="F82:J82"/>
    <mergeCell ref="A83:B83"/>
    <mergeCell ref="F81:J81"/>
    <mergeCell ref="F83:J83"/>
    <mergeCell ref="A81:B81"/>
  </mergeCells>
  <phoneticPr fontId="0" type="noConversion"/>
  <printOptions gridLinesSet="0"/>
  <pageMargins left="0.86614173228346458" right="0.47244094488188981" top="0.9055118110236221" bottom="0" header="0.19685039370078741" footer="0.19685039370078741"/>
  <pageSetup paperSize="9" scale="67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showGridLines="0" view="pageBreakPreview" topLeftCell="A28" zoomScaleNormal="85" zoomScaleSheetLayoutView="100" workbookViewId="0">
      <selection activeCell="D37" sqref="D37"/>
    </sheetView>
  </sheetViews>
  <sheetFormatPr defaultColWidth="9.33203125" defaultRowHeight="23.95" customHeight="1"/>
  <cols>
    <col min="1" max="1" width="52.33203125" style="8" customWidth="1"/>
    <col min="2" max="2" width="7.5546875" style="8" customWidth="1"/>
    <col min="3" max="3" width="0.6640625" style="8" customWidth="1"/>
    <col min="4" max="4" width="16.33203125" style="8" customWidth="1"/>
    <col min="5" max="5" width="0.6640625" style="8" customWidth="1"/>
    <col min="6" max="6" width="16.33203125" style="8" customWidth="1"/>
    <col min="7" max="7" width="0.6640625" style="8" customWidth="1"/>
    <col min="8" max="8" width="16.33203125" style="16" customWidth="1"/>
    <col min="9" max="9" width="0.6640625" style="16" customWidth="1"/>
    <col min="10" max="10" width="16.33203125" style="16" customWidth="1"/>
    <col min="11" max="11" width="0.5546875" style="16" customWidth="1"/>
    <col min="12" max="238" width="9.33203125" style="8"/>
    <col min="239" max="239" width="55.44140625" style="8" customWidth="1"/>
    <col min="240" max="240" width="7.5546875" style="8" customWidth="1"/>
    <col min="241" max="241" width="0.6640625" style="8" customWidth="1"/>
    <col min="242" max="242" width="16.33203125" style="8" customWidth="1"/>
    <col min="243" max="243" width="0.6640625" style="8" customWidth="1"/>
    <col min="244" max="244" width="16.33203125" style="8" customWidth="1"/>
    <col min="245" max="245" width="0.6640625" style="8" customWidth="1"/>
    <col min="246" max="246" width="16.33203125" style="8" customWidth="1"/>
    <col min="247" max="247" width="0.6640625" style="8" customWidth="1"/>
    <col min="248" max="248" width="16.33203125" style="8" customWidth="1"/>
    <col min="249" max="249" width="0.5546875" style="8" customWidth="1"/>
    <col min="250" max="250" width="1.44140625" style="8" customWidth="1"/>
    <col min="251" max="494" width="9.33203125" style="8"/>
    <col min="495" max="495" width="55.44140625" style="8" customWidth="1"/>
    <col min="496" max="496" width="7.5546875" style="8" customWidth="1"/>
    <col min="497" max="497" width="0.6640625" style="8" customWidth="1"/>
    <col min="498" max="498" width="16.33203125" style="8" customWidth="1"/>
    <col min="499" max="499" width="0.6640625" style="8" customWidth="1"/>
    <col min="500" max="500" width="16.33203125" style="8" customWidth="1"/>
    <col min="501" max="501" width="0.6640625" style="8" customWidth="1"/>
    <col min="502" max="502" width="16.33203125" style="8" customWidth="1"/>
    <col min="503" max="503" width="0.6640625" style="8" customWidth="1"/>
    <col min="504" max="504" width="16.33203125" style="8" customWidth="1"/>
    <col min="505" max="505" width="0.5546875" style="8" customWidth="1"/>
    <col min="506" max="506" width="1.44140625" style="8" customWidth="1"/>
    <col min="507" max="750" width="9.33203125" style="8"/>
    <col min="751" max="751" width="55.44140625" style="8" customWidth="1"/>
    <col min="752" max="752" width="7.5546875" style="8" customWidth="1"/>
    <col min="753" max="753" width="0.6640625" style="8" customWidth="1"/>
    <col min="754" max="754" width="16.33203125" style="8" customWidth="1"/>
    <col min="755" max="755" width="0.6640625" style="8" customWidth="1"/>
    <col min="756" max="756" width="16.33203125" style="8" customWidth="1"/>
    <col min="757" max="757" width="0.6640625" style="8" customWidth="1"/>
    <col min="758" max="758" width="16.33203125" style="8" customWidth="1"/>
    <col min="759" max="759" width="0.6640625" style="8" customWidth="1"/>
    <col min="760" max="760" width="16.33203125" style="8" customWidth="1"/>
    <col min="761" max="761" width="0.5546875" style="8" customWidth="1"/>
    <col min="762" max="762" width="1.44140625" style="8" customWidth="1"/>
    <col min="763" max="1006" width="9.33203125" style="8"/>
    <col min="1007" max="1007" width="55.44140625" style="8" customWidth="1"/>
    <col min="1008" max="1008" width="7.5546875" style="8" customWidth="1"/>
    <col min="1009" max="1009" width="0.6640625" style="8" customWidth="1"/>
    <col min="1010" max="1010" width="16.33203125" style="8" customWidth="1"/>
    <col min="1011" max="1011" width="0.6640625" style="8" customWidth="1"/>
    <col min="1012" max="1012" width="16.33203125" style="8" customWidth="1"/>
    <col min="1013" max="1013" width="0.6640625" style="8" customWidth="1"/>
    <col min="1014" max="1014" width="16.33203125" style="8" customWidth="1"/>
    <col min="1015" max="1015" width="0.6640625" style="8" customWidth="1"/>
    <col min="1016" max="1016" width="16.33203125" style="8" customWidth="1"/>
    <col min="1017" max="1017" width="0.5546875" style="8" customWidth="1"/>
    <col min="1018" max="1018" width="1.44140625" style="8" customWidth="1"/>
    <col min="1019" max="1262" width="9.33203125" style="8"/>
    <col min="1263" max="1263" width="55.44140625" style="8" customWidth="1"/>
    <col min="1264" max="1264" width="7.5546875" style="8" customWidth="1"/>
    <col min="1265" max="1265" width="0.6640625" style="8" customWidth="1"/>
    <col min="1266" max="1266" width="16.33203125" style="8" customWidth="1"/>
    <col min="1267" max="1267" width="0.6640625" style="8" customWidth="1"/>
    <col min="1268" max="1268" width="16.33203125" style="8" customWidth="1"/>
    <col min="1269" max="1269" width="0.6640625" style="8" customWidth="1"/>
    <col min="1270" max="1270" width="16.33203125" style="8" customWidth="1"/>
    <col min="1271" max="1271" width="0.6640625" style="8" customWidth="1"/>
    <col min="1272" max="1272" width="16.33203125" style="8" customWidth="1"/>
    <col min="1273" max="1273" width="0.5546875" style="8" customWidth="1"/>
    <col min="1274" max="1274" width="1.44140625" style="8" customWidth="1"/>
    <col min="1275" max="1518" width="9.33203125" style="8"/>
    <col min="1519" max="1519" width="55.44140625" style="8" customWidth="1"/>
    <col min="1520" max="1520" width="7.5546875" style="8" customWidth="1"/>
    <col min="1521" max="1521" width="0.6640625" style="8" customWidth="1"/>
    <col min="1522" max="1522" width="16.33203125" style="8" customWidth="1"/>
    <col min="1523" max="1523" width="0.6640625" style="8" customWidth="1"/>
    <col min="1524" max="1524" width="16.33203125" style="8" customWidth="1"/>
    <col min="1525" max="1525" width="0.6640625" style="8" customWidth="1"/>
    <col min="1526" max="1526" width="16.33203125" style="8" customWidth="1"/>
    <col min="1527" max="1527" width="0.6640625" style="8" customWidth="1"/>
    <col min="1528" max="1528" width="16.33203125" style="8" customWidth="1"/>
    <col min="1529" max="1529" width="0.5546875" style="8" customWidth="1"/>
    <col min="1530" max="1530" width="1.44140625" style="8" customWidth="1"/>
    <col min="1531" max="1774" width="9.33203125" style="8"/>
    <col min="1775" max="1775" width="55.44140625" style="8" customWidth="1"/>
    <col min="1776" max="1776" width="7.5546875" style="8" customWidth="1"/>
    <col min="1777" max="1777" width="0.6640625" style="8" customWidth="1"/>
    <col min="1778" max="1778" width="16.33203125" style="8" customWidth="1"/>
    <col min="1779" max="1779" width="0.6640625" style="8" customWidth="1"/>
    <col min="1780" max="1780" width="16.33203125" style="8" customWidth="1"/>
    <col min="1781" max="1781" width="0.6640625" style="8" customWidth="1"/>
    <col min="1782" max="1782" width="16.33203125" style="8" customWidth="1"/>
    <col min="1783" max="1783" width="0.6640625" style="8" customWidth="1"/>
    <col min="1784" max="1784" width="16.33203125" style="8" customWidth="1"/>
    <col min="1785" max="1785" width="0.5546875" style="8" customWidth="1"/>
    <col min="1786" max="1786" width="1.44140625" style="8" customWidth="1"/>
    <col min="1787" max="2030" width="9.33203125" style="8"/>
    <col min="2031" max="2031" width="55.44140625" style="8" customWidth="1"/>
    <col min="2032" max="2032" width="7.5546875" style="8" customWidth="1"/>
    <col min="2033" max="2033" width="0.6640625" style="8" customWidth="1"/>
    <col min="2034" max="2034" width="16.33203125" style="8" customWidth="1"/>
    <col min="2035" max="2035" width="0.6640625" style="8" customWidth="1"/>
    <col min="2036" max="2036" width="16.33203125" style="8" customWidth="1"/>
    <col min="2037" max="2037" width="0.6640625" style="8" customWidth="1"/>
    <col min="2038" max="2038" width="16.33203125" style="8" customWidth="1"/>
    <col min="2039" max="2039" width="0.6640625" style="8" customWidth="1"/>
    <col min="2040" max="2040" width="16.33203125" style="8" customWidth="1"/>
    <col min="2041" max="2041" width="0.5546875" style="8" customWidth="1"/>
    <col min="2042" max="2042" width="1.44140625" style="8" customWidth="1"/>
    <col min="2043" max="2286" width="9.33203125" style="8"/>
    <col min="2287" max="2287" width="55.44140625" style="8" customWidth="1"/>
    <col min="2288" max="2288" width="7.5546875" style="8" customWidth="1"/>
    <col min="2289" max="2289" width="0.6640625" style="8" customWidth="1"/>
    <col min="2290" max="2290" width="16.33203125" style="8" customWidth="1"/>
    <col min="2291" max="2291" width="0.6640625" style="8" customWidth="1"/>
    <col min="2292" max="2292" width="16.33203125" style="8" customWidth="1"/>
    <col min="2293" max="2293" width="0.6640625" style="8" customWidth="1"/>
    <col min="2294" max="2294" width="16.33203125" style="8" customWidth="1"/>
    <col min="2295" max="2295" width="0.6640625" style="8" customWidth="1"/>
    <col min="2296" max="2296" width="16.33203125" style="8" customWidth="1"/>
    <col min="2297" max="2297" width="0.5546875" style="8" customWidth="1"/>
    <col min="2298" max="2298" width="1.44140625" style="8" customWidth="1"/>
    <col min="2299" max="2542" width="9.33203125" style="8"/>
    <col min="2543" max="2543" width="55.44140625" style="8" customWidth="1"/>
    <col min="2544" max="2544" width="7.5546875" style="8" customWidth="1"/>
    <col min="2545" max="2545" width="0.6640625" style="8" customWidth="1"/>
    <col min="2546" max="2546" width="16.33203125" style="8" customWidth="1"/>
    <col min="2547" max="2547" width="0.6640625" style="8" customWidth="1"/>
    <col min="2548" max="2548" width="16.33203125" style="8" customWidth="1"/>
    <col min="2549" max="2549" width="0.6640625" style="8" customWidth="1"/>
    <col min="2550" max="2550" width="16.33203125" style="8" customWidth="1"/>
    <col min="2551" max="2551" width="0.6640625" style="8" customWidth="1"/>
    <col min="2552" max="2552" width="16.33203125" style="8" customWidth="1"/>
    <col min="2553" max="2553" width="0.5546875" style="8" customWidth="1"/>
    <col min="2554" max="2554" width="1.44140625" style="8" customWidth="1"/>
    <col min="2555" max="2798" width="9.33203125" style="8"/>
    <col min="2799" max="2799" width="55.44140625" style="8" customWidth="1"/>
    <col min="2800" max="2800" width="7.5546875" style="8" customWidth="1"/>
    <col min="2801" max="2801" width="0.6640625" style="8" customWidth="1"/>
    <col min="2802" max="2802" width="16.33203125" style="8" customWidth="1"/>
    <col min="2803" max="2803" width="0.6640625" style="8" customWidth="1"/>
    <col min="2804" max="2804" width="16.33203125" style="8" customWidth="1"/>
    <col min="2805" max="2805" width="0.6640625" style="8" customWidth="1"/>
    <col min="2806" max="2806" width="16.33203125" style="8" customWidth="1"/>
    <col min="2807" max="2807" width="0.6640625" style="8" customWidth="1"/>
    <col min="2808" max="2808" width="16.33203125" style="8" customWidth="1"/>
    <col min="2809" max="2809" width="0.5546875" style="8" customWidth="1"/>
    <col min="2810" max="2810" width="1.44140625" style="8" customWidth="1"/>
    <col min="2811" max="3054" width="9.33203125" style="8"/>
    <col min="3055" max="3055" width="55.44140625" style="8" customWidth="1"/>
    <col min="3056" max="3056" width="7.5546875" style="8" customWidth="1"/>
    <col min="3057" max="3057" width="0.6640625" style="8" customWidth="1"/>
    <col min="3058" max="3058" width="16.33203125" style="8" customWidth="1"/>
    <col min="3059" max="3059" width="0.6640625" style="8" customWidth="1"/>
    <col min="3060" max="3060" width="16.33203125" style="8" customWidth="1"/>
    <col min="3061" max="3061" width="0.6640625" style="8" customWidth="1"/>
    <col min="3062" max="3062" width="16.33203125" style="8" customWidth="1"/>
    <col min="3063" max="3063" width="0.6640625" style="8" customWidth="1"/>
    <col min="3064" max="3064" width="16.33203125" style="8" customWidth="1"/>
    <col min="3065" max="3065" width="0.5546875" style="8" customWidth="1"/>
    <col min="3066" max="3066" width="1.44140625" style="8" customWidth="1"/>
    <col min="3067" max="3310" width="9.33203125" style="8"/>
    <col min="3311" max="3311" width="55.44140625" style="8" customWidth="1"/>
    <col min="3312" max="3312" width="7.5546875" style="8" customWidth="1"/>
    <col min="3313" max="3313" width="0.6640625" style="8" customWidth="1"/>
    <col min="3314" max="3314" width="16.33203125" style="8" customWidth="1"/>
    <col min="3315" max="3315" width="0.6640625" style="8" customWidth="1"/>
    <col min="3316" max="3316" width="16.33203125" style="8" customWidth="1"/>
    <col min="3317" max="3317" width="0.6640625" style="8" customWidth="1"/>
    <col min="3318" max="3318" width="16.33203125" style="8" customWidth="1"/>
    <col min="3319" max="3319" width="0.6640625" style="8" customWidth="1"/>
    <col min="3320" max="3320" width="16.33203125" style="8" customWidth="1"/>
    <col min="3321" max="3321" width="0.5546875" style="8" customWidth="1"/>
    <col min="3322" max="3322" width="1.44140625" style="8" customWidth="1"/>
    <col min="3323" max="3566" width="9.33203125" style="8"/>
    <col min="3567" max="3567" width="55.44140625" style="8" customWidth="1"/>
    <col min="3568" max="3568" width="7.5546875" style="8" customWidth="1"/>
    <col min="3569" max="3569" width="0.6640625" style="8" customWidth="1"/>
    <col min="3570" max="3570" width="16.33203125" style="8" customWidth="1"/>
    <col min="3571" max="3571" width="0.6640625" style="8" customWidth="1"/>
    <col min="3572" max="3572" width="16.33203125" style="8" customWidth="1"/>
    <col min="3573" max="3573" width="0.6640625" style="8" customWidth="1"/>
    <col min="3574" max="3574" width="16.33203125" style="8" customWidth="1"/>
    <col min="3575" max="3575" width="0.6640625" style="8" customWidth="1"/>
    <col min="3576" max="3576" width="16.33203125" style="8" customWidth="1"/>
    <col min="3577" max="3577" width="0.5546875" style="8" customWidth="1"/>
    <col min="3578" max="3578" width="1.44140625" style="8" customWidth="1"/>
    <col min="3579" max="3822" width="9.33203125" style="8"/>
    <col min="3823" max="3823" width="55.44140625" style="8" customWidth="1"/>
    <col min="3824" max="3824" width="7.5546875" style="8" customWidth="1"/>
    <col min="3825" max="3825" width="0.6640625" style="8" customWidth="1"/>
    <col min="3826" max="3826" width="16.33203125" style="8" customWidth="1"/>
    <col min="3827" max="3827" width="0.6640625" style="8" customWidth="1"/>
    <col min="3828" max="3828" width="16.33203125" style="8" customWidth="1"/>
    <col min="3829" max="3829" width="0.6640625" style="8" customWidth="1"/>
    <col min="3830" max="3830" width="16.33203125" style="8" customWidth="1"/>
    <col min="3831" max="3831" width="0.6640625" style="8" customWidth="1"/>
    <col min="3832" max="3832" width="16.33203125" style="8" customWidth="1"/>
    <col min="3833" max="3833" width="0.5546875" style="8" customWidth="1"/>
    <col min="3834" max="3834" width="1.44140625" style="8" customWidth="1"/>
    <col min="3835" max="4078" width="9.33203125" style="8"/>
    <col min="4079" max="4079" width="55.44140625" style="8" customWidth="1"/>
    <col min="4080" max="4080" width="7.5546875" style="8" customWidth="1"/>
    <col min="4081" max="4081" width="0.6640625" style="8" customWidth="1"/>
    <col min="4082" max="4082" width="16.33203125" style="8" customWidth="1"/>
    <col min="4083" max="4083" width="0.6640625" style="8" customWidth="1"/>
    <col min="4084" max="4084" width="16.33203125" style="8" customWidth="1"/>
    <col min="4085" max="4085" width="0.6640625" style="8" customWidth="1"/>
    <col min="4086" max="4086" width="16.33203125" style="8" customWidth="1"/>
    <col min="4087" max="4087" width="0.6640625" style="8" customWidth="1"/>
    <col min="4088" max="4088" width="16.33203125" style="8" customWidth="1"/>
    <col min="4089" max="4089" width="0.5546875" style="8" customWidth="1"/>
    <col min="4090" max="4090" width="1.44140625" style="8" customWidth="1"/>
    <col min="4091" max="4334" width="9.33203125" style="8"/>
    <col min="4335" max="4335" width="55.44140625" style="8" customWidth="1"/>
    <col min="4336" max="4336" width="7.5546875" style="8" customWidth="1"/>
    <col min="4337" max="4337" width="0.6640625" style="8" customWidth="1"/>
    <col min="4338" max="4338" width="16.33203125" style="8" customWidth="1"/>
    <col min="4339" max="4339" width="0.6640625" style="8" customWidth="1"/>
    <col min="4340" max="4340" width="16.33203125" style="8" customWidth="1"/>
    <col min="4341" max="4341" width="0.6640625" style="8" customWidth="1"/>
    <col min="4342" max="4342" width="16.33203125" style="8" customWidth="1"/>
    <col min="4343" max="4343" width="0.6640625" style="8" customWidth="1"/>
    <col min="4344" max="4344" width="16.33203125" style="8" customWidth="1"/>
    <col min="4345" max="4345" width="0.5546875" style="8" customWidth="1"/>
    <col min="4346" max="4346" width="1.44140625" style="8" customWidth="1"/>
    <col min="4347" max="4590" width="9.33203125" style="8"/>
    <col min="4591" max="4591" width="55.44140625" style="8" customWidth="1"/>
    <col min="4592" max="4592" width="7.5546875" style="8" customWidth="1"/>
    <col min="4593" max="4593" width="0.6640625" style="8" customWidth="1"/>
    <col min="4594" max="4594" width="16.33203125" style="8" customWidth="1"/>
    <col min="4595" max="4595" width="0.6640625" style="8" customWidth="1"/>
    <col min="4596" max="4596" width="16.33203125" style="8" customWidth="1"/>
    <col min="4597" max="4597" width="0.6640625" style="8" customWidth="1"/>
    <col min="4598" max="4598" width="16.33203125" style="8" customWidth="1"/>
    <col min="4599" max="4599" width="0.6640625" style="8" customWidth="1"/>
    <col min="4600" max="4600" width="16.33203125" style="8" customWidth="1"/>
    <col min="4601" max="4601" width="0.5546875" style="8" customWidth="1"/>
    <col min="4602" max="4602" width="1.44140625" style="8" customWidth="1"/>
    <col min="4603" max="4846" width="9.33203125" style="8"/>
    <col min="4847" max="4847" width="55.44140625" style="8" customWidth="1"/>
    <col min="4848" max="4848" width="7.5546875" style="8" customWidth="1"/>
    <col min="4849" max="4849" width="0.6640625" style="8" customWidth="1"/>
    <col min="4850" max="4850" width="16.33203125" style="8" customWidth="1"/>
    <col min="4851" max="4851" width="0.6640625" style="8" customWidth="1"/>
    <col min="4852" max="4852" width="16.33203125" style="8" customWidth="1"/>
    <col min="4853" max="4853" width="0.6640625" style="8" customWidth="1"/>
    <col min="4854" max="4854" width="16.33203125" style="8" customWidth="1"/>
    <col min="4855" max="4855" width="0.6640625" style="8" customWidth="1"/>
    <col min="4856" max="4856" width="16.33203125" style="8" customWidth="1"/>
    <col min="4857" max="4857" width="0.5546875" style="8" customWidth="1"/>
    <col min="4858" max="4858" width="1.44140625" style="8" customWidth="1"/>
    <col min="4859" max="5102" width="9.33203125" style="8"/>
    <col min="5103" max="5103" width="55.44140625" style="8" customWidth="1"/>
    <col min="5104" max="5104" width="7.5546875" style="8" customWidth="1"/>
    <col min="5105" max="5105" width="0.6640625" style="8" customWidth="1"/>
    <col min="5106" max="5106" width="16.33203125" style="8" customWidth="1"/>
    <col min="5107" max="5107" width="0.6640625" style="8" customWidth="1"/>
    <col min="5108" max="5108" width="16.33203125" style="8" customWidth="1"/>
    <col min="5109" max="5109" width="0.6640625" style="8" customWidth="1"/>
    <col min="5110" max="5110" width="16.33203125" style="8" customWidth="1"/>
    <col min="5111" max="5111" width="0.6640625" style="8" customWidth="1"/>
    <col min="5112" max="5112" width="16.33203125" style="8" customWidth="1"/>
    <col min="5113" max="5113" width="0.5546875" style="8" customWidth="1"/>
    <col min="5114" max="5114" width="1.44140625" style="8" customWidth="1"/>
    <col min="5115" max="5358" width="9.33203125" style="8"/>
    <col min="5359" max="5359" width="55.44140625" style="8" customWidth="1"/>
    <col min="5360" max="5360" width="7.5546875" style="8" customWidth="1"/>
    <col min="5361" max="5361" width="0.6640625" style="8" customWidth="1"/>
    <col min="5362" max="5362" width="16.33203125" style="8" customWidth="1"/>
    <col min="5363" max="5363" width="0.6640625" style="8" customWidth="1"/>
    <col min="5364" max="5364" width="16.33203125" style="8" customWidth="1"/>
    <col min="5365" max="5365" width="0.6640625" style="8" customWidth="1"/>
    <col min="5366" max="5366" width="16.33203125" style="8" customWidth="1"/>
    <col min="5367" max="5367" width="0.6640625" style="8" customWidth="1"/>
    <col min="5368" max="5368" width="16.33203125" style="8" customWidth="1"/>
    <col min="5369" max="5369" width="0.5546875" style="8" customWidth="1"/>
    <col min="5370" max="5370" width="1.44140625" style="8" customWidth="1"/>
    <col min="5371" max="5614" width="9.33203125" style="8"/>
    <col min="5615" max="5615" width="55.44140625" style="8" customWidth="1"/>
    <col min="5616" max="5616" width="7.5546875" style="8" customWidth="1"/>
    <col min="5617" max="5617" width="0.6640625" style="8" customWidth="1"/>
    <col min="5618" max="5618" width="16.33203125" style="8" customWidth="1"/>
    <col min="5619" max="5619" width="0.6640625" style="8" customWidth="1"/>
    <col min="5620" max="5620" width="16.33203125" style="8" customWidth="1"/>
    <col min="5621" max="5621" width="0.6640625" style="8" customWidth="1"/>
    <col min="5622" max="5622" width="16.33203125" style="8" customWidth="1"/>
    <col min="5623" max="5623" width="0.6640625" style="8" customWidth="1"/>
    <col min="5624" max="5624" width="16.33203125" style="8" customWidth="1"/>
    <col min="5625" max="5625" width="0.5546875" style="8" customWidth="1"/>
    <col min="5626" max="5626" width="1.44140625" style="8" customWidth="1"/>
    <col min="5627" max="5870" width="9.33203125" style="8"/>
    <col min="5871" max="5871" width="55.44140625" style="8" customWidth="1"/>
    <col min="5872" max="5872" width="7.5546875" style="8" customWidth="1"/>
    <col min="5873" max="5873" width="0.6640625" style="8" customWidth="1"/>
    <col min="5874" max="5874" width="16.33203125" style="8" customWidth="1"/>
    <col min="5875" max="5875" width="0.6640625" style="8" customWidth="1"/>
    <col min="5876" max="5876" width="16.33203125" style="8" customWidth="1"/>
    <col min="5877" max="5877" width="0.6640625" style="8" customWidth="1"/>
    <col min="5878" max="5878" width="16.33203125" style="8" customWidth="1"/>
    <col min="5879" max="5879" width="0.6640625" style="8" customWidth="1"/>
    <col min="5880" max="5880" width="16.33203125" style="8" customWidth="1"/>
    <col min="5881" max="5881" width="0.5546875" style="8" customWidth="1"/>
    <col min="5882" max="5882" width="1.44140625" style="8" customWidth="1"/>
    <col min="5883" max="6126" width="9.33203125" style="8"/>
    <col min="6127" max="6127" width="55.44140625" style="8" customWidth="1"/>
    <col min="6128" max="6128" width="7.5546875" style="8" customWidth="1"/>
    <col min="6129" max="6129" width="0.6640625" style="8" customWidth="1"/>
    <col min="6130" max="6130" width="16.33203125" style="8" customWidth="1"/>
    <col min="6131" max="6131" width="0.6640625" style="8" customWidth="1"/>
    <col min="6132" max="6132" width="16.33203125" style="8" customWidth="1"/>
    <col min="6133" max="6133" width="0.6640625" style="8" customWidth="1"/>
    <col min="6134" max="6134" width="16.33203125" style="8" customWidth="1"/>
    <col min="6135" max="6135" width="0.6640625" style="8" customWidth="1"/>
    <col min="6136" max="6136" width="16.33203125" style="8" customWidth="1"/>
    <col min="6137" max="6137" width="0.5546875" style="8" customWidth="1"/>
    <col min="6138" max="6138" width="1.44140625" style="8" customWidth="1"/>
    <col min="6139" max="6382" width="9.33203125" style="8"/>
    <col min="6383" max="6383" width="55.44140625" style="8" customWidth="1"/>
    <col min="6384" max="6384" width="7.5546875" style="8" customWidth="1"/>
    <col min="6385" max="6385" width="0.6640625" style="8" customWidth="1"/>
    <col min="6386" max="6386" width="16.33203125" style="8" customWidth="1"/>
    <col min="6387" max="6387" width="0.6640625" style="8" customWidth="1"/>
    <col min="6388" max="6388" width="16.33203125" style="8" customWidth="1"/>
    <col min="6389" max="6389" width="0.6640625" style="8" customWidth="1"/>
    <col min="6390" max="6390" width="16.33203125" style="8" customWidth="1"/>
    <col min="6391" max="6391" width="0.6640625" style="8" customWidth="1"/>
    <col min="6392" max="6392" width="16.33203125" style="8" customWidth="1"/>
    <col min="6393" max="6393" width="0.5546875" style="8" customWidth="1"/>
    <col min="6394" max="6394" width="1.44140625" style="8" customWidth="1"/>
    <col min="6395" max="6638" width="9.33203125" style="8"/>
    <col min="6639" max="6639" width="55.44140625" style="8" customWidth="1"/>
    <col min="6640" max="6640" width="7.5546875" style="8" customWidth="1"/>
    <col min="6641" max="6641" width="0.6640625" style="8" customWidth="1"/>
    <col min="6642" max="6642" width="16.33203125" style="8" customWidth="1"/>
    <col min="6643" max="6643" width="0.6640625" style="8" customWidth="1"/>
    <col min="6644" max="6644" width="16.33203125" style="8" customWidth="1"/>
    <col min="6645" max="6645" width="0.6640625" style="8" customWidth="1"/>
    <col min="6646" max="6646" width="16.33203125" style="8" customWidth="1"/>
    <col min="6647" max="6647" width="0.6640625" style="8" customWidth="1"/>
    <col min="6648" max="6648" width="16.33203125" style="8" customWidth="1"/>
    <col min="6649" max="6649" width="0.5546875" style="8" customWidth="1"/>
    <col min="6650" max="6650" width="1.44140625" style="8" customWidth="1"/>
    <col min="6651" max="6894" width="9.33203125" style="8"/>
    <col min="6895" max="6895" width="55.44140625" style="8" customWidth="1"/>
    <col min="6896" max="6896" width="7.5546875" style="8" customWidth="1"/>
    <col min="6897" max="6897" width="0.6640625" style="8" customWidth="1"/>
    <col min="6898" max="6898" width="16.33203125" style="8" customWidth="1"/>
    <col min="6899" max="6899" width="0.6640625" style="8" customWidth="1"/>
    <col min="6900" max="6900" width="16.33203125" style="8" customWidth="1"/>
    <col min="6901" max="6901" width="0.6640625" style="8" customWidth="1"/>
    <col min="6902" max="6902" width="16.33203125" style="8" customWidth="1"/>
    <col min="6903" max="6903" width="0.6640625" style="8" customWidth="1"/>
    <col min="6904" max="6904" width="16.33203125" style="8" customWidth="1"/>
    <col min="6905" max="6905" width="0.5546875" style="8" customWidth="1"/>
    <col min="6906" max="6906" width="1.44140625" style="8" customWidth="1"/>
    <col min="6907" max="7150" width="9.33203125" style="8"/>
    <col min="7151" max="7151" width="55.44140625" style="8" customWidth="1"/>
    <col min="7152" max="7152" width="7.5546875" style="8" customWidth="1"/>
    <col min="7153" max="7153" width="0.6640625" style="8" customWidth="1"/>
    <col min="7154" max="7154" width="16.33203125" style="8" customWidth="1"/>
    <col min="7155" max="7155" width="0.6640625" style="8" customWidth="1"/>
    <col min="7156" max="7156" width="16.33203125" style="8" customWidth="1"/>
    <col min="7157" max="7157" width="0.6640625" style="8" customWidth="1"/>
    <col min="7158" max="7158" width="16.33203125" style="8" customWidth="1"/>
    <col min="7159" max="7159" width="0.6640625" style="8" customWidth="1"/>
    <col min="7160" max="7160" width="16.33203125" style="8" customWidth="1"/>
    <col min="7161" max="7161" width="0.5546875" style="8" customWidth="1"/>
    <col min="7162" max="7162" width="1.44140625" style="8" customWidth="1"/>
    <col min="7163" max="7406" width="9.33203125" style="8"/>
    <col min="7407" max="7407" width="55.44140625" style="8" customWidth="1"/>
    <col min="7408" max="7408" width="7.5546875" style="8" customWidth="1"/>
    <col min="7409" max="7409" width="0.6640625" style="8" customWidth="1"/>
    <col min="7410" max="7410" width="16.33203125" style="8" customWidth="1"/>
    <col min="7411" max="7411" width="0.6640625" style="8" customWidth="1"/>
    <col min="7412" max="7412" width="16.33203125" style="8" customWidth="1"/>
    <col min="7413" max="7413" width="0.6640625" style="8" customWidth="1"/>
    <col min="7414" max="7414" width="16.33203125" style="8" customWidth="1"/>
    <col min="7415" max="7415" width="0.6640625" style="8" customWidth="1"/>
    <col min="7416" max="7416" width="16.33203125" style="8" customWidth="1"/>
    <col min="7417" max="7417" width="0.5546875" style="8" customWidth="1"/>
    <col min="7418" max="7418" width="1.44140625" style="8" customWidth="1"/>
    <col min="7419" max="7662" width="9.33203125" style="8"/>
    <col min="7663" max="7663" width="55.44140625" style="8" customWidth="1"/>
    <col min="7664" max="7664" width="7.5546875" style="8" customWidth="1"/>
    <col min="7665" max="7665" width="0.6640625" style="8" customWidth="1"/>
    <col min="7666" max="7666" width="16.33203125" style="8" customWidth="1"/>
    <col min="7667" max="7667" width="0.6640625" style="8" customWidth="1"/>
    <col min="7668" max="7668" width="16.33203125" style="8" customWidth="1"/>
    <col min="7669" max="7669" width="0.6640625" style="8" customWidth="1"/>
    <col min="7670" max="7670" width="16.33203125" style="8" customWidth="1"/>
    <col min="7671" max="7671" width="0.6640625" style="8" customWidth="1"/>
    <col min="7672" max="7672" width="16.33203125" style="8" customWidth="1"/>
    <col min="7673" max="7673" width="0.5546875" style="8" customWidth="1"/>
    <col min="7674" max="7674" width="1.44140625" style="8" customWidth="1"/>
    <col min="7675" max="7918" width="9.33203125" style="8"/>
    <col min="7919" max="7919" width="55.44140625" style="8" customWidth="1"/>
    <col min="7920" max="7920" width="7.5546875" style="8" customWidth="1"/>
    <col min="7921" max="7921" width="0.6640625" style="8" customWidth="1"/>
    <col min="7922" max="7922" width="16.33203125" style="8" customWidth="1"/>
    <col min="7923" max="7923" width="0.6640625" style="8" customWidth="1"/>
    <col min="7924" max="7924" width="16.33203125" style="8" customWidth="1"/>
    <col min="7925" max="7925" width="0.6640625" style="8" customWidth="1"/>
    <col min="7926" max="7926" width="16.33203125" style="8" customWidth="1"/>
    <col min="7927" max="7927" width="0.6640625" style="8" customWidth="1"/>
    <col min="7928" max="7928" width="16.33203125" style="8" customWidth="1"/>
    <col min="7929" max="7929" width="0.5546875" style="8" customWidth="1"/>
    <col min="7930" max="7930" width="1.44140625" style="8" customWidth="1"/>
    <col min="7931" max="8174" width="9.33203125" style="8"/>
    <col min="8175" max="8175" width="55.44140625" style="8" customWidth="1"/>
    <col min="8176" max="8176" width="7.5546875" style="8" customWidth="1"/>
    <col min="8177" max="8177" width="0.6640625" style="8" customWidth="1"/>
    <col min="8178" max="8178" width="16.33203125" style="8" customWidth="1"/>
    <col min="8179" max="8179" width="0.6640625" style="8" customWidth="1"/>
    <col min="8180" max="8180" width="16.33203125" style="8" customWidth="1"/>
    <col min="8181" max="8181" width="0.6640625" style="8" customWidth="1"/>
    <col min="8182" max="8182" width="16.33203125" style="8" customWidth="1"/>
    <col min="8183" max="8183" width="0.6640625" style="8" customWidth="1"/>
    <col min="8184" max="8184" width="16.33203125" style="8" customWidth="1"/>
    <col min="8185" max="8185" width="0.5546875" style="8" customWidth="1"/>
    <col min="8186" max="8186" width="1.44140625" style="8" customWidth="1"/>
    <col min="8187" max="8430" width="9.33203125" style="8"/>
    <col min="8431" max="8431" width="55.44140625" style="8" customWidth="1"/>
    <col min="8432" max="8432" width="7.5546875" style="8" customWidth="1"/>
    <col min="8433" max="8433" width="0.6640625" style="8" customWidth="1"/>
    <col min="8434" max="8434" width="16.33203125" style="8" customWidth="1"/>
    <col min="8435" max="8435" width="0.6640625" style="8" customWidth="1"/>
    <col min="8436" max="8436" width="16.33203125" style="8" customWidth="1"/>
    <col min="8437" max="8437" width="0.6640625" style="8" customWidth="1"/>
    <col min="8438" max="8438" width="16.33203125" style="8" customWidth="1"/>
    <col min="8439" max="8439" width="0.6640625" style="8" customWidth="1"/>
    <col min="8440" max="8440" width="16.33203125" style="8" customWidth="1"/>
    <col min="8441" max="8441" width="0.5546875" style="8" customWidth="1"/>
    <col min="8442" max="8442" width="1.44140625" style="8" customWidth="1"/>
    <col min="8443" max="8686" width="9.33203125" style="8"/>
    <col min="8687" max="8687" width="55.44140625" style="8" customWidth="1"/>
    <col min="8688" max="8688" width="7.5546875" style="8" customWidth="1"/>
    <col min="8689" max="8689" width="0.6640625" style="8" customWidth="1"/>
    <col min="8690" max="8690" width="16.33203125" style="8" customWidth="1"/>
    <col min="8691" max="8691" width="0.6640625" style="8" customWidth="1"/>
    <col min="8692" max="8692" width="16.33203125" style="8" customWidth="1"/>
    <col min="8693" max="8693" width="0.6640625" style="8" customWidth="1"/>
    <col min="8694" max="8694" width="16.33203125" style="8" customWidth="1"/>
    <col min="8695" max="8695" width="0.6640625" style="8" customWidth="1"/>
    <col min="8696" max="8696" width="16.33203125" style="8" customWidth="1"/>
    <col min="8697" max="8697" width="0.5546875" style="8" customWidth="1"/>
    <col min="8698" max="8698" width="1.44140625" style="8" customWidth="1"/>
    <col min="8699" max="8942" width="9.33203125" style="8"/>
    <col min="8943" max="8943" width="55.44140625" style="8" customWidth="1"/>
    <col min="8944" max="8944" width="7.5546875" style="8" customWidth="1"/>
    <col min="8945" max="8945" width="0.6640625" style="8" customWidth="1"/>
    <col min="8946" max="8946" width="16.33203125" style="8" customWidth="1"/>
    <col min="8947" max="8947" width="0.6640625" style="8" customWidth="1"/>
    <col min="8948" max="8948" width="16.33203125" style="8" customWidth="1"/>
    <col min="8949" max="8949" width="0.6640625" style="8" customWidth="1"/>
    <col min="8950" max="8950" width="16.33203125" style="8" customWidth="1"/>
    <col min="8951" max="8951" width="0.6640625" style="8" customWidth="1"/>
    <col min="8952" max="8952" width="16.33203125" style="8" customWidth="1"/>
    <col min="8953" max="8953" width="0.5546875" style="8" customWidth="1"/>
    <col min="8954" max="8954" width="1.44140625" style="8" customWidth="1"/>
    <col min="8955" max="9198" width="9.33203125" style="8"/>
    <col min="9199" max="9199" width="55.44140625" style="8" customWidth="1"/>
    <col min="9200" max="9200" width="7.5546875" style="8" customWidth="1"/>
    <col min="9201" max="9201" width="0.6640625" style="8" customWidth="1"/>
    <col min="9202" max="9202" width="16.33203125" style="8" customWidth="1"/>
    <col min="9203" max="9203" width="0.6640625" style="8" customWidth="1"/>
    <col min="9204" max="9204" width="16.33203125" style="8" customWidth="1"/>
    <col min="9205" max="9205" width="0.6640625" style="8" customWidth="1"/>
    <col min="9206" max="9206" width="16.33203125" style="8" customWidth="1"/>
    <col min="9207" max="9207" width="0.6640625" style="8" customWidth="1"/>
    <col min="9208" max="9208" width="16.33203125" style="8" customWidth="1"/>
    <col min="9209" max="9209" width="0.5546875" style="8" customWidth="1"/>
    <col min="9210" max="9210" width="1.44140625" style="8" customWidth="1"/>
    <col min="9211" max="9454" width="9.33203125" style="8"/>
    <col min="9455" max="9455" width="55.44140625" style="8" customWidth="1"/>
    <col min="9456" max="9456" width="7.5546875" style="8" customWidth="1"/>
    <col min="9457" max="9457" width="0.6640625" style="8" customWidth="1"/>
    <col min="9458" max="9458" width="16.33203125" style="8" customWidth="1"/>
    <col min="9459" max="9459" width="0.6640625" style="8" customWidth="1"/>
    <col min="9460" max="9460" width="16.33203125" style="8" customWidth="1"/>
    <col min="9461" max="9461" width="0.6640625" style="8" customWidth="1"/>
    <col min="9462" max="9462" width="16.33203125" style="8" customWidth="1"/>
    <col min="9463" max="9463" width="0.6640625" style="8" customWidth="1"/>
    <col min="9464" max="9464" width="16.33203125" style="8" customWidth="1"/>
    <col min="9465" max="9465" width="0.5546875" style="8" customWidth="1"/>
    <col min="9466" max="9466" width="1.44140625" style="8" customWidth="1"/>
    <col min="9467" max="9710" width="9.33203125" style="8"/>
    <col min="9711" max="9711" width="55.44140625" style="8" customWidth="1"/>
    <col min="9712" max="9712" width="7.5546875" style="8" customWidth="1"/>
    <col min="9713" max="9713" width="0.6640625" style="8" customWidth="1"/>
    <col min="9714" max="9714" width="16.33203125" style="8" customWidth="1"/>
    <col min="9715" max="9715" width="0.6640625" style="8" customWidth="1"/>
    <col min="9716" max="9716" width="16.33203125" style="8" customWidth="1"/>
    <col min="9717" max="9717" width="0.6640625" style="8" customWidth="1"/>
    <col min="9718" max="9718" width="16.33203125" style="8" customWidth="1"/>
    <col min="9719" max="9719" width="0.6640625" style="8" customWidth="1"/>
    <col min="9720" max="9720" width="16.33203125" style="8" customWidth="1"/>
    <col min="9721" max="9721" width="0.5546875" style="8" customWidth="1"/>
    <col min="9722" max="9722" width="1.44140625" style="8" customWidth="1"/>
    <col min="9723" max="9966" width="9.33203125" style="8"/>
    <col min="9967" max="9967" width="55.44140625" style="8" customWidth="1"/>
    <col min="9968" max="9968" width="7.5546875" style="8" customWidth="1"/>
    <col min="9969" max="9969" width="0.6640625" style="8" customWidth="1"/>
    <col min="9970" max="9970" width="16.33203125" style="8" customWidth="1"/>
    <col min="9971" max="9971" width="0.6640625" style="8" customWidth="1"/>
    <col min="9972" max="9972" width="16.33203125" style="8" customWidth="1"/>
    <col min="9973" max="9973" width="0.6640625" style="8" customWidth="1"/>
    <col min="9974" max="9974" width="16.33203125" style="8" customWidth="1"/>
    <col min="9975" max="9975" width="0.6640625" style="8" customWidth="1"/>
    <col min="9976" max="9976" width="16.33203125" style="8" customWidth="1"/>
    <col min="9977" max="9977" width="0.5546875" style="8" customWidth="1"/>
    <col min="9978" max="9978" width="1.44140625" style="8" customWidth="1"/>
    <col min="9979" max="10222" width="9.33203125" style="8"/>
    <col min="10223" max="10223" width="55.44140625" style="8" customWidth="1"/>
    <col min="10224" max="10224" width="7.5546875" style="8" customWidth="1"/>
    <col min="10225" max="10225" width="0.6640625" style="8" customWidth="1"/>
    <col min="10226" max="10226" width="16.33203125" style="8" customWidth="1"/>
    <col min="10227" max="10227" width="0.6640625" style="8" customWidth="1"/>
    <col min="10228" max="10228" width="16.33203125" style="8" customWidth="1"/>
    <col min="10229" max="10229" width="0.6640625" style="8" customWidth="1"/>
    <col min="10230" max="10230" width="16.33203125" style="8" customWidth="1"/>
    <col min="10231" max="10231" width="0.6640625" style="8" customWidth="1"/>
    <col min="10232" max="10232" width="16.33203125" style="8" customWidth="1"/>
    <col min="10233" max="10233" width="0.5546875" style="8" customWidth="1"/>
    <col min="10234" max="10234" width="1.44140625" style="8" customWidth="1"/>
    <col min="10235" max="10478" width="9.33203125" style="8"/>
    <col min="10479" max="10479" width="55.44140625" style="8" customWidth="1"/>
    <col min="10480" max="10480" width="7.5546875" style="8" customWidth="1"/>
    <col min="10481" max="10481" width="0.6640625" style="8" customWidth="1"/>
    <col min="10482" max="10482" width="16.33203125" style="8" customWidth="1"/>
    <col min="10483" max="10483" width="0.6640625" style="8" customWidth="1"/>
    <col min="10484" max="10484" width="16.33203125" style="8" customWidth="1"/>
    <col min="10485" max="10485" width="0.6640625" style="8" customWidth="1"/>
    <col min="10486" max="10486" width="16.33203125" style="8" customWidth="1"/>
    <col min="10487" max="10487" width="0.6640625" style="8" customWidth="1"/>
    <col min="10488" max="10488" width="16.33203125" style="8" customWidth="1"/>
    <col min="10489" max="10489" width="0.5546875" style="8" customWidth="1"/>
    <col min="10490" max="10490" width="1.44140625" style="8" customWidth="1"/>
    <col min="10491" max="10734" width="9.33203125" style="8"/>
    <col min="10735" max="10735" width="55.44140625" style="8" customWidth="1"/>
    <col min="10736" max="10736" width="7.5546875" style="8" customWidth="1"/>
    <col min="10737" max="10737" width="0.6640625" style="8" customWidth="1"/>
    <col min="10738" max="10738" width="16.33203125" style="8" customWidth="1"/>
    <col min="10739" max="10739" width="0.6640625" style="8" customWidth="1"/>
    <col min="10740" max="10740" width="16.33203125" style="8" customWidth="1"/>
    <col min="10741" max="10741" width="0.6640625" style="8" customWidth="1"/>
    <col min="10742" max="10742" width="16.33203125" style="8" customWidth="1"/>
    <col min="10743" max="10743" width="0.6640625" style="8" customWidth="1"/>
    <col min="10744" max="10744" width="16.33203125" style="8" customWidth="1"/>
    <col min="10745" max="10745" width="0.5546875" style="8" customWidth="1"/>
    <col min="10746" max="10746" width="1.44140625" style="8" customWidth="1"/>
    <col min="10747" max="10990" width="9.33203125" style="8"/>
    <col min="10991" max="10991" width="55.44140625" style="8" customWidth="1"/>
    <col min="10992" max="10992" width="7.5546875" style="8" customWidth="1"/>
    <col min="10993" max="10993" width="0.6640625" style="8" customWidth="1"/>
    <col min="10994" max="10994" width="16.33203125" style="8" customWidth="1"/>
    <col min="10995" max="10995" width="0.6640625" style="8" customWidth="1"/>
    <col min="10996" max="10996" width="16.33203125" style="8" customWidth="1"/>
    <col min="10997" max="10997" width="0.6640625" style="8" customWidth="1"/>
    <col min="10998" max="10998" width="16.33203125" style="8" customWidth="1"/>
    <col min="10999" max="10999" width="0.6640625" style="8" customWidth="1"/>
    <col min="11000" max="11000" width="16.33203125" style="8" customWidth="1"/>
    <col min="11001" max="11001" width="0.5546875" style="8" customWidth="1"/>
    <col min="11002" max="11002" width="1.44140625" style="8" customWidth="1"/>
    <col min="11003" max="11246" width="9.33203125" style="8"/>
    <col min="11247" max="11247" width="55.44140625" style="8" customWidth="1"/>
    <col min="11248" max="11248" width="7.5546875" style="8" customWidth="1"/>
    <col min="11249" max="11249" width="0.6640625" style="8" customWidth="1"/>
    <col min="11250" max="11250" width="16.33203125" style="8" customWidth="1"/>
    <col min="11251" max="11251" width="0.6640625" style="8" customWidth="1"/>
    <col min="11252" max="11252" width="16.33203125" style="8" customWidth="1"/>
    <col min="11253" max="11253" width="0.6640625" style="8" customWidth="1"/>
    <col min="11254" max="11254" width="16.33203125" style="8" customWidth="1"/>
    <col min="11255" max="11255" width="0.6640625" style="8" customWidth="1"/>
    <col min="11256" max="11256" width="16.33203125" style="8" customWidth="1"/>
    <col min="11257" max="11257" width="0.5546875" style="8" customWidth="1"/>
    <col min="11258" max="11258" width="1.44140625" style="8" customWidth="1"/>
    <col min="11259" max="11502" width="9.33203125" style="8"/>
    <col min="11503" max="11503" width="55.44140625" style="8" customWidth="1"/>
    <col min="11504" max="11504" width="7.5546875" style="8" customWidth="1"/>
    <col min="11505" max="11505" width="0.6640625" style="8" customWidth="1"/>
    <col min="11506" max="11506" width="16.33203125" style="8" customWidth="1"/>
    <col min="11507" max="11507" width="0.6640625" style="8" customWidth="1"/>
    <col min="11508" max="11508" width="16.33203125" style="8" customWidth="1"/>
    <col min="11509" max="11509" width="0.6640625" style="8" customWidth="1"/>
    <col min="11510" max="11510" width="16.33203125" style="8" customWidth="1"/>
    <col min="11511" max="11511" width="0.6640625" style="8" customWidth="1"/>
    <col min="11512" max="11512" width="16.33203125" style="8" customWidth="1"/>
    <col min="11513" max="11513" width="0.5546875" style="8" customWidth="1"/>
    <col min="11514" max="11514" width="1.44140625" style="8" customWidth="1"/>
    <col min="11515" max="11758" width="9.33203125" style="8"/>
    <col min="11759" max="11759" width="55.44140625" style="8" customWidth="1"/>
    <col min="11760" max="11760" width="7.5546875" style="8" customWidth="1"/>
    <col min="11761" max="11761" width="0.6640625" style="8" customWidth="1"/>
    <col min="11762" max="11762" width="16.33203125" style="8" customWidth="1"/>
    <col min="11763" max="11763" width="0.6640625" style="8" customWidth="1"/>
    <col min="11764" max="11764" width="16.33203125" style="8" customWidth="1"/>
    <col min="11765" max="11765" width="0.6640625" style="8" customWidth="1"/>
    <col min="11766" max="11766" width="16.33203125" style="8" customWidth="1"/>
    <col min="11767" max="11767" width="0.6640625" style="8" customWidth="1"/>
    <col min="11768" max="11768" width="16.33203125" style="8" customWidth="1"/>
    <col min="11769" max="11769" width="0.5546875" style="8" customWidth="1"/>
    <col min="11770" max="11770" width="1.44140625" style="8" customWidth="1"/>
    <col min="11771" max="12014" width="9.33203125" style="8"/>
    <col min="12015" max="12015" width="55.44140625" style="8" customWidth="1"/>
    <col min="12016" max="12016" width="7.5546875" style="8" customWidth="1"/>
    <col min="12017" max="12017" width="0.6640625" style="8" customWidth="1"/>
    <col min="12018" max="12018" width="16.33203125" style="8" customWidth="1"/>
    <col min="12019" max="12019" width="0.6640625" style="8" customWidth="1"/>
    <col min="12020" max="12020" width="16.33203125" style="8" customWidth="1"/>
    <col min="12021" max="12021" width="0.6640625" style="8" customWidth="1"/>
    <col min="12022" max="12022" width="16.33203125" style="8" customWidth="1"/>
    <col min="12023" max="12023" width="0.6640625" style="8" customWidth="1"/>
    <col min="12024" max="12024" width="16.33203125" style="8" customWidth="1"/>
    <col min="12025" max="12025" width="0.5546875" style="8" customWidth="1"/>
    <col min="12026" max="12026" width="1.44140625" style="8" customWidth="1"/>
    <col min="12027" max="12270" width="9.33203125" style="8"/>
    <col min="12271" max="12271" width="55.44140625" style="8" customWidth="1"/>
    <col min="12272" max="12272" width="7.5546875" style="8" customWidth="1"/>
    <col min="12273" max="12273" width="0.6640625" style="8" customWidth="1"/>
    <col min="12274" max="12274" width="16.33203125" style="8" customWidth="1"/>
    <col min="12275" max="12275" width="0.6640625" style="8" customWidth="1"/>
    <col min="12276" max="12276" width="16.33203125" style="8" customWidth="1"/>
    <col min="12277" max="12277" width="0.6640625" style="8" customWidth="1"/>
    <col min="12278" max="12278" width="16.33203125" style="8" customWidth="1"/>
    <col min="12279" max="12279" width="0.6640625" style="8" customWidth="1"/>
    <col min="12280" max="12280" width="16.33203125" style="8" customWidth="1"/>
    <col min="12281" max="12281" width="0.5546875" style="8" customWidth="1"/>
    <col min="12282" max="12282" width="1.44140625" style="8" customWidth="1"/>
    <col min="12283" max="12526" width="9.33203125" style="8"/>
    <col min="12527" max="12527" width="55.44140625" style="8" customWidth="1"/>
    <col min="12528" max="12528" width="7.5546875" style="8" customWidth="1"/>
    <col min="12529" max="12529" width="0.6640625" style="8" customWidth="1"/>
    <col min="12530" max="12530" width="16.33203125" style="8" customWidth="1"/>
    <col min="12531" max="12531" width="0.6640625" style="8" customWidth="1"/>
    <col min="12532" max="12532" width="16.33203125" style="8" customWidth="1"/>
    <col min="12533" max="12533" width="0.6640625" style="8" customWidth="1"/>
    <col min="12534" max="12534" width="16.33203125" style="8" customWidth="1"/>
    <col min="12535" max="12535" width="0.6640625" style="8" customWidth="1"/>
    <col min="12536" max="12536" width="16.33203125" style="8" customWidth="1"/>
    <col min="12537" max="12537" width="0.5546875" style="8" customWidth="1"/>
    <col min="12538" max="12538" width="1.44140625" style="8" customWidth="1"/>
    <col min="12539" max="12782" width="9.33203125" style="8"/>
    <col min="12783" max="12783" width="55.44140625" style="8" customWidth="1"/>
    <col min="12784" max="12784" width="7.5546875" style="8" customWidth="1"/>
    <col min="12785" max="12785" width="0.6640625" style="8" customWidth="1"/>
    <col min="12786" max="12786" width="16.33203125" style="8" customWidth="1"/>
    <col min="12787" max="12787" width="0.6640625" style="8" customWidth="1"/>
    <col min="12788" max="12788" width="16.33203125" style="8" customWidth="1"/>
    <col min="12789" max="12789" width="0.6640625" style="8" customWidth="1"/>
    <col min="12790" max="12790" width="16.33203125" style="8" customWidth="1"/>
    <col min="12791" max="12791" width="0.6640625" style="8" customWidth="1"/>
    <col min="12792" max="12792" width="16.33203125" style="8" customWidth="1"/>
    <col min="12793" max="12793" width="0.5546875" style="8" customWidth="1"/>
    <col min="12794" max="12794" width="1.44140625" style="8" customWidth="1"/>
    <col min="12795" max="13038" width="9.33203125" style="8"/>
    <col min="13039" max="13039" width="55.44140625" style="8" customWidth="1"/>
    <col min="13040" max="13040" width="7.5546875" style="8" customWidth="1"/>
    <col min="13041" max="13041" width="0.6640625" style="8" customWidth="1"/>
    <col min="13042" max="13042" width="16.33203125" style="8" customWidth="1"/>
    <col min="13043" max="13043" width="0.6640625" style="8" customWidth="1"/>
    <col min="13044" max="13044" width="16.33203125" style="8" customWidth="1"/>
    <col min="13045" max="13045" width="0.6640625" style="8" customWidth="1"/>
    <col min="13046" max="13046" width="16.33203125" style="8" customWidth="1"/>
    <col min="13047" max="13047" width="0.6640625" style="8" customWidth="1"/>
    <col min="13048" max="13048" width="16.33203125" style="8" customWidth="1"/>
    <col min="13049" max="13049" width="0.5546875" style="8" customWidth="1"/>
    <col min="13050" max="13050" width="1.44140625" style="8" customWidth="1"/>
    <col min="13051" max="13294" width="9.33203125" style="8"/>
    <col min="13295" max="13295" width="55.44140625" style="8" customWidth="1"/>
    <col min="13296" max="13296" width="7.5546875" style="8" customWidth="1"/>
    <col min="13297" max="13297" width="0.6640625" style="8" customWidth="1"/>
    <col min="13298" max="13298" width="16.33203125" style="8" customWidth="1"/>
    <col min="13299" max="13299" width="0.6640625" style="8" customWidth="1"/>
    <col min="13300" max="13300" width="16.33203125" style="8" customWidth="1"/>
    <col min="13301" max="13301" width="0.6640625" style="8" customWidth="1"/>
    <col min="13302" max="13302" width="16.33203125" style="8" customWidth="1"/>
    <col min="13303" max="13303" width="0.6640625" style="8" customWidth="1"/>
    <col min="13304" max="13304" width="16.33203125" style="8" customWidth="1"/>
    <col min="13305" max="13305" width="0.5546875" style="8" customWidth="1"/>
    <col min="13306" max="13306" width="1.44140625" style="8" customWidth="1"/>
    <col min="13307" max="13550" width="9.33203125" style="8"/>
    <col min="13551" max="13551" width="55.44140625" style="8" customWidth="1"/>
    <col min="13552" max="13552" width="7.5546875" style="8" customWidth="1"/>
    <col min="13553" max="13553" width="0.6640625" style="8" customWidth="1"/>
    <col min="13554" max="13554" width="16.33203125" style="8" customWidth="1"/>
    <col min="13555" max="13555" width="0.6640625" style="8" customWidth="1"/>
    <col min="13556" max="13556" width="16.33203125" style="8" customWidth="1"/>
    <col min="13557" max="13557" width="0.6640625" style="8" customWidth="1"/>
    <col min="13558" max="13558" width="16.33203125" style="8" customWidth="1"/>
    <col min="13559" max="13559" width="0.6640625" style="8" customWidth="1"/>
    <col min="13560" max="13560" width="16.33203125" style="8" customWidth="1"/>
    <col min="13561" max="13561" width="0.5546875" style="8" customWidth="1"/>
    <col min="13562" max="13562" width="1.44140625" style="8" customWidth="1"/>
    <col min="13563" max="13806" width="9.33203125" style="8"/>
    <col min="13807" max="13807" width="55.44140625" style="8" customWidth="1"/>
    <col min="13808" max="13808" width="7.5546875" style="8" customWidth="1"/>
    <col min="13809" max="13809" width="0.6640625" style="8" customWidth="1"/>
    <col min="13810" max="13810" width="16.33203125" style="8" customWidth="1"/>
    <col min="13811" max="13811" width="0.6640625" style="8" customWidth="1"/>
    <col min="13812" max="13812" width="16.33203125" style="8" customWidth="1"/>
    <col min="13813" max="13813" width="0.6640625" style="8" customWidth="1"/>
    <col min="13814" max="13814" width="16.33203125" style="8" customWidth="1"/>
    <col min="13815" max="13815" width="0.6640625" style="8" customWidth="1"/>
    <col min="13816" max="13816" width="16.33203125" style="8" customWidth="1"/>
    <col min="13817" max="13817" width="0.5546875" style="8" customWidth="1"/>
    <col min="13818" max="13818" width="1.44140625" style="8" customWidth="1"/>
    <col min="13819" max="14062" width="9.33203125" style="8"/>
    <col min="14063" max="14063" width="55.44140625" style="8" customWidth="1"/>
    <col min="14064" max="14064" width="7.5546875" style="8" customWidth="1"/>
    <col min="14065" max="14065" width="0.6640625" style="8" customWidth="1"/>
    <col min="14066" max="14066" width="16.33203125" style="8" customWidth="1"/>
    <col min="14067" max="14067" width="0.6640625" style="8" customWidth="1"/>
    <col min="14068" max="14068" width="16.33203125" style="8" customWidth="1"/>
    <col min="14069" max="14069" width="0.6640625" style="8" customWidth="1"/>
    <col min="14070" max="14070" width="16.33203125" style="8" customWidth="1"/>
    <col min="14071" max="14071" width="0.6640625" style="8" customWidth="1"/>
    <col min="14072" max="14072" width="16.33203125" style="8" customWidth="1"/>
    <col min="14073" max="14073" width="0.5546875" style="8" customWidth="1"/>
    <col min="14074" max="14074" width="1.44140625" style="8" customWidth="1"/>
    <col min="14075" max="14318" width="9.33203125" style="8"/>
    <col min="14319" max="14319" width="55.44140625" style="8" customWidth="1"/>
    <col min="14320" max="14320" width="7.5546875" style="8" customWidth="1"/>
    <col min="14321" max="14321" width="0.6640625" style="8" customWidth="1"/>
    <col min="14322" max="14322" width="16.33203125" style="8" customWidth="1"/>
    <col min="14323" max="14323" width="0.6640625" style="8" customWidth="1"/>
    <col min="14324" max="14324" width="16.33203125" style="8" customWidth="1"/>
    <col min="14325" max="14325" width="0.6640625" style="8" customWidth="1"/>
    <col min="14326" max="14326" width="16.33203125" style="8" customWidth="1"/>
    <col min="14327" max="14327" width="0.6640625" style="8" customWidth="1"/>
    <col min="14328" max="14328" width="16.33203125" style="8" customWidth="1"/>
    <col min="14329" max="14329" width="0.5546875" style="8" customWidth="1"/>
    <col min="14330" max="14330" width="1.44140625" style="8" customWidth="1"/>
    <col min="14331" max="14574" width="9.33203125" style="8"/>
    <col min="14575" max="14575" width="55.44140625" style="8" customWidth="1"/>
    <col min="14576" max="14576" width="7.5546875" style="8" customWidth="1"/>
    <col min="14577" max="14577" width="0.6640625" style="8" customWidth="1"/>
    <col min="14578" max="14578" width="16.33203125" style="8" customWidth="1"/>
    <col min="14579" max="14579" width="0.6640625" style="8" customWidth="1"/>
    <col min="14580" max="14580" width="16.33203125" style="8" customWidth="1"/>
    <col min="14581" max="14581" width="0.6640625" style="8" customWidth="1"/>
    <col min="14582" max="14582" width="16.33203125" style="8" customWidth="1"/>
    <col min="14583" max="14583" width="0.6640625" style="8" customWidth="1"/>
    <col min="14584" max="14584" width="16.33203125" style="8" customWidth="1"/>
    <col min="14585" max="14585" width="0.5546875" style="8" customWidth="1"/>
    <col min="14586" max="14586" width="1.44140625" style="8" customWidth="1"/>
    <col min="14587" max="14830" width="9.33203125" style="8"/>
    <col min="14831" max="14831" width="55.44140625" style="8" customWidth="1"/>
    <col min="14832" max="14832" width="7.5546875" style="8" customWidth="1"/>
    <col min="14833" max="14833" width="0.6640625" style="8" customWidth="1"/>
    <col min="14834" max="14834" width="16.33203125" style="8" customWidth="1"/>
    <col min="14835" max="14835" width="0.6640625" style="8" customWidth="1"/>
    <col min="14836" max="14836" width="16.33203125" style="8" customWidth="1"/>
    <col min="14837" max="14837" width="0.6640625" style="8" customWidth="1"/>
    <col min="14838" max="14838" width="16.33203125" style="8" customWidth="1"/>
    <col min="14839" max="14839" width="0.6640625" style="8" customWidth="1"/>
    <col min="14840" max="14840" width="16.33203125" style="8" customWidth="1"/>
    <col min="14841" max="14841" width="0.5546875" style="8" customWidth="1"/>
    <col min="14842" max="14842" width="1.44140625" style="8" customWidth="1"/>
    <col min="14843" max="15086" width="9.33203125" style="8"/>
    <col min="15087" max="15087" width="55.44140625" style="8" customWidth="1"/>
    <col min="15088" max="15088" width="7.5546875" style="8" customWidth="1"/>
    <col min="15089" max="15089" width="0.6640625" style="8" customWidth="1"/>
    <col min="15090" max="15090" width="16.33203125" style="8" customWidth="1"/>
    <col min="15091" max="15091" width="0.6640625" style="8" customWidth="1"/>
    <col min="15092" max="15092" width="16.33203125" style="8" customWidth="1"/>
    <col min="15093" max="15093" width="0.6640625" style="8" customWidth="1"/>
    <col min="15094" max="15094" width="16.33203125" style="8" customWidth="1"/>
    <col min="15095" max="15095" width="0.6640625" style="8" customWidth="1"/>
    <col min="15096" max="15096" width="16.33203125" style="8" customWidth="1"/>
    <col min="15097" max="15097" width="0.5546875" style="8" customWidth="1"/>
    <col min="15098" max="15098" width="1.44140625" style="8" customWidth="1"/>
    <col min="15099" max="15342" width="9.33203125" style="8"/>
    <col min="15343" max="15343" width="55.44140625" style="8" customWidth="1"/>
    <col min="15344" max="15344" width="7.5546875" style="8" customWidth="1"/>
    <col min="15345" max="15345" width="0.6640625" style="8" customWidth="1"/>
    <col min="15346" max="15346" width="16.33203125" style="8" customWidth="1"/>
    <col min="15347" max="15347" width="0.6640625" style="8" customWidth="1"/>
    <col min="15348" max="15348" width="16.33203125" style="8" customWidth="1"/>
    <col min="15349" max="15349" width="0.6640625" style="8" customWidth="1"/>
    <col min="15350" max="15350" width="16.33203125" style="8" customWidth="1"/>
    <col min="15351" max="15351" width="0.6640625" style="8" customWidth="1"/>
    <col min="15352" max="15352" width="16.33203125" style="8" customWidth="1"/>
    <col min="15353" max="15353" width="0.5546875" style="8" customWidth="1"/>
    <col min="15354" max="15354" width="1.44140625" style="8" customWidth="1"/>
    <col min="15355" max="15598" width="9.33203125" style="8"/>
    <col min="15599" max="15599" width="55.44140625" style="8" customWidth="1"/>
    <col min="15600" max="15600" width="7.5546875" style="8" customWidth="1"/>
    <col min="15601" max="15601" width="0.6640625" style="8" customWidth="1"/>
    <col min="15602" max="15602" width="16.33203125" style="8" customWidth="1"/>
    <col min="15603" max="15603" width="0.6640625" style="8" customWidth="1"/>
    <col min="15604" max="15604" width="16.33203125" style="8" customWidth="1"/>
    <col min="15605" max="15605" width="0.6640625" style="8" customWidth="1"/>
    <col min="15606" max="15606" width="16.33203125" style="8" customWidth="1"/>
    <col min="15607" max="15607" width="0.6640625" style="8" customWidth="1"/>
    <col min="15608" max="15608" width="16.33203125" style="8" customWidth="1"/>
    <col min="15609" max="15609" width="0.5546875" style="8" customWidth="1"/>
    <col min="15610" max="15610" width="1.44140625" style="8" customWidth="1"/>
    <col min="15611" max="15854" width="9.33203125" style="8"/>
    <col min="15855" max="15855" width="55.44140625" style="8" customWidth="1"/>
    <col min="15856" max="15856" width="7.5546875" style="8" customWidth="1"/>
    <col min="15857" max="15857" width="0.6640625" style="8" customWidth="1"/>
    <col min="15858" max="15858" width="16.33203125" style="8" customWidth="1"/>
    <col min="15859" max="15859" width="0.6640625" style="8" customWidth="1"/>
    <col min="15860" max="15860" width="16.33203125" style="8" customWidth="1"/>
    <col min="15861" max="15861" width="0.6640625" style="8" customWidth="1"/>
    <col min="15862" max="15862" width="16.33203125" style="8" customWidth="1"/>
    <col min="15863" max="15863" width="0.6640625" style="8" customWidth="1"/>
    <col min="15864" max="15864" width="16.33203125" style="8" customWidth="1"/>
    <col min="15865" max="15865" width="0.5546875" style="8" customWidth="1"/>
    <col min="15866" max="15866" width="1.44140625" style="8" customWidth="1"/>
    <col min="15867" max="16110" width="9.33203125" style="8"/>
    <col min="16111" max="16111" width="55.44140625" style="8" customWidth="1"/>
    <col min="16112" max="16112" width="7.5546875" style="8" customWidth="1"/>
    <col min="16113" max="16113" width="0.6640625" style="8" customWidth="1"/>
    <col min="16114" max="16114" width="16.33203125" style="8" customWidth="1"/>
    <col min="16115" max="16115" width="0.6640625" style="8" customWidth="1"/>
    <col min="16116" max="16116" width="16.33203125" style="8" customWidth="1"/>
    <col min="16117" max="16117" width="0.6640625" style="8" customWidth="1"/>
    <col min="16118" max="16118" width="16.33203125" style="8" customWidth="1"/>
    <col min="16119" max="16119" width="0.6640625" style="8" customWidth="1"/>
    <col min="16120" max="16120" width="16.33203125" style="8" customWidth="1"/>
    <col min="16121" max="16121" width="0.5546875" style="8" customWidth="1"/>
    <col min="16122" max="16122" width="1.44140625" style="8" customWidth="1"/>
    <col min="16123" max="16384" width="9.33203125" style="8"/>
  </cols>
  <sheetData>
    <row r="1" spans="1:11" ht="23.95" customHeight="1">
      <c r="J1" s="10" t="s">
        <v>170</v>
      </c>
    </row>
    <row r="2" spans="1:11" ht="23.95" customHeight="1">
      <c r="A2" s="6" t="s">
        <v>91</v>
      </c>
      <c r="B2" s="23"/>
      <c r="C2" s="23"/>
      <c r="D2" s="23"/>
      <c r="E2" s="23"/>
      <c r="F2" s="23"/>
      <c r="G2" s="23"/>
      <c r="H2" s="26"/>
      <c r="I2" s="26"/>
      <c r="J2" s="26"/>
      <c r="K2" s="23"/>
    </row>
    <row r="3" spans="1:11" ht="23.95" customHeight="1">
      <c r="A3" s="7" t="s">
        <v>157</v>
      </c>
      <c r="B3" s="23"/>
      <c r="C3" s="23"/>
      <c r="D3" s="11"/>
      <c r="E3" s="23"/>
      <c r="F3" s="23"/>
      <c r="G3" s="23"/>
      <c r="H3" s="26"/>
      <c r="I3" s="26"/>
      <c r="J3" s="26"/>
      <c r="K3" s="23"/>
    </row>
    <row r="4" spans="1:11" ht="23.95" customHeight="1">
      <c r="A4" s="7" t="s">
        <v>178</v>
      </c>
      <c r="B4" s="23"/>
      <c r="C4" s="23"/>
      <c r="D4" s="23"/>
      <c r="E4" s="23"/>
      <c r="F4" s="23"/>
      <c r="G4" s="23"/>
      <c r="H4" s="26"/>
      <c r="I4" s="26"/>
      <c r="J4" s="26"/>
      <c r="K4" s="23"/>
    </row>
    <row r="5" spans="1:11" ht="23.95" customHeight="1">
      <c r="A5" s="101" t="s">
        <v>25</v>
      </c>
      <c r="B5" s="101"/>
      <c r="C5" s="101"/>
      <c r="D5" s="101"/>
      <c r="E5" s="101"/>
      <c r="F5" s="101"/>
      <c r="G5" s="101"/>
      <c r="H5" s="101"/>
      <c r="I5" s="101"/>
      <c r="J5" s="101"/>
      <c r="K5" s="23"/>
    </row>
    <row r="6" spans="1:11" ht="14.4">
      <c r="A6" s="10"/>
      <c r="B6" s="11"/>
      <c r="C6" s="10"/>
      <c r="D6" s="100" t="s">
        <v>11</v>
      </c>
      <c r="E6" s="100"/>
      <c r="F6" s="100"/>
      <c r="H6" s="100" t="s">
        <v>12</v>
      </c>
      <c r="I6" s="100"/>
      <c r="J6" s="100"/>
      <c r="K6" s="23"/>
    </row>
    <row r="7" spans="1:11" ht="23.95" customHeight="1">
      <c r="B7" s="12" t="s">
        <v>80</v>
      </c>
      <c r="C7" s="13"/>
      <c r="D7" s="27">
        <v>2025</v>
      </c>
      <c r="E7" s="14"/>
      <c r="F7" s="27">
        <v>2024</v>
      </c>
      <c r="G7" s="14"/>
      <c r="H7" s="27">
        <v>2025</v>
      </c>
      <c r="I7" s="14"/>
      <c r="J7" s="27">
        <v>2024</v>
      </c>
      <c r="K7" s="23"/>
    </row>
    <row r="8" spans="1:11" ht="23.95" customHeight="1">
      <c r="A8" s="68" t="s">
        <v>103</v>
      </c>
      <c r="B8" s="14"/>
      <c r="C8" s="13"/>
      <c r="D8" s="14"/>
      <c r="E8" s="14"/>
      <c r="F8" s="14"/>
      <c r="G8" s="14"/>
      <c r="H8" s="14"/>
      <c r="I8" s="14"/>
      <c r="J8" s="14"/>
      <c r="K8" s="23"/>
    </row>
    <row r="9" spans="1:11" ht="23.95" customHeight="1">
      <c r="A9" s="28" t="s">
        <v>32</v>
      </c>
      <c r="B9" s="23"/>
      <c r="C9" s="13"/>
      <c r="D9" s="14"/>
      <c r="E9" s="14"/>
      <c r="F9" s="14"/>
      <c r="G9" s="14"/>
      <c r="H9" s="14"/>
      <c r="I9" s="14"/>
      <c r="J9" s="14"/>
      <c r="K9" s="23"/>
    </row>
    <row r="10" spans="1:11" ht="23.95" customHeight="1">
      <c r="A10" s="11" t="s">
        <v>117</v>
      </c>
      <c r="B10" s="15"/>
      <c r="D10" s="91">
        <v>69173928</v>
      </c>
      <c r="E10" s="29"/>
      <c r="F10" s="91">
        <v>63073894</v>
      </c>
      <c r="G10" s="91"/>
      <c r="H10" s="29">
        <v>4071500</v>
      </c>
      <c r="I10" s="29"/>
      <c r="J10" s="29">
        <v>5988114</v>
      </c>
      <c r="K10" s="23"/>
    </row>
    <row r="11" spans="1:11" ht="23.95" customHeight="1">
      <c r="A11" s="11" t="s">
        <v>132</v>
      </c>
      <c r="B11" s="15"/>
      <c r="D11" s="91">
        <v>163515476</v>
      </c>
      <c r="E11" s="91"/>
      <c r="F11" s="91">
        <v>121120842</v>
      </c>
      <c r="G11" s="91"/>
      <c r="H11" s="29">
        <v>145270796</v>
      </c>
      <c r="I11" s="91"/>
      <c r="J11" s="29">
        <v>90556064</v>
      </c>
      <c r="K11" s="23"/>
    </row>
    <row r="12" spans="1:11" ht="23.95" customHeight="1">
      <c r="A12" s="11" t="s">
        <v>116</v>
      </c>
      <c r="B12" s="15"/>
      <c r="D12" s="91">
        <v>7227730</v>
      </c>
      <c r="E12" s="29"/>
      <c r="F12" s="91">
        <v>20565788</v>
      </c>
      <c r="G12" s="29"/>
      <c r="H12" s="29">
        <v>3435422</v>
      </c>
      <c r="I12" s="29"/>
      <c r="J12" s="29">
        <v>-1808698</v>
      </c>
      <c r="K12" s="23"/>
    </row>
    <row r="13" spans="1:11" ht="23.95" customHeight="1">
      <c r="A13" s="11" t="s">
        <v>100</v>
      </c>
      <c r="B13" s="19"/>
      <c r="D13" s="91">
        <v>15334567</v>
      </c>
      <c r="E13" s="91"/>
      <c r="F13" s="91">
        <v>15610598</v>
      </c>
      <c r="G13" s="91"/>
      <c r="H13" s="29">
        <v>23784944</v>
      </c>
      <c r="I13" s="91"/>
      <c r="J13" s="29">
        <v>60691158</v>
      </c>
      <c r="K13" s="23"/>
    </row>
    <row r="14" spans="1:11" ht="23.95" customHeight="1">
      <c r="A14" s="11" t="s">
        <v>31</v>
      </c>
      <c r="B14" s="19"/>
      <c r="D14" s="92">
        <v>4690437</v>
      </c>
      <c r="E14" s="29"/>
      <c r="F14" s="92">
        <v>7661012</v>
      </c>
      <c r="G14" s="29"/>
      <c r="H14" s="93">
        <v>3585610</v>
      </c>
      <c r="I14" s="29"/>
      <c r="J14" s="93">
        <v>5241297</v>
      </c>
      <c r="K14" s="23"/>
    </row>
    <row r="15" spans="1:11" ht="23.95" customHeight="1">
      <c r="A15" s="28" t="s">
        <v>33</v>
      </c>
      <c r="B15" s="19"/>
      <c r="D15" s="93">
        <f>SUM(D10:D14)</f>
        <v>259942138</v>
      </c>
      <c r="E15" s="29"/>
      <c r="F15" s="93">
        <f>SUM(F10:F14)</f>
        <v>228032134</v>
      </c>
      <c r="G15" s="29"/>
      <c r="H15" s="93">
        <f>SUM(H10:H14)</f>
        <v>180148272</v>
      </c>
      <c r="I15" s="29"/>
      <c r="J15" s="93">
        <f>SUM(J10:J14)</f>
        <v>160667935</v>
      </c>
      <c r="K15" s="23"/>
    </row>
    <row r="16" spans="1:11" ht="23.95" customHeight="1">
      <c r="A16" s="28" t="s">
        <v>34</v>
      </c>
      <c r="B16" s="19"/>
      <c r="D16" s="29"/>
      <c r="E16" s="29"/>
      <c r="F16" s="29"/>
      <c r="G16" s="29"/>
      <c r="H16" s="29"/>
      <c r="I16" s="29"/>
      <c r="J16" s="29"/>
      <c r="K16" s="23"/>
    </row>
    <row r="17" spans="1:11" ht="23.95" customHeight="1">
      <c r="A17" s="11" t="s">
        <v>35</v>
      </c>
      <c r="B17" s="18"/>
      <c r="D17" s="29">
        <v>92003946</v>
      </c>
      <c r="E17" s="29"/>
      <c r="F17" s="29">
        <v>84987991</v>
      </c>
      <c r="G17" s="29"/>
      <c r="H17" s="29">
        <v>52748960</v>
      </c>
      <c r="I17" s="29"/>
      <c r="J17" s="29">
        <v>45518162</v>
      </c>
      <c r="K17" s="23"/>
    </row>
    <row r="18" spans="1:11" ht="23.95" customHeight="1">
      <c r="A18" s="11" t="s">
        <v>118</v>
      </c>
      <c r="B18" s="15"/>
      <c r="D18" s="29">
        <v>8701151</v>
      </c>
      <c r="E18" s="29"/>
      <c r="F18" s="29">
        <v>24772686</v>
      </c>
      <c r="G18" s="29"/>
      <c r="H18" s="29">
        <v>1056131</v>
      </c>
      <c r="I18" s="29"/>
      <c r="J18" s="29">
        <v>4053678</v>
      </c>
      <c r="K18" s="23"/>
    </row>
    <row r="19" spans="1:11" ht="23.95" customHeight="1">
      <c r="A19" s="11" t="s">
        <v>171</v>
      </c>
      <c r="B19" s="15">
        <v>7</v>
      </c>
      <c r="D19" s="29">
        <v>22318452</v>
      </c>
      <c r="E19" s="29"/>
      <c r="F19" s="29">
        <v>25521575</v>
      </c>
      <c r="G19" s="29"/>
      <c r="H19" s="29">
        <v>0</v>
      </c>
      <c r="I19" s="29"/>
      <c r="J19" s="29">
        <v>0</v>
      </c>
      <c r="K19" s="23"/>
    </row>
    <row r="20" spans="1:11" ht="23.95" customHeight="1">
      <c r="A20" s="11" t="s">
        <v>36</v>
      </c>
      <c r="B20" s="15"/>
      <c r="D20" s="93">
        <v>52216846</v>
      </c>
      <c r="E20" s="29"/>
      <c r="F20" s="93">
        <v>44596137</v>
      </c>
      <c r="G20" s="29"/>
      <c r="H20" s="93">
        <v>17185035</v>
      </c>
      <c r="I20" s="29"/>
      <c r="J20" s="93">
        <v>17152702</v>
      </c>
      <c r="K20" s="23"/>
    </row>
    <row r="21" spans="1:11" ht="23.95" customHeight="1">
      <c r="A21" s="28" t="s">
        <v>37</v>
      </c>
      <c r="B21" s="15"/>
      <c r="D21" s="93">
        <f>SUM(D17:D20)</f>
        <v>175240395</v>
      </c>
      <c r="E21" s="29"/>
      <c r="F21" s="93">
        <f>SUM(F17:F20)</f>
        <v>179878389</v>
      </c>
      <c r="G21" s="29"/>
      <c r="H21" s="93">
        <f>SUM(H17:H20)</f>
        <v>70990126</v>
      </c>
      <c r="I21" s="29"/>
      <c r="J21" s="93">
        <f>SUM(J17:J20)</f>
        <v>66724542</v>
      </c>
      <c r="K21" s="23"/>
    </row>
    <row r="22" spans="1:11" ht="23.95" customHeight="1">
      <c r="A22" s="28" t="s">
        <v>228</v>
      </c>
      <c r="B22" s="15"/>
      <c r="D22" s="29">
        <f>SUM(D15-D21)</f>
        <v>84701743</v>
      </c>
      <c r="E22" s="29"/>
      <c r="F22" s="29">
        <f>SUM(F15-F21)</f>
        <v>48153745</v>
      </c>
      <c r="G22" s="29"/>
      <c r="H22" s="29">
        <f>SUM(H15-H21)</f>
        <v>109158146</v>
      </c>
      <c r="I22" s="29"/>
      <c r="J22" s="29">
        <f>SUM(J15-J21)</f>
        <v>93943393</v>
      </c>
      <c r="K22" s="23"/>
    </row>
    <row r="23" spans="1:11" ht="23.95" customHeight="1">
      <c r="A23" s="31" t="s">
        <v>38</v>
      </c>
      <c r="B23" s="15"/>
      <c r="D23" s="29">
        <v>-712933</v>
      </c>
      <c r="E23" s="29"/>
      <c r="F23" s="29">
        <v>-844726</v>
      </c>
      <c r="G23" s="29"/>
      <c r="H23" s="29">
        <v>-429772</v>
      </c>
      <c r="I23" s="29"/>
      <c r="J23" s="29">
        <v>-563209</v>
      </c>
      <c r="K23" s="23"/>
    </row>
    <row r="24" spans="1:11" ht="23.95" customHeight="1">
      <c r="A24" s="31" t="s">
        <v>198</v>
      </c>
      <c r="B24" s="15">
        <v>8</v>
      </c>
      <c r="D24" s="93">
        <v>-1416331</v>
      </c>
      <c r="E24" s="29"/>
      <c r="F24" s="93">
        <v>14979941</v>
      </c>
      <c r="G24" s="29"/>
      <c r="H24" s="93">
        <v>0</v>
      </c>
      <c r="I24" s="29"/>
      <c r="J24" s="93">
        <v>0</v>
      </c>
      <c r="K24" s="23"/>
    </row>
    <row r="25" spans="1:11" ht="23.95" customHeight="1">
      <c r="A25" s="28" t="s">
        <v>229</v>
      </c>
      <c r="D25" s="29">
        <f>SUM(D22:D24)</f>
        <v>82572479</v>
      </c>
      <c r="E25" s="29"/>
      <c r="F25" s="29">
        <f>SUM(F22:F24)</f>
        <v>62288960</v>
      </c>
      <c r="G25" s="29"/>
      <c r="H25" s="29">
        <f>SUM(H22:H24)</f>
        <v>108728374</v>
      </c>
      <c r="I25" s="29"/>
      <c r="J25" s="29">
        <f>SUM(J22:J24)</f>
        <v>93380184</v>
      </c>
      <c r="K25" s="23"/>
    </row>
    <row r="26" spans="1:11" ht="23.95" customHeight="1">
      <c r="A26" s="31" t="s">
        <v>197</v>
      </c>
      <c r="B26" s="15">
        <v>10</v>
      </c>
      <c r="D26" s="93">
        <v>-19577696</v>
      </c>
      <c r="E26" s="29"/>
      <c r="F26" s="93">
        <v>-11595706</v>
      </c>
      <c r="G26" s="29"/>
      <c r="H26" s="93">
        <v>-17769155</v>
      </c>
      <c r="I26" s="29"/>
      <c r="J26" s="93">
        <v>-9917454</v>
      </c>
      <c r="K26" s="23"/>
    </row>
    <row r="27" spans="1:11" ht="23.95" customHeight="1">
      <c r="A27" s="30" t="s">
        <v>182</v>
      </c>
      <c r="B27" s="18"/>
      <c r="D27" s="93">
        <f>SUM(D25:D26)</f>
        <v>62994783</v>
      </c>
      <c r="E27" s="29"/>
      <c r="F27" s="93">
        <f>SUM(F25:F26)</f>
        <v>50693254</v>
      </c>
      <c r="G27" s="29"/>
      <c r="H27" s="93">
        <f>SUM(H25:H26)</f>
        <v>90959219</v>
      </c>
      <c r="I27" s="29"/>
      <c r="J27" s="93">
        <f>SUM(J25:J26)</f>
        <v>83462730</v>
      </c>
      <c r="K27" s="23"/>
    </row>
    <row r="28" spans="1:11" ht="23.95" customHeight="1">
      <c r="A28" s="32"/>
      <c r="B28" s="18"/>
      <c r="D28" s="29"/>
      <c r="E28" s="29"/>
      <c r="F28" s="29"/>
      <c r="G28" s="29"/>
      <c r="H28" s="29"/>
      <c r="I28" s="29"/>
      <c r="J28" s="29"/>
      <c r="K28" s="23"/>
    </row>
    <row r="29" spans="1:11" ht="23.95" customHeight="1">
      <c r="A29" s="32" t="s">
        <v>13</v>
      </c>
      <c r="B29" s="18"/>
      <c r="D29" s="29"/>
      <c r="E29" s="29"/>
      <c r="F29" s="29"/>
      <c r="G29" s="29"/>
      <c r="H29" s="29"/>
      <c r="I29" s="29"/>
      <c r="J29" s="29"/>
      <c r="K29" s="23"/>
    </row>
    <row r="30" spans="1:11" ht="23.95" customHeight="1">
      <c r="A30" s="32"/>
      <c r="B30" s="18"/>
      <c r="D30" s="29"/>
      <c r="E30" s="29"/>
      <c r="F30" s="29"/>
      <c r="G30" s="29"/>
      <c r="H30" s="29"/>
      <c r="I30" s="29"/>
      <c r="J30" s="29"/>
      <c r="K30" s="23"/>
    </row>
    <row r="31" spans="1:11" ht="23.95" customHeight="1">
      <c r="A31" s="32"/>
      <c r="B31" s="18"/>
      <c r="D31" s="29"/>
      <c r="E31" s="29"/>
      <c r="F31" s="29"/>
      <c r="G31" s="29"/>
      <c r="H31" s="29"/>
      <c r="I31" s="29"/>
      <c r="J31" s="29"/>
      <c r="K31" s="23"/>
    </row>
    <row r="32" spans="1:11" ht="23.95" customHeight="1">
      <c r="A32" s="32"/>
      <c r="B32" s="18"/>
      <c r="D32" s="29"/>
      <c r="E32" s="29"/>
      <c r="F32" s="29"/>
      <c r="G32" s="29"/>
      <c r="H32" s="29"/>
      <c r="I32" s="29"/>
      <c r="J32" s="29"/>
      <c r="K32" s="23"/>
    </row>
    <row r="33" spans="1:11" ht="23.95" customHeight="1">
      <c r="A33" s="32"/>
      <c r="B33" s="18"/>
      <c r="D33" s="29"/>
      <c r="E33" s="29"/>
      <c r="F33" s="29"/>
      <c r="G33" s="29"/>
      <c r="H33" s="29"/>
      <c r="I33" s="29"/>
      <c r="J33" s="29"/>
      <c r="K33" s="23"/>
    </row>
    <row r="34" spans="1:11" ht="23.95" customHeight="1">
      <c r="A34" s="32"/>
      <c r="B34" s="18"/>
      <c r="D34" s="29"/>
      <c r="E34" s="29"/>
      <c r="F34" s="29"/>
      <c r="G34" s="29"/>
      <c r="H34" s="29"/>
      <c r="I34" s="29"/>
      <c r="J34" s="29"/>
      <c r="K34" s="23"/>
    </row>
    <row r="35" spans="1:11" ht="23.95" customHeight="1">
      <c r="A35" s="32"/>
      <c r="B35" s="18"/>
      <c r="D35" s="29"/>
      <c r="E35" s="29"/>
      <c r="F35" s="29"/>
      <c r="G35" s="29"/>
      <c r="H35" s="29"/>
      <c r="I35" s="29"/>
      <c r="J35" s="29"/>
      <c r="K35" s="23"/>
    </row>
    <row r="36" spans="1:11" ht="14.4">
      <c r="J36" s="10" t="s">
        <v>170</v>
      </c>
      <c r="K36" s="23"/>
    </row>
    <row r="37" spans="1:11" ht="23.95" customHeight="1">
      <c r="A37" s="6" t="s">
        <v>91</v>
      </c>
      <c r="B37" s="23"/>
      <c r="C37" s="23"/>
      <c r="D37" s="23"/>
      <c r="E37" s="23"/>
      <c r="F37" s="23"/>
      <c r="G37" s="23"/>
      <c r="H37" s="26"/>
      <c r="I37" s="26"/>
      <c r="J37" s="26"/>
      <c r="K37" s="23"/>
    </row>
    <row r="38" spans="1:11" ht="23.95" customHeight="1">
      <c r="A38" s="7" t="s">
        <v>158</v>
      </c>
      <c r="B38" s="23"/>
      <c r="C38" s="23"/>
      <c r="D38" s="11"/>
      <c r="E38" s="23"/>
      <c r="F38" s="23"/>
      <c r="G38" s="23"/>
      <c r="H38" s="26"/>
      <c r="I38" s="26"/>
      <c r="J38" s="26"/>
      <c r="K38" s="23"/>
    </row>
    <row r="39" spans="1:11" ht="23.95" customHeight="1">
      <c r="A39" s="7" t="s">
        <v>178</v>
      </c>
      <c r="B39" s="23"/>
      <c r="C39" s="23"/>
      <c r="D39" s="23"/>
      <c r="E39" s="23"/>
      <c r="F39" s="23"/>
      <c r="G39" s="23"/>
      <c r="H39" s="26"/>
      <c r="I39" s="26"/>
      <c r="J39" s="26"/>
      <c r="K39" s="23"/>
    </row>
    <row r="40" spans="1:11" ht="23.95" customHeight="1">
      <c r="A40" s="101" t="s">
        <v>25</v>
      </c>
      <c r="B40" s="101"/>
      <c r="C40" s="101"/>
      <c r="D40" s="101"/>
      <c r="E40" s="101"/>
      <c r="F40" s="101"/>
      <c r="G40" s="101"/>
      <c r="H40" s="101"/>
      <c r="I40" s="101"/>
      <c r="J40" s="101"/>
      <c r="K40" s="23"/>
    </row>
    <row r="41" spans="1:11" ht="23.95" customHeight="1">
      <c r="A41" s="10"/>
      <c r="B41" s="11"/>
      <c r="C41" s="10"/>
      <c r="D41" s="100" t="s">
        <v>11</v>
      </c>
      <c r="E41" s="100"/>
      <c r="F41" s="100"/>
      <c r="H41" s="100" t="s">
        <v>12</v>
      </c>
      <c r="I41" s="100"/>
      <c r="J41" s="100"/>
      <c r="K41" s="23"/>
    </row>
    <row r="42" spans="1:11" ht="23.95" customHeight="1">
      <c r="B42" s="12" t="s">
        <v>80</v>
      </c>
      <c r="C42" s="13"/>
      <c r="D42" s="27">
        <v>2025</v>
      </c>
      <c r="E42" s="14"/>
      <c r="F42" s="27">
        <v>2024</v>
      </c>
      <c r="G42" s="14"/>
      <c r="H42" s="27">
        <v>2025</v>
      </c>
      <c r="I42" s="14"/>
      <c r="J42" s="27">
        <v>2024</v>
      </c>
      <c r="K42" s="23"/>
    </row>
    <row r="43" spans="1:11" ht="23.95" customHeight="1">
      <c r="A43" s="28" t="s">
        <v>172</v>
      </c>
      <c r="B43" s="18"/>
      <c r="D43" s="29"/>
      <c r="E43" s="29"/>
      <c r="F43" s="29"/>
      <c r="G43" s="29"/>
      <c r="H43" s="29"/>
      <c r="I43" s="29"/>
      <c r="J43" s="29"/>
      <c r="K43" s="23"/>
    </row>
    <row r="44" spans="1:11" ht="23.95" customHeight="1">
      <c r="A44" s="30" t="s">
        <v>211</v>
      </c>
      <c r="B44" s="18"/>
      <c r="D44" s="29"/>
      <c r="E44" s="29"/>
      <c r="F44" s="29"/>
      <c r="G44" s="29"/>
      <c r="H44" s="29"/>
      <c r="I44" s="29"/>
      <c r="J44" s="29"/>
      <c r="K44" s="23"/>
    </row>
    <row r="45" spans="1:11" ht="23.95" customHeight="1">
      <c r="A45" s="30" t="s">
        <v>210</v>
      </c>
      <c r="B45" s="19"/>
      <c r="D45" s="29"/>
      <c r="E45" s="29"/>
      <c r="F45" s="29"/>
      <c r="G45" s="29"/>
      <c r="H45" s="29"/>
      <c r="I45" s="29"/>
      <c r="J45" s="29"/>
      <c r="K45" s="23"/>
    </row>
    <row r="46" spans="1:11" ht="23.95" customHeight="1">
      <c r="A46" s="31" t="s">
        <v>196</v>
      </c>
      <c r="B46" s="18"/>
      <c r="D46" s="29"/>
      <c r="E46" s="29"/>
      <c r="F46" s="29"/>
      <c r="G46" s="29"/>
      <c r="H46" s="29"/>
      <c r="I46" s="29"/>
      <c r="J46" s="29"/>
      <c r="K46" s="23"/>
    </row>
    <row r="47" spans="1:11" ht="23.95" customHeight="1">
      <c r="A47" s="11" t="s">
        <v>39</v>
      </c>
      <c r="B47" s="18"/>
      <c r="D47" s="29">
        <v>1458089</v>
      </c>
      <c r="E47" s="29"/>
      <c r="F47" s="29">
        <v>38824</v>
      </c>
      <c r="G47" s="29"/>
      <c r="H47" s="29">
        <v>997079</v>
      </c>
      <c r="I47" s="29"/>
      <c r="J47" s="29">
        <v>38824</v>
      </c>
      <c r="K47" s="23"/>
    </row>
    <row r="48" spans="1:11" ht="23.95" customHeight="1">
      <c r="A48" s="11" t="s">
        <v>173</v>
      </c>
      <c r="B48" s="18"/>
      <c r="D48" s="29"/>
      <c r="E48" s="29"/>
      <c r="F48" s="29"/>
      <c r="G48" s="29"/>
      <c r="H48" s="29"/>
      <c r="I48" s="29"/>
      <c r="J48" s="29"/>
      <c r="K48" s="23"/>
    </row>
    <row r="49" spans="1:11" ht="23.95" customHeight="1">
      <c r="A49" s="11" t="s">
        <v>119</v>
      </c>
      <c r="B49" s="18"/>
      <c r="D49" s="29">
        <v>94991</v>
      </c>
      <c r="E49" s="29"/>
      <c r="F49" s="29">
        <v>2837857</v>
      </c>
      <c r="G49" s="29"/>
      <c r="H49" s="29">
        <v>0</v>
      </c>
      <c r="I49" s="29"/>
      <c r="J49" s="29">
        <v>0</v>
      </c>
      <c r="K49" s="23"/>
    </row>
    <row r="50" spans="1:11" ht="23.95" customHeight="1">
      <c r="A50" s="11" t="s">
        <v>127</v>
      </c>
      <c r="B50" s="18"/>
      <c r="D50" s="29"/>
      <c r="E50" s="29"/>
      <c r="F50" s="29"/>
      <c r="G50" s="29"/>
      <c r="H50" s="29"/>
      <c r="I50" s="29"/>
      <c r="J50" s="29"/>
      <c r="K50" s="23"/>
    </row>
    <row r="51" spans="1:11" ht="23.95" customHeight="1">
      <c r="A51" s="11" t="s">
        <v>133</v>
      </c>
      <c r="B51" s="15">
        <v>10</v>
      </c>
      <c r="D51" s="93">
        <v>-199416</v>
      </c>
      <c r="E51" s="29"/>
      <c r="F51" s="93">
        <v>-7765</v>
      </c>
      <c r="G51" s="29"/>
      <c r="H51" s="93">
        <v>-199416</v>
      </c>
      <c r="I51" s="29"/>
      <c r="J51" s="93">
        <v>-7765</v>
      </c>
      <c r="K51" s="23"/>
    </row>
    <row r="52" spans="1:11" ht="23.95" customHeight="1">
      <c r="A52" s="31" t="s">
        <v>211</v>
      </c>
      <c r="B52" s="19"/>
      <c r="D52" s="29"/>
      <c r="E52" s="29"/>
      <c r="F52" s="29"/>
      <c r="G52" s="29"/>
      <c r="H52" s="29"/>
      <c r="I52" s="29"/>
      <c r="J52" s="29"/>
      <c r="K52" s="23"/>
    </row>
    <row r="53" spans="1:11" ht="23.95" customHeight="1">
      <c r="A53" s="31" t="s">
        <v>212</v>
      </c>
      <c r="B53" s="19"/>
      <c r="D53" s="93">
        <f>SUM(D47:D51)</f>
        <v>1353664</v>
      </c>
      <c r="E53" s="29"/>
      <c r="F53" s="93">
        <f>SUM(F47:F51)</f>
        <v>2868916</v>
      </c>
      <c r="G53" s="29"/>
      <c r="H53" s="93">
        <f>SUM(H47:H51)</f>
        <v>797663</v>
      </c>
      <c r="I53" s="29"/>
      <c r="J53" s="93">
        <f>SUM(J47:J51)</f>
        <v>31059</v>
      </c>
      <c r="K53" s="23"/>
    </row>
    <row r="54" spans="1:11" ht="23.95" customHeight="1">
      <c r="A54" s="30" t="s">
        <v>209</v>
      </c>
      <c r="B54" s="18"/>
      <c r="D54" s="29"/>
      <c r="E54" s="29"/>
      <c r="F54" s="29"/>
      <c r="G54" s="29"/>
      <c r="H54" s="29"/>
      <c r="I54" s="29"/>
      <c r="J54" s="29"/>
      <c r="K54" s="23"/>
    </row>
    <row r="55" spans="1:11" ht="23.95" customHeight="1">
      <c r="A55" s="30" t="s">
        <v>210</v>
      </c>
      <c r="B55" s="18"/>
      <c r="D55" s="29"/>
      <c r="E55" s="29"/>
      <c r="F55" s="29"/>
      <c r="G55" s="29"/>
      <c r="H55" s="29"/>
      <c r="I55" s="29"/>
      <c r="J55" s="29"/>
      <c r="K55" s="23"/>
    </row>
    <row r="56" spans="1:11" ht="23.95" customHeight="1">
      <c r="A56" s="31" t="s">
        <v>174</v>
      </c>
      <c r="B56" s="18"/>
      <c r="D56" s="29"/>
      <c r="E56" s="29"/>
      <c r="F56" s="29"/>
      <c r="G56" s="29"/>
      <c r="H56" s="29"/>
      <c r="I56" s="29"/>
      <c r="J56" s="29"/>
      <c r="K56" s="23"/>
    </row>
    <row r="57" spans="1:11" ht="23.95" customHeight="1">
      <c r="A57" s="11" t="s">
        <v>39</v>
      </c>
      <c r="B57" s="18"/>
      <c r="D57" s="29">
        <v>-25819619</v>
      </c>
      <c r="E57" s="29"/>
      <c r="F57" s="29">
        <v>-3399309</v>
      </c>
      <c r="G57" s="29"/>
      <c r="H57" s="29">
        <v>-25819619</v>
      </c>
      <c r="I57" s="29"/>
      <c r="J57" s="29">
        <v>-3351858</v>
      </c>
      <c r="K57" s="23"/>
    </row>
    <row r="58" spans="1:11" ht="23.95" customHeight="1">
      <c r="A58" s="11" t="s">
        <v>173</v>
      </c>
      <c r="B58" s="18"/>
      <c r="D58" s="29"/>
      <c r="E58" s="29"/>
      <c r="F58" s="29"/>
      <c r="G58" s="29"/>
      <c r="H58" s="29"/>
      <c r="I58" s="29"/>
      <c r="J58" s="29"/>
      <c r="K58" s="23"/>
    </row>
    <row r="59" spans="1:11" ht="23.95" customHeight="1">
      <c r="A59" s="11" t="s">
        <v>119</v>
      </c>
      <c r="B59" s="18"/>
      <c r="D59" s="29">
        <v>161032</v>
      </c>
      <c r="E59" s="29"/>
      <c r="F59" s="29">
        <v>-66643</v>
      </c>
      <c r="G59" s="29"/>
      <c r="H59" s="29">
        <v>0</v>
      </c>
      <c r="I59" s="29"/>
      <c r="J59" s="29">
        <v>0</v>
      </c>
      <c r="K59" s="23"/>
    </row>
    <row r="60" spans="1:11" ht="23.95" customHeight="1">
      <c r="A60" s="11" t="s">
        <v>175</v>
      </c>
      <c r="B60" s="18"/>
      <c r="D60" s="29"/>
      <c r="E60" s="29"/>
      <c r="F60" s="29"/>
      <c r="G60" s="29"/>
      <c r="H60" s="29"/>
      <c r="I60" s="29"/>
      <c r="J60" s="29"/>
      <c r="K60" s="23"/>
    </row>
    <row r="61" spans="1:11" ht="23.95" customHeight="1">
      <c r="A61" s="11" t="s">
        <v>133</v>
      </c>
      <c r="B61" s="15">
        <v>10</v>
      </c>
      <c r="D61" s="93">
        <v>5163924</v>
      </c>
      <c r="E61" s="29"/>
      <c r="F61" s="93">
        <v>670372</v>
      </c>
      <c r="G61" s="29"/>
      <c r="H61" s="93">
        <v>5163924</v>
      </c>
      <c r="I61" s="29"/>
      <c r="J61" s="93">
        <v>670372</v>
      </c>
      <c r="K61" s="23"/>
    </row>
    <row r="62" spans="1:11" ht="23.95" customHeight="1">
      <c r="A62" s="31" t="s">
        <v>209</v>
      </c>
      <c r="B62" s="15"/>
      <c r="D62" s="29"/>
      <c r="E62" s="29"/>
      <c r="F62" s="29"/>
      <c r="G62" s="29"/>
      <c r="H62" s="29"/>
      <c r="I62" s="29"/>
      <c r="J62" s="29"/>
      <c r="K62" s="23"/>
    </row>
    <row r="63" spans="1:11" ht="23.95" customHeight="1">
      <c r="A63" s="31" t="s">
        <v>212</v>
      </c>
      <c r="B63" s="15"/>
      <c r="D63" s="93">
        <f>SUM(D57:D62)</f>
        <v>-20494663</v>
      </c>
      <c r="E63" s="29"/>
      <c r="F63" s="93">
        <f>SUM(F57:F62)</f>
        <v>-2795580</v>
      </c>
      <c r="G63" s="29"/>
      <c r="H63" s="93">
        <f>SUM(H57:H62)</f>
        <v>-20655695</v>
      </c>
      <c r="I63" s="29"/>
      <c r="J63" s="93">
        <f>SUM(J57:J62)</f>
        <v>-2681486</v>
      </c>
      <c r="K63" s="23"/>
    </row>
    <row r="64" spans="1:11" ht="23.95" customHeight="1">
      <c r="A64" s="30" t="s">
        <v>176</v>
      </c>
      <c r="B64" s="19"/>
      <c r="D64" s="29"/>
      <c r="E64" s="29"/>
      <c r="F64" s="29"/>
      <c r="G64" s="29"/>
      <c r="H64" s="29"/>
      <c r="I64" s="29"/>
      <c r="J64" s="29"/>
      <c r="K64" s="23"/>
    </row>
    <row r="65" spans="1:11" ht="23.95" customHeight="1">
      <c r="A65" s="30" t="s">
        <v>150</v>
      </c>
      <c r="B65" s="2"/>
      <c r="D65" s="93">
        <f>+D53+D63</f>
        <v>-19140999</v>
      </c>
      <c r="E65" s="29"/>
      <c r="F65" s="93">
        <f>+F53+F63</f>
        <v>73336</v>
      </c>
      <c r="G65" s="29"/>
      <c r="H65" s="93">
        <f>+H53+H63</f>
        <v>-19858032</v>
      </c>
      <c r="I65" s="29"/>
      <c r="J65" s="93">
        <f>+J53+J63</f>
        <v>-2650427</v>
      </c>
      <c r="K65" s="23"/>
    </row>
    <row r="66" spans="1:11" ht="23.95" customHeight="1" thickBot="1">
      <c r="A66" s="30" t="s">
        <v>208</v>
      </c>
      <c r="B66" s="2"/>
      <c r="D66" s="94">
        <f>SUM(D27,D65)</f>
        <v>43853784</v>
      </c>
      <c r="E66" s="29"/>
      <c r="F66" s="94">
        <f>SUM(F27,F65)</f>
        <v>50766590</v>
      </c>
      <c r="G66" s="29"/>
      <c r="H66" s="94">
        <f>SUM(H27,H65)</f>
        <v>71101187</v>
      </c>
      <c r="I66" s="29"/>
      <c r="J66" s="94">
        <f>SUM(J27,J65)</f>
        <v>80812303</v>
      </c>
      <c r="K66" s="23"/>
    </row>
    <row r="67" spans="1:11" ht="23.95" customHeight="1" thickTop="1">
      <c r="A67" s="28"/>
      <c r="B67" s="2"/>
      <c r="D67" s="29"/>
      <c r="E67" s="29"/>
      <c r="F67" s="29"/>
      <c r="G67" s="29"/>
      <c r="H67" s="29"/>
      <c r="I67" s="29"/>
      <c r="J67" s="29"/>
      <c r="K67" s="23"/>
    </row>
    <row r="68" spans="1:11" ht="23.95" customHeight="1">
      <c r="A68" s="33" t="s">
        <v>40</v>
      </c>
      <c r="B68" s="15">
        <v>11</v>
      </c>
      <c r="D68" s="29"/>
      <c r="E68" s="29"/>
      <c r="F68" s="29"/>
      <c r="G68" s="29"/>
      <c r="H68" s="29"/>
      <c r="I68" s="29"/>
      <c r="J68" s="29"/>
      <c r="K68" s="23"/>
    </row>
    <row r="69" spans="1:11" ht="23.95" customHeight="1">
      <c r="A69" s="32" t="s">
        <v>206</v>
      </c>
      <c r="B69" s="19"/>
      <c r="D69" s="95">
        <f>SUM(D27/10700191101)</f>
        <v>5.8872577513230341E-3</v>
      </c>
      <c r="E69" s="95"/>
      <c r="F69" s="95">
        <f>SUM(F27/9516902773)</f>
        <v>5.3266546069819769E-3</v>
      </c>
      <c r="G69" s="95"/>
      <c r="H69" s="95">
        <f>SUM(H27/10700191101)</f>
        <v>8.5007097669030692E-3</v>
      </c>
      <c r="I69" s="95"/>
      <c r="J69" s="95">
        <f>SUM(J27/9516902773)</f>
        <v>8.7699466928241147E-3</v>
      </c>
      <c r="K69" s="23"/>
    </row>
    <row r="70" spans="1:11" ht="23.95" customHeight="1">
      <c r="A70" s="32" t="s">
        <v>207</v>
      </c>
      <c r="B70" s="19"/>
      <c r="D70" s="95">
        <f>SUM(D27/10700191101)</f>
        <v>5.8872577513230341E-3</v>
      </c>
      <c r="E70" s="95"/>
      <c r="F70" s="95">
        <f>SUM(F27/9747070883)</f>
        <v>5.2008705598329853E-3</v>
      </c>
      <c r="G70" s="95"/>
      <c r="H70" s="95">
        <f>SUM(H27/10700191101)</f>
        <v>8.5007097669030692E-3</v>
      </c>
      <c r="I70" s="95"/>
      <c r="J70" s="95">
        <f>SUM(J27/9747070883)</f>
        <v>8.5628524714607846E-3</v>
      </c>
      <c r="K70" s="23"/>
    </row>
    <row r="71" spans="1:11" ht="23.95" customHeight="1">
      <c r="A71" s="23"/>
      <c r="G71" s="23"/>
      <c r="H71" s="23"/>
      <c r="I71" s="23"/>
      <c r="J71" s="23"/>
      <c r="K71" s="23"/>
    </row>
    <row r="72" spans="1:11" ht="23.95" customHeight="1">
      <c r="A72" s="8" t="s">
        <v>13</v>
      </c>
      <c r="G72" s="23"/>
      <c r="H72" s="23"/>
      <c r="I72" s="23"/>
      <c r="J72" s="23"/>
      <c r="K72" s="23"/>
    </row>
  </sheetData>
  <mergeCells count="6">
    <mergeCell ref="A5:J5"/>
    <mergeCell ref="D6:F6"/>
    <mergeCell ref="H6:J6"/>
    <mergeCell ref="A40:J40"/>
    <mergeCell ref="D41:F41"/>
    <mergeCell ref="H41:J41"/>
  </mergeCells>
  <phoneticPr fontId="19" type="noConversion"/>
  <printOptions gridLinesSet="0"/>
  <pageMargins left="0.86614173228346458" right="0.55118110236220474" top="0.9055118110236221" bottom="0.19685039370078741" header="0.19685039370078741" footer="0.19685039370078741"/>
  <pageSetup paperSize="9" scale="69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N27"/>
  <sheetViews>
    <sheetView showGridLines="0" view="pageBreakPreview" zoomScale="85" zoomScaleNormal="70" zoomScaleSheetLayoutView="85" zoomScalePageLayoutView="80" workbookViewId="0">
      <selection activeCell="J2" sqref="J2"/>
    </sheetView>
  </sheetViews>
  <sheetFormatPr defaultColWidth="9.33203125" defaultRowHeight="23.95" customHeight="1"/>
  <cols>
    <col min="1" max="1" width="39.33203125" style="34" customWidth="1"/>
    <col min="2" max="2" width="6.6640625" style="34" customWidth="1"/>
    <col min="3" max="3" width="1" style="34" customWidth="1"/>
    <col min="4" max="4" width="17.44140625" style="34" customWidth="1"/>
    <col min="5" max="5" width="1.21875" style="34" customWidth="1"/>
    <col min="6" max="6" width="16.5546875" style="34" customWidth="1"/>
    <col min="7" max="7" width="1.21875" style="34" customWidth="1"/>
    <col min="8" max="8" width="16" style="34" customWidth="1"/>
    <col min="9" max="9" width="1.21875" style="34" customWidth="1"/>
    <col min="10" max="10" width="16" style="34" customWidth="1"/>
    <col min="11" max="11" width="1.21875" style="34" customWidth="1"/>
    <col min="12" max="12" width="24.6640625" style="34" bestFit="1" customWidth="1"/>
    <col min="13" max="13" width="1.21875" style="34" customWidth="1"/>
    <col min="14" max="14" width="21.44140625" style="34" customWidth="1"/>
    <col min="15" max="15" width="1.21875" style="34" customWidth="1"/>
    <col min="16" max="16" width="19.44140625" style="34" customWidth="1"/>
    <col min="17" max="17" width="1.21875" style="34" customWidth="1"/>
    <col min="18" max="18" width="17.5546875" style="34" customWidth="1"/>
    <col min="19" max="19" width="1.21875" style="34" customWidth="1"/>
    <col min="20" max="20" width="17.44140625" style="34" customWidth="1"/>
    <col min="21" max="21" width="0.6640625" style="69" customWidth="1"/>
    <col min="22" max="22" width="13.33203125" style="69" bestFit="1" customWidth="1"/>
    <col min="23" max="256" width="9.33203125" style="69"/>
    <col min="257" max="257" width="39.33203125" style="69" customWidth="1"/>
    <col min="258" max="258" width="6.6640625" style="69" customWidth="1"/>
    <col min="259" max="259" width="1" style="69" customWidth="1"/>
    <col min="260" max="260" width="17.44140625" style="69" customWidth="1"/>
    <col min="261" max="261" width="1.21875" style="69" customWidth="1"/>
    <col min="262" max="262" width="16.5546875" style="69" customWidth="1"/>
    <col min="263" max="263" width="1.21875" style="69" customWidth="1"/>
    <col min="264" max="264" width="16" style="69" customWidth="1"/>
    <col min="265" max="265" width="1.21875" style="69" customWidth="1"/>
    <col min="266" max="266" width="16" style="69" customWidth="1"/>
    <col min="267" max="267" width="1.21875" style="69" customWidth="1"/>
    <col min="268" max="268" width="24.6640625" style="69" bestFit="1" customWidth="1"/>
    <col min="269" max="269" width="1.21875" style="69" customWidth="1"/>
    <col min="270" max="270" width="21.44140625" style="69" customWidth="1"/>
    <col min="271" max="271" width="1.21875" style="69" customWidth="1"/>
    <col min="272" max="272" width="19.44140625" style="69" customWidth="1"/>
    <col min="273" max="273" width="1.21875" style="69" customWidth="1"/>
    <col min="274" max="274" width="17.5546875" style="69" customWidth="1"/>
    <col min="275" max="275" width="1.21875" style="69" customWidth="1"/>
    <col min="276" max="276" width="17.44140625" style="69" customWidth="1"/>
    <col min="277" max="277" width="0.6640625" style="69" customWidth="1"/>
    <col min="278" max="278" width="13.33203125" style="69" bestFit="1" customWidth="1"/>
    <col min="279" max="512" width="9.33203125" style="69"/>
    <col min="513" max="513" width="39.33203125" style="69" customWidth="1"/>
    <col min="514" max="514" width="6.6640625" style="69" customWidth="1"/>
    <col min="515" max="515" width="1" style="69" customWidth="1"/>
    <col min="516" max="516" width="17.44140625" style="69" customWidth="1"/>
    <col min="517" max="517" width="1.21875" style="69" customWidth="1"/>
    <col min="518" max="518" width="16.5546875" style="69" customWidth="1"/>
    <col min="519" max="519" width="1.21875" style="69" customWidth="1"/>
    <col min="520" max="520" width="16" style="69" customWidth="1"/>
    <col min="521" max="521" width="1.21875" style="69" customWidth="1"/>
    <col min="522" max="522" width="16" style="69" customWidth="1"/>
    <col min="523" max="523" width="1.21875" style="69" customWidth="1"/>
    <col min="524" max="524" width="24.6640625" style="69" bestFit="1" customWidth="1"/>
    <col min="525" max="525" width="1.21875" style="69" customWidth="1"/>
    <col min="526" max="526" width="21.44140625" style="69" customWidth="1"/>
    <col min="527" max="527" width="1.21875" style="69" customWidth="1"/>
    <col min="528" max="528" width="19.44140625" style="69" customWidth="1"/>
    <col min="529" max="529" width="1.21875" style="69" customWidth="1"/>
    <col min="530" max="530" width="17.5546875" style="69" customWidth="1"/>
    <col min="531" max="531" width="1.21875" style="69" customWidth="1"/>
    <col min="532" max="532" width="17.44140625" style="69" customWidth="1"/>
    <col min="533" max="533" width="0.6640625" style="69" customWidth="1"/>
    <col min="534" max="534" width="13.33203125" style="69" bestFit="1" customWidth="1"/>
    <col min="535" max="768" width="9.33203125" style="69"/>
    <col min="769" max="769" width="39.33203125" style="69" customWidth="1"/>
    <col min="770" max="770" width="6.6640625" style="69" customWidth="1"/>
    <col min="771" max="771" width="1" style="69" customWidth="1"/>
    <col min="772" max="772" width="17.44140625" style="69" customWidth="1"/>
    <col min="773" max="773" width="1.21875" style="69" customWidth="1"/>
    <col min="774" max="774" width="16.5546875" style="69" customWidth="1"/>
    <col min="775" max="775" width="1.21875" style="69" customWidth="1"/>
    <col min="776" max="776" width="16" style="69" customWidth="1"/>
    <col min="777" max="777" width="1.21875" style="69" customWidth="1"/>
    <col min="778" max="778" width="16" style="69" customWidth="1"/>
    <col min="779" max="779" width="1.21875" style="69" customWidth="1"/>
    <col min="780" max="780" width="24.6640625" style="69" bestFit="1" customWidth="1"/>
    <col min="781" max="781" width="1.21875" style="69" customWidth="1"/>
    <col min="782" max="782" width="21.44140625" style="69" customWidth="1"/>
    <col min="783" max="783" width="1.21875" style="69" customWidth="1"/>
    <col min="784" max="784" width="19.44140625" style="69" customWidth="1"/>
    <col min="785" max="785" width="1.21875" style="69" customWidth="1"/>
    <col min="786" max="786" width="17.5546875" style="69" customWidth="1"/>
    <col min="787" max="787" width="1.21875" style="69" customWidth="1"/>
    <col min="788" max="788" width="17.44140625" style="69" customWidth="1"/>
    <col min="789" max="789" width="0.6640625" style="69" customWidth="1"/>
    <col min="790" max="790" width="13.33203125" style="69" bestFit="1" customWidth="1"/>
    <col min="791" max="1024" width="9.33203125" style="69"/>
    <col min="1025" max="1025" width="39.33203125" style="69" customWidth="1"/>
    <col min="1026" max="1026" width="6.6640625" style="69" customWidth="1"/>
    <col min="1027" max="1027" width="1" style="69" customWidth="1"/>
    <col min="1028" max="1028" width="17.44140625" style="69" customWidth="1"/>
    <col min="1029" max="1029" width="1.21875" style="69" customWidth="1"/>
    <col min="1030" max="1030" width="16.5546875" style="69" customWidth="1"/>
    <col min="1031" max="1031" width="1.21875" style="69" customWidth="1"/>
    <col min="1032" max="1032" width="16" style="69" customWidth="1"/>
    <col min="1033" max="1033" width="1.21875" style="69" customWidth="1"/>
    <col min="1034" max="1034" width="16" style="69" customWidth="1"/>
    <col min="1035" max="1035" width="1.21875" style="69" customWidth="1"/>
    <col min="1036" max="1036" width="24.6640625" style="69" bestFit="1" customWidth="1"/>
    <col min="1037" max="1037" width="1.21875" style="69" customWidth="1"/>
    <col min="1038" max="1038" width="21.44140625" style="69" customWidth="1"/>
    <col min="1039" max="1039" width="1.21875" style="69" customWidth="1"/>
    <col min="1040" max="1040" width="19.44140625" style="69" customWidth="1"/>
    <col min="1041" max="1041" width="1.21875" style="69" customWidth="1"/>
    <col min="1042" max="1042" width="17.5546875" style="69" customWidth="1"/>
    <col min="1043" max="1043" width="1.21875" style="69" customWidth="1"/>
    <col min="1044" max="1044" width="17.44140625" style="69" customWidth="1"/>
    <col min="1045" max="1045" width="0.6640625" style="69" customWidth="1"/>
    <col min="1046" max="1046" width="13.33203125" style="69" bestFit="1" customWidth="1"/>
    <col min="1047" max="1280" width="9.33203125" style="69"/>
    <col min="1281" max="1281" width="39.33203125" style="69" customWidth="1"/>
    <col min="1282" max="1282" width="6.6640625" style="69" customWidth="1"/>
    <col min="1283" max="1283" width="1" style="69" customWidth="1"/>
    <col min="1284" max="1284" width="17.44140625" style="69" customWidth="1"/>
    <col min="1285" max="1285" width="1.21875" style="69" customWidth="1"/>
    <col min="1286" max="1286" width="16.5546875" style="69" customWidth="1"/>
    <col min="1287" max="1287" width="1.21875" style="69" customWidth="1"/>
    <col min="1288" max="1288" width="16" style="69" customWidth="1"/>
    <col min="1289" max="1289" width="1.21875" style="69" customWidth="1"/>
    <col min="1290" max="1290" width="16" style="69" customWidth="1"/>
    <col min="1291" max="1291" width="1.21875" style="69" customWidth="1"/>
    <col min="1292" max="1292" width="24.6640625" style="69" bestFit="1" customWidth="1"/>
    <col min="1293" max="1293" width="1.21875" style="69" customWidth="1"/>
    <col min="1294" max="1294" width="21.44140625" style="69" customWidth="1"/>
    <col min="1295" max="1295" width="1.21875" style="69" customWidth="1"/>
    <col min="1296" max="1296" width="19.44140625" style="69" customWidth="1"/>
    <col min="1297" max="1297" width="1.21875" style="69" customWidth="1"/>
    <col min="1298" max="1298" width="17.5546875" style="69" customWidth="1"/>
    <col min="1299" max="1299" width="1.21875" style="69" customWidth="1"/>
    <col min="1300" max="1300" width="17.44140625" style="69" customWidth="1"/>
    <col min="1301" max="1301" width="0.6640625" style="69" customWidth="1"/>
    <col min="1302" max="1302" width="13.33203125" style="69" bestFit="1" customWidth="1"/>
    <col min="1303" max="1536" width="9.33203125" style="69"/>
    <col min="1537" max="1537" width="39.33203125" style="69" customWidth="1"/>
    <col min="1538" max="1538" width="6.6640625" style="69" customWidth="1"/>
    <col min="1539" max="1539" width="1" style="69" customWidth="1"/>
    <col min="1540" max="1540" width="17.44140625" style="69" customWidth="1"/>
    <col min="1541" max="1541" width="1.21875" style="69" customWidth="1"/>
    <col min="1542" max="1542" width="16.5546875" style="69" customWidth="1"/>
    <col min="1543" max="1543" width="1.21875" style="69" customWidth="1"/>
    <col min="1544" max="1544" width="16" style="69" customWidth="1"/>
    <col min="1545" max="1545" width="1.21875" style="69" customWidth="1"/>
    <col min="1546" max="1546" width="16" style="69" customWidth="1"/>
    <col min="1547" max="1547" width="1.21875" style="69" customWidth="1"/>
    <col min="1548" max="1548" width="24.6640625" style="69" bestFit="1" customWidth="1"/>
    <col min="1549" max="1549" width="1.21875" style="69" customWidth="1"/>
    <col min="1550" max="1550" width="21.44140625" style="69" customWidth="1"/>
    <col min="1551" max="1551" width="1.21875" style="69" customWidth="1"/>
    <col min="1552" max="1552" width="19.44140625" style="69" customWidth="1"/>
    <col min="1553" max="1553" width="1.21875" style="69" customWidth="1"/>
    <col min="1554" max="1554" width="17.5546875" style="69" customWidth="1"/>
    <col min="1555" max="1555" width="1.21875" style="69" customWidth="1"/>
    <col min="1556" max="1556" width="17.44140625" style="69" customWidth="1"/>
    <col min="1557" max="1557" width="0.6640625" style="69" customWidth="1"/>
    <col min="1558" max="1558" width="13.33203125" style="69" bestFit="1" customWidth="1"/>
    <col min="1559" max="1792" width="9.33203125" style="69"/>
    <col min="1793" max="1793" width="39.33203125" style="69" customWidth="1"/>
    <col min="1794" max="1794" width="6.6640625" style="69" customWidth="1"/>
    <col min="1795" max="1795" width="1" style="69" customWidth="1"/>
    <col min="1796" max="1796" width="17.44140625" style="69" customWidth="1"/>
    <col min="1797" max="1797" width="1.21875" style="69" customWidth="1"/>
    <col min="1798" max="1798" width="16.5546875" style="69" customWidth="1"/>
    <col min="1799" max="1799" width="1.21875" style="69" customWidth="1"/>
    <col min="1800" max="1800" width="16" style="69" customWidth="1"/>
    <col min="1801" max="1801" width="1.21875" style="69" customWidth="1"/>
    <col min="1802" max="1802" width="16" style="69" customWidth="1"/>
    <col min="1803" max="1803" width="1.21875" style="69" customWidth="1"/>
    <col min="1804" max="1804" width="24.6640625" style="69" bestFit="1" customWidth="1"/>
    <col min="1805" max="1805" width="1.21875" style="69" customWidth="1"/>
    <col min="1806" max="1806" width="21.44140625" style="69" customWidth="1"/>
    <col min="1807" max="1807" width="1.21875" style="69" customWidth="1"/>
    <col min="1808" max="1808" width="19.44140625" style="69" customWidth="1"/>
    <col min="1809" max="1809" width="1.21875" style="69" customWidth="1"/>
    <col min="1810" max="1810" width="17.5546875" style="69" customWidth="1"/>
    <col min="1811" max="1811" width="1.21875" style="69" customWidth="1"/>
    <col min="1812" max="1812" width="17.44140625" style="69" customWidth="1"/>
    <col min="1813" max="1813" width="0.6640625" style="69" customWidth="1"/>
    <col min="1814" max="1814" width="13.33203125" style="69" bestFit="1" customWidth="1"/>
    <col min="1815" max="2048" width="9.33203125" style="69"/>
    <col min="2049" max="2049" width="39.33203125" style="69" customWidth="1"/>
    <col min="2050" max="2050" width="6.6640625" style="69" customWidth="1"/>
    <col min="2051" max="2051" width="1" style="69" customWidth="1"/>
    <col min="2052" max="2052" width="17.44140625" style="69" customWidth="1"/>
    <col min="2053" max="2053" width="1.21875" style="69" customWidth="1"/>
    <col min="2054" max="2054" width="16.5546875" style="69" customWidth="1"/>
    <col min="2055" max="2055" width="1.21875" style="69" customWidth="1"/>
    <col min="2056" max="2056" width="16" style="69" customWidth="1"/>
    <col min="2057" max="2057" width="1.21875" style="69" customWidth="1"/>
    <col min="2058" max="2058" width="16" style="69" customWidth="1"/>
    <col min="2059" max="2059" width="1.21875" style="69" customWidth="1"/>
    <col min="2060" max="2060" width="24.6640625" style="69" bestFit="1" customWidth="1"/>
    <col min="2061" max="2061" width="1.21875" style="69" customWidth="1"/>
    <col min="2062" max="2062" width="21.44140625" style="69" customWidth="1"/>
    <col min="2063" max="2063" width="1.21875" style="69" customWidth="1"/>
    <col min="2064" max="2064" width="19.44140625" style="69" customWidth="1"/>
    <col min="2065" max="2065" width="1.21875" style="69" customWidth="1"/>
    <col min="2066" max="2066" width="17.5546875" style="69" customWidth="1"/>
    <col min="2067" max="2067" width="1.21875" style="69" customWidth="1"/>
    <col min="2068" max="2068" width="17.44140625" style="69" customWidth="1"/>
    <col min="2069" max="2069" width="0.6640625" style="69" customWidth="1"/>
    <col min="2070" max="2070" width="13.33203125" style="69" bestFit="1" customWidth="1"/>
    <col min="2071" max="2304" width="9.33203125" style="69"/>
    <col min="2305" max="2305" width="39.33203125" style="69" customWidth="1"/>
    <col min="2306" max="2306" width="6.6640625" style="69" customWidth="1"/>
    <col min="2307" max="2307" width="1" style="69" customWidth="1"/>
    <col min="2308" max="2308" width="17.44140625" style="69" customWidth="1"/>
    <col min="2309" max="2309" width="1.21875" style="69" customWidth="1"/>
    <col min="2310" max="2310" width="16.5546875" style="69" customWidth="1"/>
    <col min="2311" max="2311" width="1.21875" style="69" customWidth="1"/>
    <col min="2312" max="2312" width="16" style="69" customWidth="1"/>
    <col min="2313" max="2313" width="1.21875" style="69" customWidth="1"/>
    <col min="2314" max="2314" width="16" style="69" customWidth="1"/>
    <col min="2315" max="2315" width="1.21875" style="69" customWidth="1"/>
    <col min="2316" max="2316" width="24.6640625" style="69" bestFit="1" customWidth="1"/>
    <col min="2317" max="2317" width="1.21875" style="69" customWidth="1"/>
    <col min="2318" max="2318" width="21.44140625" style="69" customWidth="1"/>
    <col min="2319" max="2319" width="1.21875" style="69" customWidth="1"/>
    <col min="2320" max="2320" width="19.44140625" style="69" customWidth="1"/>
    <col min="2321" max="2321" width="1.21875" style="69" customWidth="1"/>
    <col min="2322" max="2322" width="17.5546875" style="69" customWidth="1"/>
    <col min="2323" max="2323" width="1.21875" style="69" customWidth="1"/>
    <col min="2324" max="2324" width="17.44140625" style="69" customWidth="1"/>
    <col min="2325" max="2325" width="0.6640625" style="69" customWidth="1"/>
    <col min="2326" max="2326" width="13.33203125" style="69" bestFit="1" customWidth="1"/>
    <col min="2327" max="2560" width="9.33203125" style="69"/>
    <col min="2561" max="2561" width="39.33203125" style="69" customWidth="1"/>
    <col min="2562" max="2562" width="6.6640625" style="69" customWidth="1"/>
    <col min="2563" max="2563" width="1" style="69" customWidth="1"/>
    <col min="2564" max="2564" width="17.44140625" style="69" customWidth="1"/>
    <col min="2565" max="2565" width="1.21875" style="69" customWidth="1"/>
    <col min="2566" max="2566" width="16.5546875" style="69" customWidth="1"/>
    <col min="2567" max="2567" width="1.21875" style="69" customWidth="1"/>
    <col min="2568" max="2568" width="16" style="69" customWidth="1"/>
    <col min="2569" max="2569" width="1.21875" style="69" customWidth="1"/>
    <col min="2570" max="2570" width="16" style="69" customWidth="1"/>
    <col min="2571" max="2571" width="1.21875" style="69" customWidth="1"/>
    <col min="2572" max="2572" width="24.6640625" style="69" bestFit="1" customWidth="1"/>
    <col min="2573" max="2573" width="1.21875" style="69" customWidth="1"/>
    <col min="2574" max="2574" width="21.44140625" style="69" customWidth="1"/>
    <col min="2575" max="2575" width="1.21875" style="69" customWidth="1"/>
    <col min="2576" max="2576" width="19.44140625" style="69" customWidth="1"/>
    <col min="2577" max="2577" width="1.21875" style="69" customWidth="1"/>
    <col min="2578" max="2578" width="17.5546875" style="69" customWidth="1"/>
    <col min="2579" max="2579" width="1.21875" style="69" customWidth="1"/>
    <col min="2580" max="2580" width="17.44140625" style="69" customWidth="1"/>
    <col min="2581" max="2581" width="0.6640625" style="69" customWidth="1"/>
    <col min="2582" max="2582" width="13.33203125" style="69" bestFit="1" customWidth="1"/>
    <col min="2583" max="2816" width="9.33203125" style="69"/>
    <col min="2817" max="2817" width="39.33203125" style="69" customWidth="1"/>
    <col min="2818" max="2818" width="6.6640625" style="69" customWidth="1"/>
    <col min="2819" max="2819" width="1" style="69" customWidth="1"/>
    <col min="2820" max="2820" width="17.44140625" style="69" customWidth="1"/>
    <col min="2821" max="2821" width="1.21875" style="69" customWidth="1"/>
    <col min="2822" max="2822" width="16.5546875" style="69" customWidth="1"/>
    <col min="2823" max="2823" width="1.21875" style="69" customWidth="1"/>
    <col min="2824" max="2824" width="16" style="69" customWidth="1"/>
    <col min="2825" max="2825" width="1.21875" style="69" customWidth="1"/>
    <col min="2826" max="2826" width="16" style="69" customWidth="1"/>
    <col min="2827" max="2827" width="1.21875" style="69" customWidth="1"/>
    <col min="2828" max="2828" width="24.6640625" style="69" bestFit="1" customWidth="1"/>
    <col min="2829" max="2829" width="1.21875" style="69" customWidth="1"/>
    <col min="2830" max="2830" width="21.44140625" style="69" customWidth="1"/>
    <col min="2831" max="2831" width="1.21875" style="69" customWidth="1"/>
    <col min="2832" max="2832" width="19.44140625" style="69" customWidth="1"/>
    <col min="2833" max="2833" width="1.21875" style="69" customWidth="1"/>
    <col min="2834" max="2834" width="17.5546875" style="69" customWidth="1"/>
    <col min="2835" max="2835" width="1.21875" style="69" customWidth="1"/>
    <col min="2836" max="2836" width="17.44140625" style="69" customWidth="1"/>
    <col min="2837" max="2837" width="0.6640625" style="69" customWidth="1"/>
    <col min="2838" max="2838" width="13.33203125" style="69" bestFit="1" customWidth="1"/>
    <col min="2839" max="3072" width="9.33203125" style="69"/>
    <col min="3073" max="3073" width="39.33203125" style="69" customWidth="1"/>
    <col min="3074" max="3074" width="6.6640625" style="69" customWidth="1"/>
    <col min="3075" max="3075" width="1" style="69" customWidth="1"/>
    <col min="3076" max="3076" width="17.44140625" style="69" customWidth="1"/>
    <col min="3077" max="3077" width="1.21875" style="69" customWidth="1"/>
    <col min="3078" max="3078" width="16.5546875" style="69" customWidth="1"/>
    <col min="3079" max="3079" width="1.21875" style="69" customWidth="1"/>
    <col min="3080" max="3080" width="16" style="69" customWidth="1"/>
    <col min="3081" max="3081" width="1.21875" style="69" customWidth="1"/>
    <col min="3082" max="3082" width="16" style="69" customWidth="1"/>
    <col min="3083" max="3083" width="1.21875" style="69" customWidth="1"/>
    <col min="3084" max="3084" width="24.6640625" style="69" bestFit="1" customWidth="1"/>
    <col min="3085" max="3085" width="1.21875" style="69" customWidth="1"/>
    <col min="3086" max="3086" width="21.44140625" style="69" customWidth="1"/>
    <col min="3087" max="3087" width="1.21875" style="69" customWidth="1"/>
    <col min="3088" max="3088" width="19.44140625" style="69" customWidth="1"/>
    <col min="3089" max="3089" width="1.21875" style="69" customWidth="1"/>
    <col min="3090" max="3090" width="17.5546875" style="69" customWidth="1"/>
    <col min="3091" max="3091" width="1.21875" style="69" customWidth="1"/>
    <col min="3092" max="3092" width="17.44140625" style="69" customWidth="1"/>
    <col min="3093" max="3093" width="0.6640625" style="69" customWidth="1"/>
    <col min="3094" max="3094" width="13.33203125" style="69" bestFit="1" customWidth="1"/>
    <col min="3095" max="3328" width="9.33203125" style="69"/>
    <col min="3329" max="3329" width="39.33203125" style="69" customWidth="1"/>
    <col min="3330" max="3330" width="6.6640625" style="69" customWidth="1"/>
    <col min="3331" max="3331" width="1" style="69" customWidth="1"/>
    <col min="3332" max="3332" width="17.44140625" style="69" customWidth="1"/>
    <col min="3333" max="3333" width="1.21875" style="69" customWidth="1"/>
    <col min="3334" max="3334" width="16.5546875" style="69" customWidth="1"/>
    <col min="3335" max="3335" width="1.21875" style="69" customWidth="1"/>
    <col min="3336" max="3336" width="16" style="69" customWidth="1"/>
    <col min="3337" max="3337" width="1.21875" style="69" customWidth="1"/>
    <col min="3338" max="3338" width="16" style="69" customWidth="1"/>
    <col min="3339" max="3339" width="1.21875" style="69" customWidth="1"/>
    <col min="3340" max="3340" width="24.6640625" style="69" bestFit="1" customWidth="1"/>
    <col min="3341" max="3341" width="1.21875" style="69" customWidth="1"/>
    <col min="3342" max="3342" width="21.44140625" style="69" customWidth="1"/>
    <col min="3343" max="3343" width="1.21875" style="69" customWidth="1"/>
    <col min="3344" max="3344" width="19.44140625" style="69" customWidth="1"/>
    <col min="3345" max="3345" width="1.21875" style="69" customWidth="1"/>
    <col min="3346" max="3346" width="17.5546875" style="69" customWidth="1"/>
    <col min="3347" max="3347" width="1.21875" style="69" customWidth="1"/>
    <col min="3348" max="3348" width="17.44140625" style="69" customWidth="1"/>
    <col min="3349" max="3349" width="0.6640625" style="69" customWidth="1"/>
    <col min="3350" max="3350" width="13.33203125" style="69" bestFit="1" customWidth="1"/>
    <col min="3351" max="3584" width="9.33203125" style="69"/>
    <col min="3585" max="3585" width="39.33203125" style="69" customWidth="1"/>
    <col min="3586" max="3586" width="6.6640625" style="69" customWidth="1"/>
    <col min="3587" max="3587" width="1" style="69" customWidth="1"/>
    <col min="3588" max="3588" width="17.44140625" style="69" customWidth="1"/>
    <col min="3589" max="3589" width="1.21875" style="69" customWidth="1"/>
    <col min="3590" max="3590" width="16.5546875" style="69" customWidth="1"/>
    <col min="3591" max="3591" width="1.21875" style="69" customWidth="1"/>
    <col min="3592" max="3592" width="16" style="69" customWidth="1"/>
    <col min="3593" max="3593" width="1.21875" style="69" customWidth="1"/>
    <col min="3594" max="3594" width="16" style="69" customWidth="1"/>
    <col min="3595" max="3595" width="1.21875" style="69" customWidth="1"/>
    <col min="3596" max="3596" width="24.6640625" style="69" bestFit="1" customWidth="1"/>
    <col min="3597" max="3597" width="1.21875" style="69" customWidth="1"/>
    <col min="3598" max="3598" width="21.44140625" style="69" customWidth="1"/>
    <col min="3599" max="3599" width="1.21875" style="69" customWidth="1"/>
    <col min="3600" max="3600" width="19.44140625" style="69" customWidth="1"/>
    <col min="3601" max="3601" width="1.21875" style="69" customWidth="1"/>
    <col min="3602" max="3602" width="17.5546875" style="69" customWidth="1"/>
    <col min="3603" max="3603" width="1.21875" style="69" customWidth="1"/>
    <col min="3604" max="3604" width="17.44140625" style="69" customWidth="1"/>
    <col min="3605" max="3605" width="0.6640625" style="69" customWidth="1"/>
    <col min="3606" max="3606" width="13.33203125" style="69" bestFit="1" customWidth="1"/>
    <col min="3607" max="3840" width="9.33203125" style="69"/>
    <col min="3841" max="3841" width="39.33203125" style="69" customWidth="1"/>
    <col min="3842" max="3842" width="6.6640625" style="69" customWidth="1"/>
    <col min="3843" max="3843" width="1" style="69" customWidth="1"/>
    <col min="3844" max="3844" width="17.44140625" style="69" customWidth="1"/>
    <col min="3845" max="3845" width="1.21875" style="69" customWidth="1"/>
    <col min="3846" max="3846" width="16.5546875" style="69" customWidth="1"/>
    <col min="3847" max="3847" width="1.21875" style="69" customWidth="1"/>
    <col min="3848" max="3848" width="16" style="69" customWidth="1"/>
    <col min="3849" max="3849" width="1.21875" style="69" customWidth="1"/>
    <col min="3850" max="3850" width="16" style="69" customWidth="1"/>
    <col min="3851" max="3851" width="1.21875" style="69" customWidth="1"/>
    <col min="3852" max="3852" width="24.6640625" style="69" bestFit="1" customWidth="1"/>
    <col min="3853" max="3853" width="1.21875" style="69" customWidth="1"/>
    <col min="3854" max="3854" width="21.44140625" style="69" customWidth="1"/>
    <col min="3855" max="3855" width="1.21875" style="69" customWidth="1"/>
    <col min="3856" max="3856" width="19.44140625" style="69" customWidth="1"/>
    <col min="3857" max="3857" width="1.21875" style="69" customWidth="1"/>
    <col min="3858" max="3858" width="17.5546875" style="69" customWidth="1"/>
    <col min="3859" max="3859" width="1.21875" style="69" customWidth="1"/>
    <col min="3860" max="3860" width="17.44140625" style="69" customWidth="1"/>
    <col min="3861" max="3861" width="0.6640625" style="69" customWidth="1"/>
    <col min="3862" max="3862" width="13.33203125" style="69" bestFit="1" customWidth="1"/>
    <col min="3863" max="4096" width="9.33203125" style="69"/>
    <col min="4097" max="4097" width="39.33203125" style="69" customWidth="1"/>
    <col min="4098" max="4098" width="6.6640625" style="69" customWidth="1"/>
    <col min="4099" max="4099" width="1" style="69" customWidth="1"/>
    <col min="4100" max="4100" width="17.44140625" style="69" customWidth="1"/>
    <col min="4101" max="4101" width="1.21875" style="69" customWidth="1"/>
    <col min="4102" max="4102" width="16.5546875" style="69" customWidth="1"/>
    <col min="4103" max="4103" width="1.21875" style="69" customWidth="1"/>
    <col min="4104" max="4104" width="16" style="69" customWidth="1"/>
    <col min="4105" max="4105" width="1.21875" style="69" customWidth="1"/>
    <col min="4106" max="4106" width="16" style="69" customWidth="1"/>
    <col min="4107" max="4107" width="1.21875" style="69" customWidth="1"/>
    <col min="4108" max="4108" width="24.6640625" style="69" bestFit="1" customWidth="1"/>
    <col min="4109" max="4109" width="1.21875" style="69" customWidth="1"/>
    <col min="4110" max="4110" width="21.44140625" style="69" customWidth="1"/>
    <col min="4111" max="4111" width="1.21875" style="69" customWidth="1"/>
    <col min="4112" max="4112" width="19.44140625" style="69" customWidth="1"/>
    <col min="4113" max="4113" width="1.21875" style="69" customWidth="1"/>
    <col min="4114" max="4114" width="17.5546875" style="69" customWidth="1"/>
    <col min="4115" max="4115" width="1.21875" style="69" customWidth="1"/>
    <col min="4116" max="4116" width="17.44140625" style="69" customWidth="1"/>
    <col min="4117" max="4117" width="0.6640625" style="69" customWidth="1"/>
    <col min="4118" max="4118" width="13.33203125" style="69" bestFit="1" customWidth="1"/>
    <col min="4119" max="4352" width="9.33203125" style="69"/>
    <col min="4353" max="4353" width="39.33203125" style="69" customWidth="1"/>
    <col min="4354" max="4354" width="6.6640625" style="69" customWidth="1"/>
    <col min="4355" max="4355" width="1" style="69" customWidth="1"/>
    <col min="4356" max="4356" width="17.44140625" style="69" customWidth="1"/>
    <col min="4357" max="4357" width="1.21875" style="69" customWidth="1"/>
    <col min="4358" max="4358" width="16.5546875" style="69" customWidth="1"/>
    <col min="4359" max="4359" width="1.21875" style="69" customWidth="1"/>
    <col min="4360" max="4360" width="16" style="69" customWidth="1"/>
    <col min="4361" max="4361" width="1.21875" style="69" customWidth="1"/>
    <col min="4362" max="4362" width="16" style="69" customWidth="1"/>
    <col min="4363" max="4363" width="1.21875" style="69" customWidth="1"/>
    <col min="4364" max="4364" width="24.6640625" style="69" bestFit="1" customWidth="1"/>
    <col min="4365" max="4365" width="1.21875" style="69" customWidth="1"/>
    <col min="4366" max="4366" width="21.44140625" style="69" customWidth="1"/>
    <col min="4367" max="4367" width="1.21875" style="69" customWidth="1"/>
    <col min="4368" max="4368" width="19.44140625" style="69" customWidth="1"/>
    <col min="4369" max="4369" width="1.21875" style="69" customWidth="1"/>
    <col min="4370" max="4370" width="17.5546875" style="69" customWidth="1"/>
    <col min="4371" max="4371" width="1.21875" style="69" customWidth="1"/>
    <col min="4372" max="4372" width="17.44140625" style="69" customWidth="1"/>
    <col min="4373" max="4373" width="0.6640625" style="69" customWidth="1"/>
    <col min="4374" max="4374" width="13.33203125" style="69" bestFit="1" customWidth="1"/>
    <col min="4375" max="4608" width="9.33203125" style="69"/>
    <col min="4609" max="4609" width="39.33203125" style="69" customWidth="1"/>
    <col min="4610" max="4610" width="6.6640625" style="69" customWidth="1"/>
    <col min="4611" max="4611" width="1" style="69" customWidth="1"/>
    <col min="4612" max="4612" width="17.44140625" style="69" customWidth="1"/>
    <col min="4613" max="4613" width="1.21875" style="69" customWidth="1"/>
    <col min="4614" max="4614" width="16.5546875" style="69" customWidth="1"/>
    <col min="4615" max="4615" width="1.21875" style="69" customWidth="1"/>
    <col min="4616" max="4616" width="16" style="69" customWidth="1"/>
    <col min="4617" max="4617" width="1.21875" style="69" customWidth="1"/>
    <col min="4618" max="4618" width="16" style="69" customWidth="1"/>
    <col min="4619" max="4619" width="1.21875" style="69" customWidth="1"/>
    <col min="4620" max="4620" width="24.6640625" style="69" bestFit="1" customWidth="1"/>
    <col min="4621" max="4621" width="1.21875" style="69" customWidth="1"/>
    <col min="4622" max="4622" width="21.44140625" style="69" customWidth="1"/>
    <col min="4623" max="4623" width="1.21875" style="69" customWidth="1"/>
    <col min="4624" max="4624" width="19.44140625" style="69" customWidth="1"/>
    <col min="4625" max="4625" width="1.21875" style="69" customWidth="1"/>
    <col min="4626" max="4626" width="17.5546875" style="69" customWidth="1"/>
    <col min="4627" max="4627" width="1.21875" style="69" customWidth="1"/>
    <col min="4628" max="4628" width="17.44140625" style="69" customWidth="1"/>
    <col min="4629" max="4629" width="0.6640625" style="69" customWidth="1"/>
    <col min="4630" max="4630" width="13.33203125" style="69" bestFit="1" customWidth="1"/>
    <col min="4631" max="4864" width="9.33203125" style="69"/>
    <col min="4865" max="4865" width="39.33203125" style="69" customWidth="1"/>
    <col min="4866" max="4866" width="6.6640625" style="69" customWidth="1"/>
    <col min="4867" max="4867" width="1" style="69" customWidth="1"/>
    <col min="4868" max="4868" width="17.44140625" style="69" customWidth="1"/>
    <col min="4869" max="4869" width="1.21875" style="69" customWidth="1"/>
    <col min="4870" max="4870" width="16.5546875" style="69" customWidth="1"/>
    <col min="4871" max="4871" width="1.21875" style="69" customWidth="1"/>
    <col min="4872" max="4872" width="16" style="69" customWidth="1"/>
    <col min="4873" max="4873" width="1.21875" style="69" customWidth="1"/>
    <col min="4874" max="4874" width="16" style="69" customWidth="1"/>
    <col min="4875" max="4875" width="1.21875" style="69" customWidth="1"/>
    <col min="4876" max="4876" width="24.6640625" style="69" bestFit="1" customWidth="1"/>
    <col min="4877" max="4877" width="1.21875" style="69" customWidth="1"/>
    <col min="4878" max="4878" width="21.44140625" style="69" customWidth="1"/>
    <col min="4879" max="4879" width="1.21875" style="69" customWidth="1"/>
    <col min="4880" max="4880" width="19.44140625" style="69" customWidth="1"/>
    <col min="4881" max="4881" width="1.21875" style="69" customWidth="1"/>
    <col min="4882" max="4882" width="17.5546875" style="69" customWidth="1"/>
    <col min="4883" max="4883" width="1.21875" style="69" customWidth="1"/>
    <col min="4884" max="4884" width="17.44140625" style="69" customWidth="1"/>
    <col min="4885" max="4885" width="0.6640625" style="69" customWidth="1"/>
    <col min="4886" max="4886" width="13.33203125" style="69" bestFit="1" customWidth="1"/>
    <col min="4887" max="5120" width="9.33203125" style="69"/>
    <col min="5121" max="5121" width="39.33203125" style="69" customWidth="1"/>
    <col min="5122" max="5122" width="6.6640625" style="69" customWidth="1"/>
    <col min="5123" max="5123" width="1" style="69" customWidth="1"/>
    <col min="5124" max="5124" width="17.44140625" style="69" customWidth="1"/>
    <col min="5125" max="5125" width="1.21875" style="69" customWidth="1"/>
    <col min="5126" max="5126" width="16.5546875" style="69" customWidth="1"/>
    <col min="5127" max="5127" width="1.21875" style="69" customWidth="1"/>
    <col min="5128" max="5128" width="16" style="69" customWidth="1"/>
    <col min="5129" max="5129" width="1.21875" style="69" customWidth="1"/>
    <col min="5130" max="5130" width="16" style="69" customWidth="1"/>
    <col min="5131" max="5131" width="1.21875" style="69" customWidth="1"/>
    <col min="5132" max="5132" width="24.6640625" style="69" bestFit="1" customWidth="1"/>
    <col min="5133" max="5133" width="1.21875" style="69" customWidth="1"/>
    <col min="5134" max="5134" width="21.44140625" style="69" customWidth="1"/>
    <col min="5135" max="5135" width="1.21875" style="69" customWidth="1"/>
    <col min="5136" max="5136" width="19.44140625" style="69" customWidth="1"/>
    <col min="5137" max="5137" width="1.21875" style="69" customWidth="1"/>
    <col min="5138" max="5138" width="17.5546875" style="69" customWidth="1"/>
    <col min="5139" max="5139" width="1.21875" style="69" customWidth="1"/>
    <col min="5140" max="5140" width="17.44140625" style="69" customWidth="1"/>
    <col min="5141" max="5141" width="0.6640625" style="69" customWidth="1"/>
    <col min="5142" max="5142" width="13.33203125" style="69" bestFit="1" customWidth="1"/>
    <col min="5143" max="5376" width="9.33203125" style="69"/>
    <col min="5377" max="5377" width="39.33203125" style="69" customWidth="1"/>
    <col min="5378" max="5378" width="6.6640625" style="69" customWidth="1"/>
    <col min="5379" max="5379" width="1" style="69" customWidth="1"/>
    <col min="5380" max="5380" width="17.44140625" style="69" customWidth="1"/>
    <col min="5381" max="5381" width="1.21875" style="69" customWidth="1"/>
    <col min="5382" max="5382" width="16.5546875" style="69" customWidth="1"/>
    <col min="5383" max="5383" width="1.21875" style="69" customWidth="1"/>
    <col min="5384" max="5384" width="16" style="69" customWidth="1"/>
    <col min="5385" max="5385" width="1.21875" style="69" customWidth="1"/>
    <col min="5386" max="5386" width="16" style="69" customWidth="1"/>
    <col min="5387" max="5387" width="1.21875" style="69" customWidth="1"/>
    <col min="5388" max="5388" width="24.6640625" style="69" bestFit="1" customWidth="1"/>
    <col min="5389" max="5389" width="1.21875" style="69" customWidth="1"/>
    <col min="5390" max="5390" width="21.44140625" style="69" customWidth="1"/>
    <col min="5391" max="5391" width="1.21875" style="69" customWidth="1"/>
    <col min="5392" max="5392" width="19.44140625" style="69" customWidth="1"/>
    <col min="5393" max="5393" width="1.21875" style="69" customWidth="1"/>
    <col min="5394" max="5394" width="17.5546875" style="69" customWidth="1"/>
    <col min="5395" max="5395" width="1.21875" style="69" customWidth="1"/>
    <col min="5396" max="5396" width="17.44140625" style="69" customWidth="1"/>
    <col min="5397" max="5397" width="0.6640625" style="69" customWidth="1"/>
    <col min="5398" max="5398" width="13.33203125" style="69" bestFit="1" customWidth="1"/>
    <col min="5399" max="5632" width="9.33203125" style="69"/>
    <col min="5633" max="5633" width="39.33203125" style="69" customWidth="1"/>
    <col min="5634" max="5634" width="6.6640625" style="69" customWidth="1"/>
    <col min="5635" max="5635" width="1" style="69" customWidth="1"/>
    <col min="5636" max="5636" width="17.44140625" style="69" customWidth="1"/>
    <col min="5637" max="5637" width="1.21875" style="69" customWidth="1"/>
    <col min="5638" max="5638" width="16.5546875" style="69" customWidth="1"/>
    <col min="5639" max="5639" width="1.21875" style="69" customWidth="1"/>
    <col min="5640" max="5640" width="16" style="69" customWidth="1"/>
    <col min="5641" max="5641" width="1.21875" style="69" customWidth="1"/>
    <col min="5642" max="5642" width="16" style="69" customWidth="1"/>
    <col min="5643" max="5643" width="1.21875" style="69" customWidth="1"/>
    <col min="5644" max="5644" width="24.6640625" style="69" bestFit="1" customWidth="1"/>
    <col min="5645" max="5645" width="1.21875" style="69" customWidth="1"/>
    <col min="5646" max="5646" width="21.44140625" style="69" customWidth="1"/>
    <col min="5647" max="5647" width="1.21875" style="69" customWidth="1"/>
    <col min="5648" max="5648" width="19.44140625" style="69" customWidth="1"/>
    <col min="5649" max="5649" width="1.21875" style="69" customWidth="1"/>
    <col min="5650" max="5650" width="17.5546875" style="69" customWidth="1"/>
    <col min="5651" max="5651" width="1.21875" style="69" customWidth="1"/>
    <col min="5652" max="5652" width="17.44140625" style="69" customWidth="1"/>
    <col min="5653" max="5653" width="0.6640625" style="69" customWidth="1"/>
    <col min="5654" max="5654" width="13.33203125" style="69" bestFit="1" customWidth="1"/>
    <col min="5655" max="5888" width="9.33203125" style="69"/>
    <col min="5889" max="5889" width="39.33203125" style="69" customWidth="1"/>
    <col min="5890" max="5890" width="6.6640625" style="69" customWidth="1"/>
    <col min="5891" max="5891" width="1" style="69" customWidth="1"/>
    <col min="5892" max="5892" width="17.44140625" style="69" customWidth="1"/>
    <col min="5893" max="5893" width="1.21875" style="69" customWidth="1"/>
    <col min="5894" max="5894" width="16.5546875" style="69" customWidth="1"/>
    <col min="5895" max="5895" width="1.21875" style="69" customWidth="1"/>
    <col min="5896" max="5896" width="16" style="69" customWidth="1"/>
    <col min="5897" max="5897" width="1.21875" style="69" customWidth="1"/>
    <col min="5898" max="5898" width="16" style="69" customWidth="1"/>
    <col min="5899" max="5899" width="1.21875" style="69" customWidth="1"/>
    <col min="5900" max="5900" width="24.6640625" style="69" bestFit="1" customWidth="1"/>
    <col min="5901" max="5901" width="1.21875" style="69" customWidth="1"/>
    <col min="5902" max="5902" width="21.44140625" style="69" customWidth="1"/>
    <col min="5903" max="5903" width="1.21875" style="69" customWidth="1"/>
    <col min="5904" max="5904" width="19.44140625" style="69" customWidth="1"/>
    <col min="5905" max="5905" width="1.21875" style="69" customWidth="1"/>
    <col min="5906" max="5906" width="17.5546875" style="69" customWidth="1"/>
    <col min="5907" max="5907" width="1.21875" style="69" customWidth="1"/>
    <col min="5908" max="5908" width="17.44140625" style="69" customWidth="1"/>
    <col min="5909" max="5909" width="0.6640625" style="69" customWidth="1"/>
    <col min="5910" max="5910" width="13.33203125" style="69" bestFit="1" customWidth="1"/>
    <col min="5911" max="6144" width="9.33203125" style="69"/>
    <col min="6145" max="6145" width="39.33203125" style="69" customWidth="1"/>
    <col min="6146" max="6146" width="6.6640625" style="69" customWidth="1"/>
    <col min="6147" max="6147" width="1" style="69" customWidth="1"/>
    <col min="6148" max="6148" width="17.44140625" style="69" customWidth="1"/>
    <col min="6149" max="6149" width="1.21875" style="69" customWidth="1"/>
    <col min="6150" max="6150" width="16.5546875" style="69" customWidth="1"/>
    <col min="6151" max="6151" width="1.21875" style="69" customWidth="1"/>
    <col min="6152" max="6152" width="16" style="69" customWidth="1"/>
    <col min="6153" max="6153" width="1.21875" style="69" customWidth="1"/>
    <col min="6154" max="6154" width="16" style="69" customWidth="1"/>
    <col min="6155" max="6155" width="1.21875" style="69" customWidth="1"/>
    <col min="6156" max="6156" width="24.6640625" style="69" bestFit="1" customWidth="1"/>
    <col min="6157" max="6157" width="1.21875" style="69" customWidth="1"/>
    <col min="6158" max="6158" width="21.44140625" style="69" customWidth="1"/>
    <col min="6159" max="6159" width="1.21875" style="69" customWidth="1"/>
    <col min="6160" max="6160" width="19.44140625" style="69" customWidth="1"/>
    <col min="6161" max="6161" width="1.21875" style="69" customWidth="1"/>
    <col min="6162" max="6162" width="17.5546875" style="69" customWidth="1"/>
    <col min="6163" max="6163" width="1.21875" style="69" customWidth="1"/>
    <col min="6164" max="6164" width="17.44140625" style="69" customWidth="1"/>
    <col min="6165" max="6165" width="0.6640625" style="69" customWidth="1"/>
    <col min="6166" max="6166" width="13.33203125" style="69" bestFit="1" customWidth="1"/>
    <col min="6167" max="6400" width="9.33203125" style="69"/>
    <col min="6401" max="6401" width="39.33203125" style="69" customWidth="1"/>
    <col min="6402" max="6402" width="6.6640625" style="69" customWidth="1"/>
    <col min="6403" max="6403" width="1" style="69" customWidth="1"/>
    <col min="6404" max="6404" width="17.44140625" style="69" customWidth="1"/>
    <col min="6405" max="6405" width="1.21875" style="69" customWidth="1"/>
    <col min="6406" max="6406" width="16.5546875" style="69" customWidth="1"/>
    <col min="6407" max="6407" width="1.21875" style="69" customWidth="1"/>
    <col min="6408" max="6408" width="16" style="69" customWidth="1"/>
    <col min="6409" max="6409" width="1.21875" style="69" customWidth="1"/>
    <col min="6410" max="6410" width="16" style="69" customWidth="1"/>
    <col min="6411" max="6411" width="1.21875" style="69" customWidth="1"/>
    <col min="6412" max="6412" width="24.6640625" style="69" bestFit="1" customWidth="1"/>
    <col min="6413" max="6413" width="1.21875" style="69" customWidth="1"/>
    <col min="6414" max="6414" width="21.44140625" style="69" customWidth="1"/>
    <col min="6415" max="6415" width="1.21875" style="69" customWidth="1"/>
    <col min="6416" max="6416" width="19.44140625" style="69" customWidth="1"/>
    <col min="6417" max="6417" width="1.21875" style="69" customWidth="1"/>
    <col min="6418" max="6418" width="17.5546875" style="69" customWidth="1"/>
    <col min="6419" max="6419" width="1.21875" style="69" customWidth="1"/>
    <col min="6420" max="6420" width="17.44140625" style="69" customWidth="1"/>
    <col min="6421" max="6421" width="0.6640625" style="69" customWidth="1"/>
    <col min="6422" max="6422" width="13.33203125" style="69" bestFit="1" customWidth="1"/>
    <col min="6423" max="6656" width="9.33203125" style="69"/>
    <col min="6657" max="6657" width="39.33203125" style="69" customWidth="1"/>
    <col min="6658" max="6658" width="6.6640625" style="69" customWidth="1"/>
    <col min="6659" max="6659" width="1" style="69" customWidth="1"/>
    <col min="6660" max="6660" width="17.44140625" style="69" customWidth="1"/>
    <col min="6661" max="6661" width="1.21875" style="69" customWidth="1"/>
    <col min="6662" max="6662" width="16.5546875" style="69" customWidth="1"/>
    <col min="6663" max="6663" width="1.21875" style="69" customWidth="1"/>
    <col min="6664" max="6664" width="16" style="69" customWidth="1"/>
    <col min="6665" max="6665" width="1.21875" style="69" customWidth="1"/>
    <col min="6666" max="6666" width="16" style="69" customWidth="1"/>
    <col min="6667" max="6667" width="1.21875" style="69" customWidth="1"/>
    <col min="6668" max="6668" width="24.6640625" style="69" bestFit="1" customWidth="1"/>
    <col min="6669" max="6669" width="1.21875" style="69" customWidth="1"/>
    <col min="6670" max="6670" width="21.44140625" style="69" customWidth="1"/>
    <col min="6671" max="6671" width="1.21875" style="69" customWidth="1"/>
    <col min="6672" max="6672" width="19.44140625" style="69" customWidth="1"/>
    <col min="6673" max="6673" width="1.21875" style="69" customWidth="1"/>
    <col min="6674" max="6674" width="17.5546875" style="69" customWidth="1"/>
    <col min="6675" max="6675" width="1.21875" style="69" customWidth="1"/>
    <col min="6676" max="6676" width="17.44140625" style="69" customWidth="1"/>
    <col min="6677" max="6677" width="0.6640625" style="69" customWidth="1"/>
    <col min="6678" max="6678" width="13.33203125" style="69" bestFit="1" customWidth="1"/>
    <col min="6679" max="6912" width="9.33203125" style="69"/>
    <col min="6913" max="6913" width="39.33203125" style="69" customWidth="1"/>
    <col min="6914" max="6914" width="6.6640625" style="69" customWidth="1"/>
    <col min="6915" max="6915" width="1" style="69" customWidth="1"/>
    <col min="6916" max="6916" width="17.44140625" style="69" customWidth="1"/>
    <col min="6917" max="6917" width="1.21875" style="69" customWidth="1"/>
    <col min="6918" max="6918" width="16.5546875" style="69" customWidth="1"/>
    <col min="6919" max="6919" width="1.21875" style="69" customWidth="1"/>
    <col min="6920" max="6920" width="16" style="69" customWidth="1"/>
    <col min="6921" max="6921" width="1.21875" style="69" customWidth="1"/>
    <col min="6922" max="6922" width="16" style="69" customWidth="1"/>
    <col min="6923" max="6923" width="1.21875" style="69" customWidth="1"/>
    <col min="6924" max="6924" width="24.6640625" style="69" bestFit="1" customWidth="1"/>
    <col min="6925" max="6925" width="1.21875" style="69" customWidth="1"/>
    <col min="6926" max="6926" width="21.44140625" style="69" customWidth="1"/>
    <col min="6927" max="6927" width="1.21875" style="69" customWidth="1"/>
    <col min="6928" max="6928" width="19.44140625" style="69" customWidth="1"/>
    <col min="6929" max="6929" width="1.21875" style="69" customWidth="1"/>
    <col min="6930" max="6930" width="17.5546875" style="69" customWidth="1"/>
    <col min="6931" max="6931" width="1.21875" style="69" customWidth="1"/>
    <col min="6932" max="6932" width="17.44140625" style="69" customWidth="1"/>
    <col min="6933" max="6933" width="0.6640625" style="69" customWidth="1"/>
    <col min="6934" max="6934" width="13.33203125" style="69" bestFit="1" customWidth="1"/>
    <col min="6935" max="7168" width="9.33203125" style="69"/>
    <col min="7169" max="7169" width="39.33203125" style="69" customWidth="1"/>
    <col min="7170" max="7170" width="6.6640625" style="69" customWidth="1"/>
    <col min="7171" max="7171" width="1" style="69" customWidth="1"/>
    <col min="7172" max="7172" width="17.44140625" style="69" customWidth="1"/>
    <col min="7173" max="7173" width="1.21875" style="69" customWidth="1"/>
    <col min="7174" max="7174" width="16.5546875" style="69" customWidth="1"/>
    <col min="7175" max="7175" width="1.21875" style="69" customWidth="1"/>
    <col min="7176" max="7176" width="16" style="69" customWidth="1"/>
    <col min="7177" max="7177" width="1.21875" style="69" customWidth="1"/>
    <col min="7178" max="7178" width="16" style="69" customWidth="1"/>
    <col min="7179" max="7179" width="1.21875" style="69" customWidth="1"/>
    <col min="7180" max="7180" width="24.6640625" style="69" bestFit="1" customWidth="1"/>
    <col min="7181" max="7181" width="1.21875" style="69" customWidth="1"/>
    <col min="7182" max="7182" width="21.44140625" style="69" customWidth="1"/>
    <col min="7183" max="7183" width="1.21875" style="69" customWidth="1"/>
    <col min="7184" max="7184" width="19.44140625" style="69" customWidth="1"/>
    <col min="7185" max="7185" width="1.21875" style="69" customWidth="1"/>
    <col min="7186" max="7186" width="17.5546875" style="69" customWidth="1"/>
    <col min="7187" max="7187" width="1.21875" style="69" customWidth="1"/>
    <col min="7188" max="7188" width="17.44140625" style="69" customWidth="1"/>
    <col min="7189" max="7189" width="0.6640625" style="69" customWidth="1"/>
    <col min="7190" max="7190" width="13.33203125" style="69" bestFit="1" customWidth="1"/>
    <col min="7191" max="7424" width="9.33203125" style="69"/>
    <col min="7425" max="7425" width="39.33203125" style="69" customWidth="1"/>
    <col min="7426" max="7426" width="6.6640625" style="69" customWidth="1"/>
    <col min="7427" max="7427" width="1" style="69" customWidth="1"/>
    <col min="7428" max="7428" width="17.44140625" style="69" customWidth="1"/>
    <col min="7429" max="7429" width="1.21875" style="69" customWidth="1"/>
    <col min="7430" max="7430" width="16.5546875" style="69" customWidth="1"/>
    <col min="7431" max="7431" width="1.21875" style="69" customWidth="1"/>
    <col min="7432" max="7432" width="16" style="69" customWidth="1"/>
    <col min="7433" max="7433" width="1.21875" style="69" customWidth="1"/>
    <col min="7434" max="7434" width="16" style="69" customWidth="1"/>
    <col min="7435" max="7435" width="1.21875" style="69" customWidth="1"/>
    <col min="7436" max="7436" width="24.6640625" style="69" bestFit="1" customWidth="1"/>
    <col min="7437" max="7437" width="1.21875" style="69" customWidth="1"/>
    <col min="7438" max="7438" width="21.44140625" style="69" customWidth="1"/>
    <col min="7439" max="7439" width="1.21875" style="69" customWidth="1"/>
    <col min="7440" max="7440" width="19.44140625" style="69" customWidth="1"/>
    <col min="7441" max="7441" width="1.21875" style="69" customWidth="1"/>
    <col min="7442" max="7442" width="17.5546875" style="69" customWidth="1"/>
    <col min="7443" max="7443" width="1.21875" style="69" customWidth="1"/>
    <col min="7444" max="7444" width="17.44140625" style="69" customWidth="1"/>
    <col min="7445" max="7445" width="0.6640625" style="69" customWidth="1"/>
    <col min="7446" max="7446" width="13.33203125" style="69" bestFit="1" customWidth="1"/>
    <col min="7447" max="7680" width="9.33203125" style="69"/>
    <col min="7681" max="7681" width="39.33203125" style="69" customWidth="1"/>
    <col min="7682" max="7682" width="6.6640625" style="69" customWidth="1"/>
    <col min="7683" max="7683" width="1" style="69" customWidth="1"/>
    <col min="7684" max="7684" width="17.44140625" style="69" customWidth="1"/>
    <col min="7685" max="7685" width="1.21875" style="69" customWidth="1"/>
    <col min="7686" max="7686" width="16.5546875" style="69" customWidth="1"/>
    <col min="7687" max="7687" width="1.21875" style="69" customWidth="1"/>
    <col min="7688" max="7688" width="16" style="69" customWidth="1"/>
    <col min="7689" max="7689" width="1.21875" style="69" customWidth="1"/>
    <col min="7690" max="7690" width="16" style="69" customWidth="1"/>
    <col min="7691" max="7691" width="1.21875" style="69" customWidth="1"/>
    <col min="7692" max="7692" width="24.6640625" style="69" bestFit="1" customWidth="1"/>
    <col min="7693" max="7693" width="1.21875" style="69" customWidth="1"/>
    <col min="7694" max="7694" width="21.44140625" style="69" customWidth="1"/>
    <col min="7695" max="7695" width="1.21875" style="69" customWidth="1"/>
    <col min="7696" max="7696" width="19.44140625" style="69" customWidth="1"/>
    <col min="7697" max="7697" width="1.21875" style="69" customWidth="1"/>
    <col min="7698" max="7698" width="17.5546875" style="69" customWidth="1"/>
    <col min="7699" max="7699" width="1.21875" style="69" customWidth="1"/>
    <col min="7700" max="7700" width="17.44140625" style="69" customWidth="1"/>
    <col min="7701" max="7701" width="0.6640625" style="69" customWidth="1"/>
    <col min="7702" max="7702" width="13.33203125" style="69" bestFit="1" customWidth="1"/>
    <col min="7703" max="7936" width="9.33203125" style="69"/>
    <col min="7937" max="7937" width="39.33203125" style="69" customWidth="1"/>
    <col min="7938" max="7938" width="6.6640625" style="69" customWidth="1"/>
    <col min="7939" max="7939" width="1" style="69" customWidth="1"/>
    <col min="7940" max="7940" width="17.44140625" style="69" customWidth="1"/>
    <col min="7941" max="7941" width="1.21875" style="69" customWidth="1"/>
    <col min="7942" max="7942" width="16.5546875" style="69" customWidth="1"/>
    <col min="7943" max="7943" width="1.21875" style="69" customWidth="1"/>
    <col min="7944" max="7944" width="16" style="69" customWidth="1"/>
    <col min="7945" max="7945" width="1.21875" style="69" customWidth="1"/>
    <col min="7946" max="7946" width="16" style="69" customWidth="1"/>
    <col min="7947" max="7947" width="1.21875" style="69" customWidth="1"/>
    <col min="7948" max="7948" width="24.6640625" style="69" bestFit="1" customWidth="1"/>
    <col min="7949" max="7949" width="1.21875" style="69" customWidth="1"/>
    <col min="7950" max="7950" width="21.44140625" style="69" customWidth="1"/>
    <col min="7951" max="7951" width="1.21875" style="69" customWidth="1"/>
    <col min="7952" max="7952" width="19.44140625" style="69" customWidth="1"/>
    <col min="7953" max="7953" width="1.21875" style="69" customWidth="1"/>
    <col min="7954" max="7954" width="17.5546875" style="69" customWidth="1"/>
    <col min="7955" max="7955" width="1.21875" style="69" customWidth="1"/>
    <col min="7956" max="7956" width="17.44140625" style="69" customWidth="1"/>
    <col min="7957" max="7957" width="0.6640625" style="69" customWidth="1"/>
    <col min="7958" max="7958" width="13.33203125" style="69" bestFit="1" customWidth="1"/>
    <col min="7959" max="8192" width="9.33203125" style="69"/>
    <col min="8193" max="8193" width="39.33203125" style="69" customWidth="1"/>
    <col min="8194" max="8194" width="6.6640625" style="69" customWidth="1"/>
    <col min="8195" max="8195" width="1" style="69" customWidth="1"/>
    <col min="8196" max="8196" width="17.44140625" style="69" customWidth="1"/>
    <col min="8197" max="8197" width="1.21875" style="69" customWidth="1"/>
    <col min="8198" max="8198" width="16.5546875" style="69" customWidth="1"/>
    <col min="8199" max="8199" width="1.21875" style="69" customWidth="1"/>
    <col min="8200" max="8200" width="16" style="69" customWidth="1"/>
    <col min="8201" max="8201" width="1.21875" style="69" customWidth="1"/>
    <col min="8202" max="8202" width="16" style="69" customWidth="1"/>
    <col min="8203" max="8203" width="1.21875" style="69" customWidth="1"/>
    <col min="8204" max="8204" width="24.6640625" style="69" bestFit="1" customWidth="1"/>
    <col min="8205" max="8205" width="1.21875" style="69" customWidth="1"/>
    <col min="8206" max="8206" width="21.44140625" style="69" customWidth="1"/>
    <col min="8207" max="8207" width="1.21875" style="69" customWidth="1"/>
    <col min="8208" max="8208" width="19.44140625" style="69" customWidth="1"/>
    <col min="8209" max="8209" width="1.21875" style="69" customWidth="1"/>
    <col min="8210" max="8210" width="17.5546875" style="69" customWidth="1"/>
    <col min="8211" max="8211" width="1.21875" style="69" customWidth="1"/>
    <col min="8212" max="8212" width="17.44140625" style="69" customWidth="1"/>
    <col min="8213" max="8213" width="0.6640625" style="69" customWidth="1"/>
    <col min="8214" max="8214" width="13.33203125" style="69" bestFit="1" customWidth="1"/>
    <col min="8215" max="8448" width="9.33203125" style="69"/>
    <col min="8449" max="8449" width="39.33203125" style="69" customWidth="1"/>
    <col min="8450" max="8450" width="6.6640625" style="69" customWidth="1"/>
    <col min="8451" max="8451" width="1" style="69" customWidth="1"/>
    <col min="8452" max="8452" width="17.44140625" style="69" customWidth="1"/>
    <col min="8453" max="8453" width="1.21875" style="69" customWidth="1"/>
    <col min="8454" max="8454" width="16.5546875" style="69" customWidth="1"/>
    <col min="8455" max="8455" width="1.21875" style="69" customWidth="1"/>
    <col min="8456" max="8456" width="16" style="69" customWidth="1"/>
    <col min="8457" max="8457" width="1.21875" style="69" customWidth="1"/>
    <col min="8458" max="8458" width="16" style="69" customWidth="1"/>
    <col min="8459" max="8459" width="1.21875" style="69" customWidth="1"/>
    <col min="8460" max="8460" width="24.6640625" style="69" bestFit="1" customWidth="1"/>
    <col min="8461" max="8461" width="1.21875" style="69" customWidth="1"/>
    <col min="8462" max="8462" width="21.44140625" style="69" customWidth="1"/>
    <col min="8463" max="8463" width="1.21875" style="69" customWidth="1"/>
    <col min="8464" max="8464" width="19.44140625" style="69" customWidth="1"/>
    <col min="8465" max="8465" width="1.21875" style="69" customWidth="1"/>
    <col min="8466" max="8466" width="17.5546875" style="69" customWidth="1"/>
    <col min="8467" max="8467" width="1.21875" style="69" customWidth="1"/>
    <col min="8468" max="8468" width="17.44140625" style="69" customWidth="1"/>
    <col min="8469" max="8469" width="0.6640625" style="69" customWidth="1"/>
    <col min="8470" max="8470" width="13.33203125" style="69" bestFit="1" customWidth="1"/>
    <col min="8471" max="8704" width="9.33203125" style="69"/>
    <col min="8705" max="8705" width="39.33203125" style="69" customWidth="1"/>
    <col min="8706" max="8706" width="6.6640625" style="69" customWidth="1"/>
    <col min="8707" max="8707" width="1" style="69" customWidth="1"/>
    <col min="8708" max="8708" width="17.44140625" style="69" customWidth="1"/>
    <col min="8709" max="8709" width="1.21875" style="69" customWidth="1"/>
    <col min="8710" max="8710" width="16.5546875" style="69" customWidth="1"/>
    <col min="8711" max="8711" width="1.21875" style="69" customWidth="1"/>
    <col min="8712" max="8712" width="16" style="69" customWidth="1"/>
    <col min="8713" max="8713" width="1.21875" style="69" customWidth="1"/>
    <col min="8714" max="8714" width="16" style="69" customWidth="1"/>
    <col min="8715" max="8715" width="1.21875" style="69" customWidth="1"/>
    <col min="8716" max="8716" width="24.6640625" style="69" bestFit="1" customWidth="1"/>
    <col min="8717" max="8717" width="1.21875" style="69" customWidth="1"/>
    <col min="8718" max="8718" width="21.44140625" style="69" customWidth="1"/>
    <col min="8719" max="8719" width="1.21875" style="69" customWidth="1"/>
    <col min="8720" max="8720" width="19.44140625" style="69" customWidth="1"/>
    <col min="8721" max="8721" width="1.21875" style="69" customWidth="1"/>
    <col min="8722" max="8722" width="17.5546875" style="69" customWidth="1"/>
    <col min="8723" max="8723" width="1.21875" style="69" customWidth="1"/>
    <col min="8724" max="8724" width="17.44140625" style="69" customWidth="1"/>
    <col min="8725" max="8725" width="0.6640625" style="69" customWidth="1"/>
    <col min="8726" max="8726" width="13.33203125" style="69" bestFit="1" customWidth="1"/>
    <col min="8727" max="8960" width="9.33203125" style="69"/>
    <col min="8961" max="8961" width="39.33203125" style="69" customWidth="1"/>
    <col min="8962" max="8962" width="6.6640625" style="69" customWidth="1"/>
    <col min="8963" max="8963" width="1" style="69" customWidth="1"/>
    <col min="8964" max="8964" width="17.44140625" style="69" customWidth="1"/>
    <col min="8965" max="8965" width="1.21875" style="69" customWidth="1"/>
    <col min="8966" max="8966" width="16.5546875" style="69" customWidth="1"/>
    <col min="8967" max="8967" width="1.21875" style="69" customWidth="1"/>
    <col min="8968" max="8968" width="16" style="69" customWidth="1"/>
    <col min="8969" max="8969" width="1.21875" style="69" customWidth="1"/>
    <col min="8970" max="8970" width="16" style="69" customWidth="1"/>
    <col min="8971" max="8971" width="1.21875" style="69" customWidth="1"/>
    <col min="8972" max="8972" width="24.6640625" style="69" bestFit="1" customWidth="1"/>
    <col min="8973" max="8973" width="1.21875" style="69" customWidth="1"/>
    <col min="8974" max="8974" width="21.44140625" style="69" customWidth="1"/>
    <col min="8975" max="8975" width="1.21875" style="69" customWidth="1"/>
    <col min="8976" max="8976" width="19.44140625" style="69" customWidth="1"/>
    <col min="8977" max="8977" width="1.21875" style="69" customWidth="1"/>
    <col min="8978" max="8978" width="17.5546875" style="69" customWidth="1"/>
    <col min="8979" max="8979" width="1.21875" style="69" customWidth="1"/>
    <col min="8980" max="8980" width="17.44140625" style="69" customWidth="1"/>
    <col min="8981" max="8981" width="0.6640625" style="69" customWidth="1"/>
    <col min="8982" max="8982" width="13.33203125" style="69" bestFit="1" customWidth="1"/>
    <col min="8983" max="9216" width="9.33203125" style="69"/>
    <col min="9217" max="9217" width="39.33203125" style="69" customWidth="1"/>
    <col min="9218" max="9218" width="6.6640625" style="69" customWidth="1"/>
    <col min="9219" max="9219" width="1" style="69" customWidth="1"/>
    <col min="9220" max="9220" width="17.44140625" style="69" customWidth="1"/>
    <col min="9221" max="9221" width="1.21875" style="69" customWidth="1"/>
    <col min="9222" max="9222" width="16.5546875" style="69" customWidth="1"/>
    <col min="9223" max="9223" width="1.21875" style="69" customWidth="1"/>
    <col min="9224" max="9224" width="16" style="69" customWidth="1"/>
    <col min="9225" max="9225" width="1.21875" style="69" customWidth="1"/>
    <col min="9226" max="9226" width="16" style="69" customWidth="1"/>
    <col min="9227" max="9227" width="1.21875" style="69" customWidth="1"/>
    <col min="9228" max="9228" width="24.6640625" style="69" bestFit="1" customWidth="1"/>
    <col min="9229" max="9229" width="1.21875" style="69" customWidth="1"/>
    <col min="9230" max="9230" width="21.44140625" style="69" customWidth="1"/>
    <col min="9231" max="9231" width="1.21875" style="69" customWidth="1"/>
    <col min="9232" max="9232" width="19.44140625" style="69" customWidth="1"/>
    <col min="9233" max="9233" width="1.21875" style="69" customWidth="1"/>
    <col min="9234" max="9234" width="17.5546875" style="69" customWidth="1"/>
    <col min="9235" max="9235" width="1.21875" style="69" customWidth="1"/>
    <col min="9236" max="9236" width="17.44140625" style="69" customWidth="1"/>
    <col min="9237" max="9237" width="0.6640625" style="69" customWidth="1"/>
    <col min="9238" max="9238" width="13.33203125" style="69" bestFit="1" customWidth="1"/>
    <col min="9239" max="9472" width="9.33203125" style="69"/>
    <col min="9473" max="9473" width="39.33203125" style="69" customWidth="1"/>
    <col min="9474" max="9474" width="6.6640625" style="69" customWidth="1"/>
    <col min="9475" max="9475" width="1" style="69" customWidth="1"/>
    <col min="9476" max="9476" width="17.44140625" style="69" customWidth="1"/>
    <col min="9477" max="9477" width="1.21875" style="69" customWidth="1"/>
    <col min="9478" max="9478" width="16.5546875" style="69" customWidth="1"/>
    <col min="9479" max="9479" width="1.21875" style="69" customWidth="1"/>
    <col min="9480" max="9480" width="16" style="69" customWidth="1"/>
    <col min="9481" max="9481" width="1.21875" style="69" customWidth="1"/>
    <col min="9482" max="9482" width="16" style="69" customWidth="1"/>
    <col min="9483" max="9483" width="1.21875" style="69" customWidth="1"/>
    <col min="9484" max="9484" width="24.6640625" style="69" bestFit="1" customWidth="1"/>
    <col min="9485" max="9485" width="1.21875" style="69" customWidth="1"/>
    <col min="9486" max="9486" width="21.44140625" style="69" customWidth="1"/>
    <col min="9487" max="9487" width="1.21875" style="69" customWidth="1"/>
    <col min="9488" max="9488" width="19.44140625" style="69" customWidth="1"/>
    <col min="9489" max="9489" width="1.21875" style="69" customWidth="1"/>
    <col min="9490" max="9490" width="17.5546875" style="69" customWidth="1"/>
    <col min="9491" max="9491" width="1.21875" style="69" customWidth="1"/>
    <col min="9492" max="9492" width="17.44140625" style="69" customWidth="1"/>
    <col min="9493" max="9493" width="0.6640625" style="69" customWidth="1"/>
    <col min="9494" max="9494" width="13.33203125" style="69" bestFit="1" customWidth="1"/>
    <col min="9495" max="9728" width="9.33203125" style="69"/>
    <col min="9729" max="9729" width="39.33203125" style="69" customWidth="1"/>
    <col min="9730" max="9730" width="6.6640625" style="69" customWidth="1"/>
    <col min="9731" max="9731" width="1" style="69" customWidth="1"/>
    <col min="9732" max="9732" width="17.44140625" style="69" customWidth="1"/>
    <col min="9733" max="9733" width="1.21875" style="69" customWidth="1"/>
    <col min="9734" max="9734" width="16.5546875" style="69" customWidth="1"/>
    <col min="9735" max="9735" width="1.21875" style="69" customWidth="1"/>
    <col min="9736" max="9736" width="16" style="69" customWidth="1"/>
    <col min="9737" max="9737" width="1.21875" style="69" customWidth="1"/>
    <col min="9738" max="9738" width="16" style="69" customWidth="1"/>
    <col min="9739" max="9739" width="1.21875" style="69" customWidth="1"/>
    <col min="9740" max="9740" width="24.6640625" style="69" bestFit="1" customWidth="1"/>
    <col min="9741" max="9741" width="1.21875" style="69" customWidth="1"/>
    <col min="9742" max="9742" width="21.44140625" style="69" customWidth="1"/>
    <col min="9743" max="9743" width="1.21875" style="69" customWidth="1"/>
    <col min="9744" max="9744" width="19.44140625" style="69" customWidth="1"/>
    <col min="9745" max="9745" width="1.21875" style="69" customWidth="1"/>
    <col min="9746" max="9746" width="17.5546875" style="69" customWidth="1"/>
    <col min="9747" max="9747" width="1.21875" style="69" customWidth="1"/>
    <col min="9748" max="9748" width="17.44140625" style="69" customWidth="1"/>
    <col min="9749" max="9749" width="0.6640625" style="69" customWidth="1"/>
    <col min="9750" max="9750" width="13.33203125" style="69" bestFit="1" customWidth="1"/>
    <col min="9751" max="9984" width="9.33203125" style="69"/>
    <col min="9985" max="9985" width="39.33203125" style="69" customWidth="1"/>
    <col min="9986" max="9986" width="6.6640625" style="69" customWidth="1"/>
    <col min="9987" max="9987" width="1" style="69" customWidth="1"/>
    <col min="9988" max="9988" width="17.44140625" style="69" customWidth="1"/>
    <col min="9989" max="9989" width="1.21875" style="69" customWidth="1"/>
    <col min="9990" max="9990" width="16.5546875" style="69" customWidth="1"/>
    <col min="9991" max="9991" width="1.21875" style="69" customWidth="1"/>
    <col min="9992" max="9992" width="16" style="69" customWidth="1"/>
    <col min="9993" max="9993" width="1.21875" style="69" customWidth="1"/>
    <col min="9994" max="9994" width="16" style="69" customWidth="1"/>
    <col min="9995" max="9995" width="1.21875" style="69" customWidth="1"/>
    <col min="9996" max="9996" width="24.6640625" style="69" bestFit="1" customWidth="1"/>
    <col min="9997" max="9997" width="1.21875" style="69" customWidth="1"/>
    <col min="9998" max="9998" width="21.44140625" style="69" customWidth="1"/>
    <col min="9999" max="9999" width="1.21875" style="69" customWidth="1"/>
    <col min="10000" max="10000" width="19.44140625" style="69" customWidth="1"/>
    <col min="10001" max="10001" width="1.21875" style="69" customWidth="1"/>
    <col min="10002" max="10002" width="17.5546875" style="69" customWidth="1"/>
    <col min="10003" max="10003" width="1.21875" style="69" customWidth="1"/>
    <col min="10004" max="10004" width="17.44140625" style="69" customWidth="1"/>
    <col min="10005" max="10005" width="0.6640625" style="69" customWidth="1"/>
    <col min="10006" max="10006" width="13.33203125" style="69" bestFit="1" customWidth="1"/>
    <col min="10007" max="10240" width="9.33203125" style="69"/>
    <col min="10241" max="10241" width="39.33203125" style="69" customWidth="1"/>
    <col min="10242" max="10242" width="6.6640625" style="69" customWidth="1"/>
    <col min="10243" max="10243" width="1" style="69" customWidth="1"/>
    <col min="10244" max="10244" width="17.44140625" style="69" customWidth="1"/>
    <col min="10245" max="10245" width="1.21875" style="69" customWidth="1"/>
    <col min="10246" max="10246" width="16.5546875" style="69" customWidth="1"/>
    <col min="10247" max="10247" width="1.21875" style="69" customWidth="1"/>
    <col min="10248" max="10248" width="16" style="69" customWidth="1"/>
    <col min="10249" max="10249" width="1.21875" style="69" customWidth="1"/>
    <col min="10250" max="10250" width="16" style="69" customWidth="1"/>
    <col min="10251" max="10251" width="1.21875" style="69" customWidth="1"/>
    <col min="10252" max="10252" width="24.6640625" style="69" bestFit="1" customWidth="1"/>
    <col min="10253" max="10253" width="1.21875" style="69" customWidth="1"/>
    <col min="10254" max="10254" width="21.44140625" style="69" customWidth="1"/>
    <col min="10255" max="10255" width="1.21875" style="69" customWidth="1"/>
    <col min="10256" max="10256" width="19.44140625" style="69" customWidth="1"/>
    <col min="10257" max="10257" width="1.21875" style="69" customWidth="1"/>
    <col min="10258" max="10258" width="17.5546875" style="69" customWidth="1"/>
    <col min="10259" max="10259" width="1.21875" style="69" customWidth="1"/>
    <col min="10260" max="10260" width="17.44140625" style="69" customWidth="1"/>
    <col min="10261" max="10261" width="0.6640625" style="69" customWidth="1"/>
    <col min="10262" max="10262" width="13.33203125" style="69" bestFit="1" customWidth="1"/>
    <col min="10263" max="10496" width="9.33203125" style="69"/>
    <col min="10497" max="10497" width="39.33203125" style="69" customWidth="1"/>
    <col min="10498" max="10498" width="6.6640625" style="69" customWidth="1"/>
    <col min="10499" max="10499" width="1" style="69" customWidth="1"/>
    <col min="10500" max="10500" width="17.44140625" style="69" customWidth="1"/>
    <col min="10501" max="10501" width="1.21875" style="69" customWidth="1"/>
    <col min="10502" max="10502" width="16.5546875" style="69" customWidth="1"/>
    <col min="10503" max="10503" width="1.21875" style="69" customWidth="1"/>
    <col min="10504" max="10504" width="16" style="69" customWidth="1"/>
    <col min="10505" max="10505" width="1.21875" style="69" customWidth="1"/>
    <col min="10506" max="10506" width="16" style="69" customWidth="1"/>
    <col min="10507" max="10507" width="1.21875" style="69" customWidth="1"/>
    <col min="10508" max="10508" width="24.6640625" style="69" bestFit="1" customWidth="1"/>
    <col min="10509" max="10509" width="1.21875" style="69" customWidth="1"/>
    <col min="10510" max="10510" width="21.44140625" style="69" customWidth="1"/>
    <col min="10511" max="10511" width="1.21875" style="69" customWidth="1"/>
    <col min="10512" max="10512" width="19.44140625" style="69" customWidth="1"/>
    <col min="10513" max="10513" width="1.21875" style="69" customWidth="1"/>
    <col min="10514" max="10514" width="17.5546875" style="69" customWidth="1"/>
    <col min="10515" max="10515" width="1.21875" style="69" customWidth="1"/>
    <col min="10516" max="10516" width="17.44140625" style="69" customWidth="1"/>
    <col min="10517" max="10517" width="0.6640625" style="69" customWidth="1"/>
    <col min="10518" max="10518" width="13.33203125" style="69" bestFit="1" customWidth="1"/>
    <col min="10519" max="10752" width="9.33203125" style="69"/>
    <col min="10753" max="10753" width="39.33203125" style="69" customWidth="1"/>
    <col min="10754" max="10754" width="6.6640625" style="69" customWidth="1"/>
    <col min="10755" max="10755" width="1" style="69" customWidth="1"/>
    <col min="10756" max="10756" width="17.44140625" style="69" customWidth="1"/>
    <col min="10757" max="10757" width="1.21875" style="69" customWidth="1"/>
    <col min="10758" max="10758" width="16.5546875" style="69" customWidth="1"/>
    <col min="10759" max="10759" width="1.21875" style="69" customWidth="1"/>
    <col min="10760" max="10760" width="16" style="69" customWidth="1"/>
    <col min="10761" max="10761" width="1.21875" style="69" customWidth="1"/>
    <col min="10762" max="10762" width="16" style="69" customWidth="1"/>
    <col min="10763" max="10763" width="1.21875" style="69" customWidth="1"/>
    <col min="10764" max="10764" width="24.6640625" style="69" bestFit="1" customWidth="1"/>
    <col min="10765" max="10765" width="1.21875" style="69" customWidth="1"/>
    <col min="10766" max="10766" width="21.44140625" style="69" customWidth="1"/>
    <col min="10767" max="10767" width="1.21875" style="69" customWidth="1"/>
    <col min="10768" max="10768" width="19.44140625" style="69" customWidth="1"/>
    <col min="10769" max="10769" width="1.21875" style="69" customWidth="1"/>
    <col min="10770" max="10770" width="17.5546875" style="69" customWidth="1"/>
    <col min="10771" max="10771" width="1.21875" style="69" customWidth="1"/>
    <col min="10772" max="10772" width="17.44140625" style="69" customWidth="1"/>
    <col min="10773" max="10773" width="0.6640625" style="69" customWidth="1"/>
    <col min="10774" max="10774" width="13.33203125" style="69" bestFit="1" customWidth="1"/>
    <col min="10775" max="11008" width="9.33203125" style="69"/>
    <col min="11009" max="11009" width="39.33203125" style="69" customWidth="1"/>
    <col min="11010" max="11010" width="6.6640625" style="69" customWidth="1"/>
    <col min="11011" max="11011" width="1" style="69" customWidth="1"/>
    <col min="11012" max="11012" width="17.44140625" style="69" customWidth="1"/>
    <col min="11013" max="11013" width="1.21875" style="69" customWidth="1"/>
    <col min="11014" max="11014" width="16.5546875" style="69" customWidth="1"/>
    <col min="11015" max="11015" width="1.21875" style="69" customWidth="1"/>
    <col min="11016" max="11016" width="16" style="69" customWidth="1"/>
    <col min="11017" max="11017" width="1.21875" style="69" customWidth="1"/>
    <col min="11018" max="11018" width="16" style="69" customWidth="1"/>
    <col min="11019" max="11019" width="1.21875" style="69" customWidth="1"/>
    <col min="11020" max="11020" width="24.6640625" style="69" bestFit="1" customWidth="1"/>
    <col min="11021" max="11021" width="1.21875" style="69" customWidth="1"/>
    <col min="11022" max="11022" width="21.44140625" style="69" customWidth="1"/>
    <col min="11023" max="11023" width="1.21875" style="69" customWidth="1"/>
    <col min="11024" max="11024" width="19.44140625" style="69" customWidth="1"/>
    <col min="11025" max="11025" width="1.21875" style="69" customWidth="1"/>
    <col min="11026" max="11026" width="17.5546875" style="69" customWidth="1"/>
    <col min="11027" max="11027" width="1.21875" style="69" customWidth="1"/>
    <col min="11028" max="11028" width="17.44140625" style="69" customWidth="1"/>
    <col min="11029" max="11029" width="0.6640625" style="69" customWidth="1"/>
    <col min="11030" max="11030" width="13.33203125" style="69" bestFit="1" customWidth="1"/>
    <col min="11031" max="11264" width="9.33203125" style="69"/>
    <col min="11265" max="11265" width="39.33203125" style="69" customWidth="1"/>
    <col min="11266" max="11266" width="6.6640625" style="69" customWidth="1"/>
    <col min="11267" max="11267" width="1" style="69" customWidth="1"/>
    <col min="11268" max="11268" width="17.44140625" style="69" customWidth="1"/>
    <col min="11269" max="11269" width="1.21875" style="69" customWidth="1"/>
    <col min="11270" max="11270" width="16.5546875" style="69" customWidth="1"/>
    <col min="11271" max="11271" width="1.21875" style="69" customWidth="1"/>
    <col min="11272" max="11272" width="16" style="69" customWidth="1"/>
    <col min="11273" max="11273" width="1.21875" style="69" customWidth="1"/>
    <col min="11274" max="11274" width="16" style="69" customWidth="1"/>
    <col min="11275" max="11275" width="1.21875" style="69" customWidth="1"/>
    <col min="11276" max="11276" width="24.6640625" style="69" bestFit="1" customWidth="1"/>
    <col min="11277" max="11277" width="1.21875" style="69" customWidth="1"/>
    <col min="11278" max="11278" width="21.44140625" style="69" customWidth="1"/>
    <col min="11279" max="11279" width="1.21875" style="69" customWidth="1"/>
    <col min="11280" max="11280" width="19.44140625" style="69" customWidth="1"/>
    <col min="11281" max="11281" width="1.21875" style="69" customWidth="1"/>
    <col min="11282" max="11282" width="17.5546875" style="69" customWidth="1"/>
    <col min="11283" max="11283" width="1.21875" style="69" customWidth="1"/>
    <col min="11284" max="11284" width="17.44140625" style="69" customWidth="1"/>
    <col min="11285" max="11285" width="0.6640625" style="69" customWidth="1"/>
    <col min="11286" max="11286" width="13.33203125" style="69" bestFit="1" customWidth="1"/>
    <col min="11287" max="11520" width="9.33203125" style="69"/>
    <col min="11521" max="11521" width="39.33203125" style="69" customWidth="1"/>
    <col min="11522" max="11522" width="6.6640625" style="69" customWidth="1"/>
    <col min="11523" max="11523" width="1" style="69" customWidth="1"/>
    <col min="11524" max="11524" width="17.44140625" style="69" customWidth="1"/>
    <col min="11525" max="11525" width="1.21875" style="69" customWidth="1"/>
    <col min="11526" max="11526" width="16.5546875" style="69" customWidth="1"/>
    <col min="11527" max="11527" width="1.21875" style="69" customWidth="1"/>
    <col min="11528" max="11528" width="16" style="69" customWidth="1"/>
    <col min="11529" max="11529" width="1.21875" style="69" customWidth="1"/>
    <col min="11530" max="11530" width="16" style="69" customWidth="1"/>
    <col min="11531" max="11531" width="1.21875" style="69" customWidth="1"/>
    <col min="11532" max="11532" width="24.6640625" style="69" bestFit="1" customWidth="1"/>
    <col min="11533" max="11533" width="1.21875" style="69" customWidth="1"/>
    <col min="11534" max="11534" width="21.44140625" style="69" customWidth="1"/>
    <col min="11535" max="11535" width="1.21875" style="69" customWidth="1"/>
    <col min="11536" max="11536" width="19.44140625" style="69" customWidth="1"/>
    <col min="11537" max="11537" width="1.21875" style="69" customWidth="1"/>
    <col min="11538" max="11538" width="17.5546875" style="69" customWidth="1"/>
    <col min="11539" max="11539" width="1.21875" style="69" customWidth="1"/>
    <col min="11540" max="11540" width="17.44140625" style="69" customWidth="1"/>
    <col min="11541" max="11541" width="0.6640625" style="69" customWidth="1"/>
    <col min="11542" max="11542" width="13.33203125" style="69" bestFit="1" customWidth="1"/>
    <col min="11543" max="11776" width="9.33203125" style="69"/>
    <col min="11777" max="11777" width="39.33203125" style="69" customWidth="1"/>
    <col min="11778" max="11778" width="6.6640625" style="69" customWidth="1"/>
    <col min="11779" max="11779" width="1" style="69" customWidth="1"/>
    <col min="11780" max="11780" width="17.44140625" style="69" customWidth="1"/>
    <col min="11781" max="11781" width="1.21875" style="69" customWidth="1"/>
    <col min="11782" max="11782" width="16.5546875" style="69" customWidth="1"/>
    <col min="11783" max="11783" width="1.21875" style="69" customWidth="1"/>
    <col min="11784" max="11784" width="16" style="69" customWidth="1"/>
    <col min="11785" max="11785" width="1.21875" style="69" customWidth="1"/>
    <col min="11786" max="11786" width="16" style="69" customWidth="1"/>
    <col min="11787" max="11787" width="1.21875" style="69" customWidth="1"/>
    <col min="11788" max="11788" width="24.6640625" style="69" bestFit="1" customWidth="1"/>
    <col min="11789" max="11789" width="1.21875" style="69" customWidth="1"/>
    <col min="11790" max="11790" width="21.44140625" style="69" customWidth="1"/>
    <col min="11791" max="11791" width="1.21875" style="69" customWidth="1"/>
    <col min="11792" max="11792" width="19.44140625" style="69" customWidth="1"/>
    <col min="11793" max="11793" width="1.21875" style="69" customWidth="1"/>
    <col min="11794" max="11794" width="17.5546875" style="69" customWidth="1"/>
    <col min="11795" max="11795" width="1.21875" style="69" customWidth="1"/>
    <col min="11796" max="11796" width="17.44140625" style="69" customWidth="1"/>
    <col min="11797" max="11797" width="0.6640625" style="69" customWidth="1"/>
    <col min="11798" max="11798" width="13.33203125" style="69" bestFit="1" customWidth="1"/>
    <col min="11799" max="12032" width="9.33203125" style="69"/>
    <col min="12033" max="12033" width="39.33203125" style="69" customWidth="1"/>
    <col min="12034" max="12034" width="6.6640625" style="69" customWidth="1"/>
    <col min="12035" max="12035" width="1" style="69" customWidth="1"/>
    <col min="12036" max="12036" width="17.44140625" style="69" customWidth="1"/>
    <col min="12037" max="12037" width="1.21875" style="69" customWidth="1"/>
    <col min="12038" max="12038" width="16.5546875" style="69" customWidth="1"/>
    <col min="12039" max="12039" width="1.21875" style="69" customWidth="1"/>
    <col min="12040" max="12040" width="16" style="69" customWidth="1"/>
    <col min="12041" max="12041" width="1.21875" style="69" customWidth="1"/>
    <col min="12042" max="12042" width="16" style="69" customWidth="1"/>
    <col min="12043" max="12043" width="1.21875" style="69" customWidth="1"/>
    <col min="12044" max="12044" width="24.6640625" style="69" bestFit="1" customWidth="1"/>
    <col min="12045" max="12045" width="1.21875" style="69" customWidth="1"/>
    <col min="12046" max="12046" width="21.44140625" style="69" customWidth="1"/>
    <col min="12047" max="12047" width="1.21875" style="69" customWidth="1"/>
    <col min="12048" max="12048" width="19.44140625" style="69" customWidth="1"/>
    <col min="12049" max="12049" width="1.21875" style="69" customWidth="1"/>
    <col min="12050" max="12050" width="17.5546875" style="69" customWidth="1"/>
    <col min="12051" max="12051" width="1.21875" style="69" customWidth="1"/>
    <col min="12052" max="12052" width="17.44140625" style="69" customWidth="1"/>
    <col min="12053" max="12053" width="0.6640625" style="69" customWidth="1"/>
    <col min="12054" max="12054" width="13.33203125" style="69" bestFit="1" customWidth="1"/>
    <col min="12055" max="12288" width="9.33203125" style="69"/>
    <col min="12289" max="12289" width="39.33203125" style="69" customWidth="1"/>
    <col min="12290" max="12290" width="6.6640625" style="69" customWidth="1"/>
    <col min="12291" max="12291" width="1" style="69" customWidth="1"/>
    <col min="12292" max="12292" width="17.44140625" style="69" customWidth="1"/>
    <col min="12293" max="12293" width="1.21875" style="69" customWidth="1"/>
    <col min="12294" max="12294" width="16.5546875" style="69" customWidth="1"/>
    <col min="12295" max="12295" width="1.21875" style="69" customWidth="1"/>
    <col min="12296" max="12296" width="16" style="69" customWidth="1"/>
    <col min="12297" max="12297" width="1.21875" style="69" customWidth="1"/>
    <col min="12298" max="12298" width="16" style="69" customWidth="1"/>
    <col min="12299" max="12299" width="1.21875" style="69" customWidth="1"/>
    <col min="12300" max="12300" width="24.6640625" style="69" bestFit="1" customWidth="1"/>
    <col min="12301" max="12301" width="1.21875" style="69" customWidth="1"/>
    <col min="12302" max="12302" width="21.44140625" style="69" customWidth="1"/>
    <col min="12303" max="12303" width="1.21875" style="69" customWidth="1"/>
    <col min="12304" max="12304" width="19.44140625" style="69" customWidth="1"/>
    <col min="12305" max="12305" width="1.21875" style="69" customWidth="1"/>
    <col min="12306" max="12306" width="17.5546875" style="69" customWidth="1"/>
    <col min="12307" max="12307" width="1.21875" style="69" customWidth="1"/>
    <col min="12308" max="12308" width="17.44140625" style="69" customWidth="1"/>
    <col min="12309" max="12309" width="0.6640625" style="69" customWidth="1"/>
    <col min="12310" max="12310" width="13.33203125" style="69" bestFit="1" customWidth="1"/>
    <col min="12311" max="12544" width="9.33203125" style="69"/>
    <col min="12545" max="12545" width="39.33203125" style="69" customWidth="1"/>
    <col min="12546" max="12546" width="6.6640625" style="69" customWidth="1"/>
    <col min="12547" max="12547" width="1" style="69" customWidth="1"/>
    <col min="12548" max="12548" width="17.44140625" style="69" customWidth="1"/>
    <col min="12549" max="12549" width="1.21875" style="69" customWidth="1"/>
    <col min="12550" max="12550" width="16.5546875" style="69" customWidth="1"/>
    <col min="12551" max="12551" width="1.21875" style="69" customWidth="1"/>
    <col min="12552" max="12552" width="16" style="69" customWidth="1"/>
    <col min="12553" max="12553" width="1.21875" style="69" customWidth="1"/>
    <col min="12554" max="12554" width="16" style="69" customWidth="1"/>
    <col min="12555" max="12555" width="1.21875" style="69" customWidth="1"/>
    <col min="12556" max="12556" width="24.6640625" style="69" bestFit="1" customWidth="1"/>
    <col min="12557" max="12557" width="1.21875" style="69" customWidth="1"/>
    <col min="12558" max="12558" width="21.44140625" style="69" customWidth="1"/>
    <col min="12559" max="12559" width="1.21875" style="69" customWidth="1"/>
    <col min="12560" max="12560" width="19.44140625" style="69" customWidth="1"/>
    <col min="12561" max="12561" width="1.21875" style="69" customWidth="1"/>
    <col min="12562" max="12562" width="17.5546875" style="69" customWidth="1"/>
    <col min="12563" max="12563" width="1.21875" style="69" customWidth="1"/>
    <col min="12564" max="12564" width="17.44140625" style="69" customWidth="1"/>
    <col min="12565" max="12565" width="0.6640625" style="69" customWidth="1"/>
    <col min="12566" max="12566" width="13.33203125" style="69" bestFit="1" customWidth="1"/>
    <col min="12567" max="12800" width="9.33203125" style="69"/>
    <col min="12801" max="12801" width="39.33203125" style="69" customWidth="1"/>
    <col min="12802" max="12802" width="6.6640625" style="69" customWidth="1"/>
    <col min="12803" max="12803" width="1" style="69" customWidth="1"/>
    <col min="12804" max="12804" width="17.44140625" style="69" customWidth="1"/>
    <col min="12805" max="12805" width="1.21875" style="69" customWidth="1"/>
    <col min="12806" max="12806" width="16.5546875" style="69" customWidth="1"/>
    <col min="12807" max="12807" width="1.21875" style="69" customWidth="1"/>
    <col min="12808" max="12808" width="16" style="69" customWidth="1"/>
    <col min="12809" max="12809" width="1.21875" style="69" customWidth="1"/>
    <col min="12810" max="12810" width="16" style="69" customWidth="1"/>
    <col min="12811" max="12811" width="1.21875" style="69" customWidth="1"/>
    <col min="12812" max="12812" width="24.6640625" style="69" bestFit="1" customWidth="1"/>
    <col min="12813" max="12813" width="1.21875" style="69" customWidth="1"/>
    <col min="12814" max="12814" width="21.44140625" style="69" customWidth="1"/>
    <col min="12815" max="12815" width="1.21875" style="69" customWidth="1"/>
    <col min="12816" max="12816" width="19.44140625" style="69" customWidth="1"/>
    <col min="12817" max="12817" width="1.21875" style="69" customWidth="1"/>
    <col min="12818" max="12818" width="17.5546875" style="69" customWidth="1"/>
    <col min="12819" max="12819" width="1.21875" style="69" customWidth="1"/>
    <col min="12820" max="12820" width="17.44140625" style="69" customWidth="1"/>
    <col min="12821" max="12821" width="0.6640625" style="69" customWidth="1"/>
    <col min="12822" max="12822" width="13.33203125" style="69" bestFit="1" customWidth="1"/>
    <col min="12823" max="13056" width="9.33203125" style="69"/>
    <col min="13057" max="13057" width="39.33203125" style="69" customWidth="1"/>
    <col min="13058" max="13058" width="6.6640625" style="69" customWidth="1"/>
    <col min="13059" max="13059" width="1" style="69" customWidth="1"/>
    <col min="13060" max="13060" width="17.44140625" style="69" customWidth="1"/>
    <col min="13061" max="13061" width="1.21875" style="69" customWidth="1"/>
    <col min="13062" max="13062" width="16.5546875" style="69" customWidth="1"/>
    <col min="13063" max="13063" width="1.21875" style="69" customWidth="1"/>
    <col min="13064" max="13064" width="16" style="69" customWidth="1"/>
    <col min="13065" max="13065" width="1.21875" style="69" customWidth="1"/>
    <col min="13066" max="13066" width="16" style="69" customWidth="1"/>
    <col min="13067" max="13067" width="1.21875" style="69" customWidth="1"/>
    <col min="13068" max="13068" width="24.6640625" style="69" bestFit="1" customWidth="1"/>
    <col min="13069" max="13069" width="1.21875" style="69" customWidth="1"/>
    <col min="13070" max="13070" width="21.44140625" style="69" customWidth="1"/>
    <col min="13071" max="13071" width="1.21875" style="69" customWidth="1"/>
    <col min="13072" max="13072" width="19.44140625" style="69" customWidth="1"/>
    <col min="13073" max="13073" width="1.21875" style="69" customWidth="1"/>
    <col min="13074" max="13074" width="17.5546875" style="69" customWidth="1"/>
    <col min="13075" max="13075" width="1.21875" style="69" customWidth="1"/>
    <col min="13076" max="13076" width="17.44140625" style="69" customWidth="1"/>
    <col min="13077" max="13077" width="0.6640625" style="69" customWidth="1"/>
    <col min="13078" max="13078" width="13.33203125" style="69" bestFit="1" customWidth="1"/>
    <col min="13079" max="13312" width="9.33203125" style="69"/>
    <col min="13313" max="13313" width="39.33203125" style="69" customWidth="1"/>
    <col min="13314" max="13314" width="6.6640625" style="69" customWidth="1"/>
    <col min="13315" max="13315" width="1" style="69" customWidth="1"/>
    <col min="13316" max="13316" width="17.44140625" style="69" customWidth="1"/>
    <col min="13317" max="13317" width="1.21875" style="69" customWidth="1"/>
    <col min="13318" max="13318" width="16.5546875" style="69" customWidth="1"/>
    <col min="13319" max="13319" width="1.21875" style="69" customWidth="1"/>
    <col min="13320" max="13320" width="16" style="69" customWidth="1"/>
    <col min="13321" max="13321" width="1.21875" style="69" customWidth="1"/>
    <col min="13322" max="13322" width="16" style="69" customWidth="1"/>
    <col min="13323" max="13323" width="1.21875" style="69" customWidth="1"/>
    <col min="13324" max="13324" width="24.6640625" style="69" bestFit="1" customWidth="1"/>
    <col min="13325" max="13325" width="1.21875" style="69" customWidth="1"/>
    <col min="13326" max="13326" width="21.44140625" style="69" customWidth="1"/>
    <col min="13327" max="13327" width="1.21875" style="69" customWidth="1"/>
    <col min="13328" max="13328" width="19.44140625" style="69" customWidth="1"/>
    <col min="13329" max="13329" width="1.21875" style="69" customWidth="1"/>
    <col min="13330" max="13330" width="17.5546875" style="69" customWidth="1"/>
    <col min="13331" max="13331" width="1.21875" style="69" customWidth="1"/>
    <col min="13332" max="13332" width="17.44140625" style="69" customWidth="1"/>
    <col min="13333" max="13333" width="0.6640625" style="69" customWidth="1"/>
    <col min="13334" max="13334" width="13.33203125" style="69" bestFit="1" customWidth="1"/>
    <col min="13335" max="13568" width="9.33203125" style="69"/>
    <col min="13569" max="13569" width="39.33203125" style="69" customWidth="1"/>
    <col min="13570" max="13570" width="6.6640625" style="69" customWidth="1"/>
    <col min="13571" max="13571" width="1" style="69" customWidth="1"/>
    <col min="13572" max="13572" width="17.44140625" style="69" customWidth="1"/>
    <col min="13573" max="13573" width="1.21875" style="69" customWidth="1"/>
    <col min="13574" max="13574" width="16.5546875" style="69" customWidth="1"/>
    <col min="13575" max="13575" width="1.21875" style="69" customWidth="1"/>
    <col min="13576" max="13576" width="16" style="69" customWidth="1"/>
    <col min="13577" max="13577" width="1.21875" style="69" customWidth="1"/>
    <col min="13578" max="13578" width="16" style="69" customWidth="1"/>
    <col min="13579" max="13579" width="1.21875" style="69" customWidth="1"/>
    <col min="13580" max="13580" width="24.6640625" style="69" bestFit="1" customWidth="1"/>
    <col min="13581" max="13581" width="1.21875" style="69" customWidth="1"/>
    <col min="13582" max="13582" width="21.44140625" style="69" customWidth="1"/>
    <col min="13583" max="13583" width="1.21875" style="69" customWidth="1"/>
    <col min="13584" max="13584" width="19.44140625" style="69" customWidth="1"/>
    <col min="13585" max="13585" width="1.21875" style="69" customWidth="1"/>
    <col min="13586" max="13586" width="17.5546875" style="69" customWidth="1"/>
    <col min="13587" max="13587" width="1.21875" style="69" customWidth="1"/>
    <col min="13588" max="13588" width="17.44140625" style="69" customWidth="1"/>
    <col min="13589" max="13589" width="0.6640625" style="69" customWidth="1"/>
    <col min="13590" max="13590" width="13.33203125" style="69" bestFit="1" customWidth="1"/>
    <col min="13591" max="13824" width="9.33203125" style="69"/>
    <col min="13825" max="13825" width="39.33203125" style="69" customWidth="1"/>
    <col min="13826" max="13826" width="6.6640625" style="69" customWidth="1"/>
    <col min="13827" max="13827" width="1" style="69" customWidth="1"/>
    <col min="13828" max="13828" width="17.44140625" style="69" customWidth="1"/>
    <col min="13829" max="13829" width="1.21875" style="69" customWidth="1"/>
    <col min="13830" max="13830" width="16.5546875" style="69" customWidth="1"/>
    <col min="13831" max="13831" width="1.21875" style="69" customWidth="1"/>
    <col min="13832" max="13832" width="16" style="69" customWidth="1"/>
    <col min="13833" max="13833" width="1.21875" style="69" customWidth="1"/>
    <col min="13834" max="13834" width="16" style="69" customWidth="1"/>
    <col min="13835" max="13835" width="1.21875" style="69" customWidth="1"/>
    <col min="13836" max="13836" width="24.6640625" style="69" bestFit="1" customWidth="1"/>
    <col min="13837" max="13837" width="1.21875" style="69" customWidth="1"/>
    <col min="13838" max="13838" width="21.44140625" style="69" customWidth="1"/>
    <col min="13839" max="13839" width="1.21875" style="69" customWidth="1"/>
    <col min="13840" max="13840" width="19.44140625" style="69" customWidth="1"/>
    <col min="13841" max="13841" width="1.21875" style="69" customWidth="1"/>
    <col min="13842" max="13842" width="17.5546875" style="69" customWidth="1"/>
    <col min="13843" max="13843" width="1.21875" style="69" customWidth="1"/>
    <col min="13844" max="13844" width="17.44140625" style="69" customWidth="1"/>
    <col min="13845" max="13845" width="0.6640625" style="69" customWidth="1"/>
    <col min="13846" max="13846" width="13.33203125" style="69" bestFit="1" customWidth="1"/>
    <col min="13847" max="14080" width="9.33203125" style="69"/>
    <col min="14081" max="14081" width="39.33203125" style="69" customWidth="1"/>
    <col min="14082" max="14082" width="6.6640625" style="69" customWidth="1"/>
    <col min="14083" max="14083" width="1" style="69" customWidth="1"/>
    <col min="14084" max="14084" width="17.44140625" style="69" customWidth="1"/>
    <col min="14085" max="14085" width="1.21875" style="69" customWidth="1"/>
    <col min="14086" max="14086" width="16.5546875" style="69" customWidth="1"/>
    <col min="14087" max="14087" width="1.21875" style="69" customWidth="1"/>
    <col min="14088" max="14088" width="16" style="69" customWidth="1"/>
    <col min="14089" max="14089" width="1.21875" style="69" customWidth="1"/>
    <col min="14090" max="14090" width="16" style="69" customWidth="1"/>
    <col min="14091" max="14091" width="1.21875" style="69" customWidth="1"/>
    <col min="14092" max="14092" width="24.6640625" style="69" bestFit="1" customWidth="1"/>
    <col min="14093" max="14093" width="1.21875" style="69" customWidth="1"/>
    <col min="14094" max="14094" width="21.44140625" style="69" customWidth="1"/>
    <col min="14095" max="14095" width="1.21875" style="69" customWidth="1"/>
    <col min="14096" max="14096" width="19.44140625" style="69" customWidth="1"/>
    <col min="14097" max="14097" width="1.21875" style="69" customWidth="1"/>
    <col min="14098" max="14098" width="17.5546875" style="69" customWidth="1"/>
    <col min="14099" max="14099" width="1.21875" style="69" customWidth="1"/>
    <col min="14100" max="14100" width="17.44140625" style="69" customWidth="1"/>
    <col min="14101" max="14101" width="0.6640625" style="69" customWidth="1"/>
    <col min="14102" max="14102" width="13.33203125" style="69" bestFit="1" customWidth="1"/>
    <col min="14103" max="14336" width="9.33203125" style="69"/>
    <col min="14337" max="14337" width="39.33203125" style="69" customWidth="1"/>
    <col min="14338" max="14338" width="6.6640625" style="69" customWidth="1"/>
    <col min="14339" max="14339" width="1" style="69" customWidth="1"/>
    <col min="14340" max="14340" width="17.44140625" style="69" customWidth="1"/>
    <col min="14341" max="14341" width="1.21875" style="69" customWidth="1"/>
    <col min="14342" max="14342" width="16.5546875" style="69" customWidth="1"/>
    <col min="14343" max="14343" width="1.21875" style="69" customWidth="1"/>
    <col min="14344" max="14344" width="16" style="69" customWidth="1"/>
    <col min="14345" max="14345" width="1.21875" style="69" customWidth="1"/>
    <col min="14346" max="14346" width="16" style="69" customWidth="1"/>
    <col min="14347" max="14347" width="1.21875" style="69" customWidth="1"/>
    <col min="14348" max="14348" width="24.6640625" style="69" bestFit="1" customWidth="1"/>
    <col min="14349" max="14349" width="1.21875" style="69" customWidth="1"/>
    <col min="14350" max="14350" width="21.44140625" style="69" customWidth="1"/>
    <col min="14351" max="14351" width="1.21875" style="69" customWidth="1"/>
    <col min="14352" max="14352" width="19.44140625" style="69" customWidth="1"/>
    <col min="14353" max="14353" width="1.21875" style="69" customWidth="1"/>
    <col min="14354" max="14354" width="17.5546875" style="69" customWidth="1"/>
    <col min="14355" max="14355" width="1.21875" style="69" customWidth="1"/>
    <col min="14356" max="14356" width="17.44140625" style="69" customWidth="1"/>
    <col min="14357" max="14357" width="0.6640625" style="69" customWidth="1"/>
    <col min="14358" max="14358" width="13.33203125" style="69" bestFit="1" customWidth="1"/>
    <col min="14359" max="14592" width="9.33203125" style="69"/>
    <col min="14593" max="14593" width="39.33203125" style="69" customWidth="1"/>
    <col min="14594" max="14594" width="6.6640625" style="69" customWidth="1"/>
    <col min="14595" max="14595" width="1" style="69" customWidth="1"/>
    <col min="14596" max="14596" width="17.44140625" style="69" customWidth="1"/>
    <col min="14597" max="14597" width="1.21875" style="69" customWidth="1"/>
    <col min="14598" max="14598" width="16.5546875" style="69" customWidth="1"/>
    <col min="14599" max="14599" width="1.21875" style="69" customWidth="1"/>
    <col min="14600" max="14600" width="16" style="69" customWidth="1"/>
    <col min="14601" max="14601" width="1.21875" style="69" customWidth="1"/>
    <col min="14602" max="14602" width="16" style="69" customWidth="1"/>
    <col min="14603" max="14603" width="1.21875" style="69" customWidth="1"/>
    <col min="14604" max="14604" width="24.6640625" style="69" bestFit="1" customWidth="1"/>
    <col min="14605" max="14605" width="1.21875" style="69" customWidth="1"/>
    <col min="14606" max="14606" width="21.44140625" style="69" customWidth="1"/>
    <col min="14607" max="14607" width="1.21875" style="69" customWidth="1"/>
    <col min="14608" max="14608" width="19.44140625" style="69" customWidth="1"/>
    <col min="14609" max="14609" width="1.21875" style="69" customWidth="1"/>
    <col min="14610" max="14610" width="17.5546875" style="69" customWidth="1"/>
    <col min="14611" max="14611" width="1.21875" style="69" customWidth="1"/>
    <col min="14612" max="14612" width="17.44140625" style="69" customWidth="1"/>
    <col min="14613" max="14613" width="0.6640625" style="69" customWidth="1"/>
    <col min="14614" max="14614" width="13.33203125" style="69" bestFit="1" customWidth="1"/>
    <col min="14615" max="14848" width="9.33203125" style="69"/>
    <col min="14849" max="14849" width="39.33203125" style="69" customWidth="1"/>
    <col min="14850" max="14850" width="6.6640625" style="69" customWidth="1"/>
    <col min="14851" max="14851" width="1" style="69" customWidth="1"/>
    <col min="14852" max="14852" width="17.44140625" style="69" customWidth="1"/>
    <col min="14853" max="14853" width="1.21875" style="69" customWidth="1"/>
    <col min="14854" max="14854" width="16.5546875" style="69" customWidth="1"/>
    <col min="14855" max="14855" width="1.21875" style="69" customWidth="1"/>
    <col min="14856" max="14856" width="16" style="69" customWidth="1"/>
    <col min="14857" max="14857" width="1.21875" style="69" customWidth="1"/>
    <col min="14858" max="14858" width="16" style="69" customWidth="1"/>
    <col min="14859" max="14859" width="1.21875" style="69" customWidth="1"/>
    <col min="14860" max="14860" width="24.6640625" style="69" bestFit="1" customWidth="1"/>
    <col min="14861" max="14861" width="1.21875" style="69" customWidth="1"/>
    <col min="14862" max="14862" width="21.44140625" style="69" customWidth="1"/>
    <col min="14863" max="14863" width="1.21875" style="69" customWidth="1"/>
    <col min="14864" max="14864" width="19.44140625" style="69" customWidth="1"/>
    <col min="14865" max="14865" width="1.21875" style="69" customWidth="1"/>
    <col min="14866" max="14866" width="17.5546875" style="69" customWidth="1"/>
    <col min="14867" max="14867" width="1.21875" style="69" customWidth="1"/>
    <col min="14868" max="14868" width="17.44140625" style="69" customWidth="1"/>
    <col min="14869" max="14869" width="0.6640625" style="69" customWidth="1"/>
    <col min="14870" max="14870" width="13.33203125" style="69" bestFit="1" customWidth="1"/>
    <col min="14871" max="15104" width="9.33203125" style="69"/>
    <col min="15105" max="15105" width="39.33203125" style="69" customWidth="1"/>
    <col min="15106" max="15106" width="6.6640625" style="69" customWidth="1"/>
    <col min="15107" max="15107" width="1" style="69" customWidth="1"/>
    <col min="15108" max="15108" width="17.44140625" style="69" customWidth="1"/>
    <col min="15109" max="15109" width="1.21875" style="69" customWidth="1"/>
    <col min="15110" max="15110" width="16.5546875" style="69" customWidth="1"/>
    <col min="15111" max="15111" width="1.21875" style="69" customWidth="1"/>
    <col min="15112" max="15112" width="16" style="69" customWidth="1"/>
    <col min="15113" max="15113" width="1.21875" style="69" customWidth="1"/>
    <col min="15114" max="15114" width="16" style="69" customWidth="1"/>
    <col min="15115" max="15115" width="1.21875" style="69" customWidth="1"/>
    <col min="15116" max="15116" width="24.6640625" style="69" bestFit="1" customWidth="1"/>
    <col min="15117" max="15117" width="1.21875" style="69" customWidth="1"/>
    <col min="15118" max="15118" width="21.44140625" style="69" customWidth="1"/>
    <col min="15119" max="15119" width="1.21875" style="69" customWidth="1"/>
    <col min="15120" max="15120" width="19.44140625" style="69" customWidth="1"/>
    <col min="15121" max="15121" width="1.21875" style="69" customWidth="1"/>
    <col min="15122" max="15122" width="17.5546875" style="69" customWidth="1"/>
    <col min="15123" max="15123" width="1.21875" style="69" customWidth="1"/>
    <col min="15124" max="15124" width="17.44140625" style="69" customWidth="1"/>
    <col min="15125" max="15125" width="0.6640625" style="69" customWidth="1"/>
    <col min="15126" max="15126" width="13.33203125" style="69" bestFit="1" customWidth="1"/>
    <col min="15127" max="15360" width="9.33203125" style="69"/>
    <col min="15361" max="15361" width="39.33203125" style="69" customWidth="1"/>
    <col min="15362" max="15362" width="6.6640625" style="69" customWidth="1"/>
    <col min="15363" max="15363" width="1" style="69" customWidth="1"/>
    <col min="15364" max="15364" width="17.44140625" style="69" customWidth="1"/>
    <col min="15365" max="15365" width="1.21875" style="69" customWidth="1"/>
    <col min="15366" max="15366" width="16.5546875" style="69" customWidth="1"/>
    <col min="15367" max="15367" width="1.21875" style="69" customWidth="1"/>
    <col min="15368" max="15368" width="16" style="69" customWidth="1"/>
    <col min="15369" max="15369" width="1.21875" style="69" customWidth="1"/>
    <col min="15370" max="15370" width="16" style="69" customWidth="1"/>
    <col min="15371" max="15371" width="1.21875" style="69" customWidth="1"/>
    <col min="15372" max="15372" width="24.6640625" style="69" bestFit="1" customWidth="1"/>
    <col min="15373" max="15373" width="1.21875" style="69" customWidth="1"/>
    <col min="15374" max="15374" width="21.44140625" style="69" customWidth="1"/>
    <col min="15375" max="15375" width="1.21875" style="69" customWidth="1"/>
    <col min="15376" max="15376" width="19.44140625" style="69" customWidth="1"/>
    <col min="15377" max="15377" width="1.21875" style="69" customWidth="1"/>
    <col min="15378" max="15378" width="17.5546875" style="69" customWidth="1"/>
    <col min="15379" max="15379" width="1.21875" style="69" customWidth="1"/>
    <col min="15380" max="15380" width="17.44140625" style="69" customWidth="1"/>
    <col min="15381" max="15381" width="0.6640625" style="69" customWidth="1"/>
    <col min="15382" max="15382" width="13.33203125" style="69" bestFit="1" customWidth="1"/>
    <col min="15383" max="15616" width="9.33203125" style="69"/>
    <col min="15617" max="15617" width="39.33203125" style="69" customWidth="1"/>
    <col min="15618" max="15618" width="6.6640625" style="69" customWidth="1"/>
    <col min="15619" max="15619" width="1" style="69" customWidth="1"/>
    <col min="15620" max="15620" width="17.44140625" style="69" customWidth="1"/>
    <col min="15621" max="15621" width="1.21875" style="69" customWidth="1"/>
    <col min="15622" max="15622" width="16.5546875" style="69" customWidth="1"/>
    <col min="15623" max="15623" width="1.21875" style="69" customWidth="1"/>
    <col min="15624" max="15624" width="16" style="69" customWidth="1"/>
    <col min="15625" max="15625" width="1.21875" style="69" customWidth="1"/>
    <col min="15626" max="15626" width="16" style="69" customWidth="1"/>
    <col min="15627" max="15627" width="1.21875" style="69" customWidth="1"/>
    <col min="15628" max="15628" width="24.6640625" style="69" bestFit="1" customWidth="1"/>
    <col min="15629" max="15629" width="1.21875" style="69" customWidth="1"/>
    <col min="15630" max="15630" width="21.44140625" style="69" customWidth="1"/>
    <col min="15631" max="15631" width="1.21875" style="69" customWidth="1"/>
    <col min="15632" max="15632" width="19.44140625" style="69" customWidth="1"/>
    <col min="15633" max="15633" width="1.21875" style="69" customWidth="1"/>
    <col min="15634" max="15634" width="17.5546875" style="69" customWidth="1"/>
    <col min="15635" max="15635" width="1.21875" style="69" customWidth="1"/>
    <col min="15636" max="15636" width="17.44140625" style="69" customWidth="1"/>
    <col min="15637" max="15637" width="0.6640625" style="69" customWidth="1"/>
    <col min="15638" max="15638" width="13.33203125" style="69" bestFit="1" customWidth="1"/>
    <col min="15639" max="15872" width="9.33203125" style="69"/>
    <col min="15873" max="15873" width="39.33203125" style="69" customWidth="1"/>
    <col min="15874" max="15874" width="6.6640625" style="69" customWidth="1"/>
    <col min="15875" max="15875" width="1" style="69" customWidth="1"/>
    <col min="15876" max="15876" width="17.44140625" style="69" customWidth="1"/>
    <col min="15877" max="15877" width="1.21875" style="69" customWidth="1"/>
    <col min="15878" max="15878" width="16.5546875" style="69" customWidth="1"/>
    <col min="15879" max="15879" width="1.21875" style="69" customWidth="1"/>
    <col min="15880" max="15880" width="16" style="69" customWidth="1"/>
    <col min="15881" max="15881" width="1.21875" style="69" customWidth="1"/>
    <col min="15882" max="15882" width="16" style="69" customWidth="1"/>
    <col min="15883" max="15883" width="1.21875" style="69" customWidth="1"/>
    <col min="15884" max="15884" width="24.6640625" style="69" bestFit="1" customWidth="1"/>
    <col min="15885" max="15885" width="1.21875" style="69" customWidth="1"/>
    <col min="15886" max="15886" width="21.44140625" style="69" customWidth="1"/>
    <col min="15887" max="15887" width="1.21875" style="69" customWidth="1"/>
    <col min="15888" max="15888" width="19.44140625" style="69" customWidth="1"/>
    <col min="15889" max="15889" width="1.21875" style="69" customWidth="1"/>
    <col min="15890" max="15890" width="17.5546875" style="69" customWidth="1"/>
    <col min="15891" max="15891" width="1.21875" style="69" customWidth="1"/>
    <col min="15892" max="15892" width="17.44140625" style="69" customWidth="1"/>
    <col min="15893" max="15893" width="0.6640625" style="69" customWidth="1"/>
    <col min="15894" max="15894" width="13.33203125" style="69" bestFit="1" customWidth="1"/>
    <col min="15895" max="16128" width="9.33203125" style="69"/>
    <col min="16129" max="16129" width="39.33203125" style="69" customWidth="1"/>
    <col min="16130" max="16130" width="6.6640625" style="69" customWidth="1"/>
    <col min="16131" max="16131" width="1" style="69" customWidth="1"/>
    <col min="16132" max="16132" width="17.44140625" style="69" customWidth="1"/>
    <col min="16133" max="16133" width="1.21875" style="69" customWidth="1"/>
    <col min="16134" max="16134" width="16.5546875" style="69" customWidth="1"/>
    <col min="16135" max="16135" width="1.21875" style="69" customWidth="1"/>
    <col min="16136" max="16136" width="16" style="69" customWidth="1"/>
    <col min="16137" max="16137" width="1.21875" style="69" customWidth="1"/>
    <col min="16138" max="16138" width="16" style="69" customWidth="1"/>
    <col min="16139" max="16139" width="1.21875" style="69" customWidth="1"/>
    <col min="16140" max="16140" width="24.6640625" style="69" bestFit="1" customWidth="1"/>
    <col min="16141" max="16141" width="1.21875" style="69" customWidth="1"/>
    <col min="16142" max="16142" width="21.44140625" style="69" customWidth="1"/>
    <col min="16143" max="16143" width="1.21875" style="69" customWidth="1"/>
    <col min="16144" max="16144" width="19.44140625" style="69" customWidth="1"/>
    <col min="16145" max="16145" width="1.21875" style="69" customWidth="1"/>
    <col min="16146" max="16146" width="17.5546875" style="69" customWidth="1"/>
    <col min="16147" max="16147" width="1.21875" style="69" customWidth="1"/>
    <col min="16148" max="16148" width="17.44140625" style="69" customWidth="1"/>
    <col min="16149" max="16149" width="0.6640625" style="69" customWidth="1"/>
    <col min="16150" max="16150" width="13.33203125" style="69" bestFit="1" customWidth="1"/>
    <col min="16151" max="16384" width="9.33203125" style="69"/>
  </cols>
  <sheetData>
    <row r="1" spans="1:222" ht="23.95" customHeight="1">
      <c r="T1" s="10" t="s">
        <v>170</v>
      </c>
    </row>
    <row r="2" spans="1:222" ht="23.95" customHeight="1">
      <c r="A2" s="6" t="s">
        <v>91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0"/>
    </row>
    <row r="3" spans="1:222" ht="23.95" customHeight="1">
      <c r="A3" s="7" t="s">
        <v>159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70"/>
    </row>
    <row r="4" spans="1:222" ht="23.95" customHeight="1">
      <c r="A4" s="7" t="s">
        <v>178</v>
      </c>
      <c r="B4" s="7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0"/>
    </row>
    <row r="5" spans="1:222" ht="23.9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L5" s="11"/>
      <c r="T5" s="9" t="s">
        <v>25</v>
      </c>
    </row>
    <row r="6" spans="1:222" ht="23.95" customHeight="1">
      <c r="A6" s="22"/>
      <c r="B6" s="22"/>
      <c r="C6" s="22"/>
      <c r="D6" s="103" t="s">
        <v>11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222" ht="23.95" customHeight="1">
      <c r="A7" s="22"/>
      <c r="B7" s="35"/>
      <c r="C7" s="36"/>
      <c r="D7" s="35"/>
      <c r="E7" s="35"/>
      <c r="F7" s="35"/>
      <c r="G7" s="36"/>
      <c r="H7" s="35"/>
      <c r="I7" s="37"/>
      <c r="J7" s="37"/>
      <c r="L7" s="104" t="s">
        <v>28</v>
      </c>
      <c r="M7" s="104"/>
      <c r="N7" s="104"/>
      <c r="O7" s="104"/>
      <c r="P7" s="104"/>
      <c r="Q7" s="35"/>
      <c r="R7" s="35"/>
      <c r="S7" s="35"/>
      <c r="T7" s="35"/>
      <c r="U7" s="71"/>
    </row>
    <row r="8" spans="1:222" ht="23.95" customHeight="1">
      <c r="A8" s="22"/>
      <c r="B8" s="36"/>
      <c r="C8" s="36"/>
      <c r="D8" s="35"/>
      <c r="E8" s="35"/>
      <c r="F8" s="35"/>
      <c r="G8" s="36"/>
      <c r="H8" s="35"/>
      <c r="I8" s="36"/>
      <c r="J8" s="35"/>
      <c r="K8" s="35"/>
      <c r="L8" s="35" t="s">
        <v>120</v>
      </c>
      <c r="M8" s="35"/>
      <c r="N8" s="35" t="s">
        <v>179</v>
      </c>
      <c r="O8" s="105"/>
      <c r="P8" s="105"/>
      <c r="Q8" s="35"/>
      <c r="R8" s="36"/>
      <c r="S8" s="35"/>
      <c r="T8" s="35"/>
      <c r="U8" s="71"/>
    </row>
    <row r="9" spans="1:222" ht="23.95" customHeight="1">
      <c r="A9" s="22"/>
      <c r="B9" s="36"/>
      <c r="C9" s="36"/>
      <c r="D9" s="36"/>
      <c r="E9" s="35"/>
      <c r="F9" s="36"/>
      <c r="G9" s="36"/>
      <c r="H9" s="35"/>
      <c r="I9" s="35"/>
      <c r="J9" s="36"/>
      <c r="K9" s="36"/>
      <c r="L9" s="35" t="s">
        <v>121</v>
      </c>
      <c r="M9" s="36"/>
      <c r="N9" s="35" t="s">
        <v>66</v>
      </c>
      <c r="O9" s="105"/>
      <c r="P9" s="105"/>
      <c r="Q9" s="35"/>
      <c r="S9" s="36"/>
      <c r="T9" s="36"/>
      <c r="U9" s="71"/>
    </row>
    <row r="10" spans="1:222" ht="23.95" customHeight="1">
      <c r="A10" s="22"/>
      <c r="B10" s="36"/>
      <c r="C10" s="36"/>
      <c r="D10" s="35"/>
      <c r="E10" s="35"/>
      <c r="F10" s="36"/>
      <c r="G10" s="36"/>
      <c r="K10" s="36"/>
      <c r="L10" s="35" t="s">
        <v>67</v>
      </c>
      <c r="M10" s="36"/>
      <c r="N10" s="35" t="s">
        <v>67</v>
      </c>
      <c r="O10" s="37"/>
      <c r="P10" s="35" t="s">
        <v>69</v>
      </c>
      <c r="Q10" s="37"/>
      <c r="R10" s="35" t="s">
        <v>71</v>
      </c>
      <c r="S10" s="36"/>
      <c r="T10" s="36"/>
      <c r="U10" s="71"/>
    </row>
    <row r="11" spans="1:222" ht="23.95" customHeight="1">
      <c r="A11" s="22"/>
      <c r="B11" s="36"/>
      <c r="C11" s="36"/>
      <c r="D11" s="35" t="s">
        <v>60</v>
      </c>
      <c r="E11" s="35"/>
      <c r="F11" s="36"/>
      <c r="G11" s="36"/>
      <c r="H11" s="102" t="s">
        <v>84</v>
      </c>
      <c r="I11" s="102"/>
      <c r="J11" s="102"/>
      <c r="K11" s="36"/>
      <c r="L11" s="35" t="s">
        <v>68</v>
      </c>
      <c r="M11" s="36"/>
      <c r="N11" s="35" t="s">
        <v>68</v>
      </c>
      <c r="O11" s="36"/>
      <c r="P11" s="35" t="s">
        <v>70</v>
      </c>
      <c r="Q11" s="37"/>
      <c r="R11" s="36" t="s">
        <v>72</v>
      </c>
      <c r="S11" s="36"/>
      <c r="T11" s="36" t="s">
        <v>75</v>
      </c>
      <c r="U11" s="71"/>
    </row>
    <row r="12" spans="1:222" ht="23.95" customHeight="1">
      <c r="A12" s="22"/>
      <c r="B12" s="36"/>
      <c r="C12" s="36"/>
      <c r="D12" s="35" t="s">
        <v>61</v>
      </c>
      <c r="E12" s="35"/>
      <c r="F12" s="35" t="s">
        <v>134</v>
      </c>
      <c r="G12" s="36"/>
      <c r="H12" s="39" t="s">
        <v>87</v>
      </c>
      <c r="I12" s="35"/>
      <c r="K12" s="36"/>
      <c r="L12" s="35" t="s">
        <v>64</v>
      </c>
      <c r="M12" s="36"/>
      <c r="N12" s="35" t="s">
        <v>64</v>
      </c>
      <c r="O12" s="35"/>
      <c r="P12" s="35" t="s">
        <v>180</v>
      </c>
      <c r="Q12" s="37"/>
      <c r="R12" s="36" t="s">
        <v>73</v>
      </c>
      <c r="S12" s="36"/>
      <c r="T12" s="35" t="s">
        <v>77</v>
      </c>
      <c r="U12" s="71"/>
    </row>
    <row r="13" spans="1:222" ht="23.95" customHeight="1">
      <c r="A13" s="22"/>
      <c r="B13" s="14"/>
      <c r="C13" s="36"/>
      <c r="D13" s="38" t="s">
        <v>62</v>
      </c>
      <c r="E13" s="35"/>
      <c r="F13" s="38" t="s">
        <v>62</v>
      </c>
      <c r="G13" s="36"/>
      <c r="H13" s="38" t="s">
        <v>85</v>
      </c>
      <c r="I13" s="35"/>
      <c r="J13" s="40" t="s">
        <v>63</v>
      </c>
      <c r="K13" s="36"/>
      <c r="L13" s="38" t="s">
        <v>65</v>
      </c>
      <c r="M13" s="36"/>
      <c r="N13" s="38" t="s">
        <v>65</v>
      </c>
      <c r="O13" s="35"/>
      <c r="P13" s="38" t="s">
        <v>181</v>
      </c>
      <c r="Q13" s="37"/>
      <c r="R13" s="40" t="s">
        <v>74</v>
      </c>
      <c r="S13" s="36"/>
      <c r="T13" s="38" t="s">
        <v>76</v>
      </c>
      <c r="U13" s="71"/>
    </row>
    <row r="14" spans="1:222" ht="23.95" customHeight="1">
      <c r="A14" s="41" t="s">
        <v>136</v>
      </c>
      <c r="B14" s="71"/>
      <c r="C14" s="71"/>
      <c r="D14" s="20">
        <v>4758046669</v>
      </c>
      <c r="E14" s="20"/>
      <c r="F14" s="20">
        <v>6184123412</v>
      </c>
      <c r="G14" s="20"/>
      <c r="H14" s="20">
        <v>118741094</v>
      </c>
      <c r="I14" s="20"/>
      <c r="J14" s="5">
        <v>-70389639</v>
      </c>
      <c r="K14" s="20"/>
      <c r="L14" s="20">
        <v>-160940</v>
      </c>
      <c r="M14" s="20"/>
      <c r="N14" s="20">
        <v>-174100614</v>
      </c>
      <c r="O14" s="20"/>
      <c r="P14" s="20">
        <v>-47755693</v>
      </c>
      <c r="Q14" s="20"/>
      <c r="R14" s="20">
        <v>-4560072</v>
      </c>
      <c r="S14" s="20"/>
      <c r="T14" s="29">
        <v>10763944217</v>
      </c>
      <c r="U14" s="71"/>
    </row>
    <row r="15" spans="1:222" ht="23.95" customHeight="1">
      <c r="A15" s="53" t="s">
        <v>213</v>
      </c>
      <c r="B15" s="71"/>
      <c r="C15" s="71"/>
      <c r="D15" s="20">
        <v>423325</v>
      </c>
      <c r="E15" s="20"/>
      <c r="F15" s="20">
        <v>266695</v>
      </c>
      <c r="G15" s="20"/>
      <c r="H15" s="20">
        <v>0</v>
      </c>
      <c r="I15" s="20"/>
      <c r="J15" s="5">
        <v>0</v>
      </c>
      <c r="K15" s="20"/>
      <c r="L15" s="20">
        <v>0</v>
      </c>
      <c r="M15" s="20"/>
      <c r="N15" s="20">
        <v>0</v>
      </c>
      <c r="O15" s="20"/>
      <c r="P15" s="20">
        <v>0</v>
      </c>
      <c r="Q15" s="20"/>
      <c r="R15" s="20">
        <v>0</v>
      </c>
      <c r="S15" s="20"/>
      <c r="T15" s="29">
        <v>690020</v>
      </c>
      <c r="U15" s="71"/>
    </row>
    <row r="16" spans="1:222" s="71" customFormat="1" ht="23.95" customHeight="1">
      <c r="A16" s="42" t="s">
        <v>182</v>
      </c>
      <c r="B16" s="72"/>
      <c r="C16" s="72"/>
      <c r="D16" s="44">
        <v>0</v>
      </c>
      <c r="E16" s="20"/>
      <c r="F16" s="44">
        <v>0</v>
      </c>
      <c r="G16" s="20"/>
      <c r="H16" s="44">
        <v>0</v>
      </c>
      <c r="I16" s="45"/>
      <c r="J16" s="44">
        <v>50693254</v>
      </c>
      <c r="K16" s="29"/>
      <c r="L16" s="44">
        <v>0</v>
      </c>
      <c r="M16" s="29"/>
      <c r="N16" s="44">
        <v>0</v>
      </c>
      <c r="O16" s="29"/>
      <c r="P16" s="46">
        <v>0</v>
      </c>
      <c r="Q16" s="45"/>
      <c r="R16" s="46">
        <v>0</v>
      </c>
      <c r="S16" s="21"/>
      <c r="T16" s="46">
        <v>50693254</v>
      </c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</row>
    <row r="17" spans="1:222" s="71" customFormat="1" ht="23.95" customHeight="1">
      <c r="A17" s="42" t="s">
        <v>176</v>
      </c>
      <c r="B17" s="72"/>
      <c r="C17" s="72"/>
      <c r="D17" s="47">
        <v>0</v>
      </c>
      <c r="E17" s="20"/>
      <c r="F17" s="47">
        <v>0</v>
      </c>
      <c r="G17" s="20"/>
      <c r="H17" s="47">
        <v>0</v>
      </c>
      <c r="I17" s="45"/>
      <c r="J17" s="47">
        <v>0</v>
      </c>
      <c r="K17" s="29"/>
      <c r="L17" s="47">
        <v>31059</v>
      </c>
      <c r="M17" s="29"/>
      <c r="N17" s="47">
        <v>-2728937</v>
      </c>
      <c r="O17" s="29"/>
      <c r="P17" s="48">
        <v>2771214</v>
      </c>
      <c r="Q17" s="45"/>
      <c r="R17" s="48">
        <v>0</v>
      </c>
      <c r="S17" s="21"/>
      <c r="T17" s="48">
        <v>73336</v>
      </c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</row>
    <row r="18" spans="1:222" s="71" customFormat="1" ht="23.95" customHeight="1">
      <c r="A18" s="42" t="s">
        <v>177</v>
      </c>
      <c r="B18" s="69"/>
      <c r="C18" s="69"/>
      <c r="D18" s="49">
        <v>0</v>
      </c>
      <c r="E18" s="20"/>
      <c r="F18" s="49">
        <v>0</v>
      </c>
      <c r="G18" s="21"/>
      <c r="H18" s="49">
        <v>0</v>
      </c>
      <c r="I18" s="20"/>
      <c r="J18" s="49">
        <v>50693254</v>
      </c>
      <c r="K18" s="29"/>
      <c r="L18" s="49">
        <v>31059</v>
      </c>
      <c r="M18" s="29"/>
      <c r="N18" s="49">
        <v>-2728937</v>
      </c>
      <c r="O18" s="29"/>
      <c r="P18" s="49">
        <v>2771214</v>
      </c>
      <c r="Q18" s="20"/>
      <c r="R18" s="49">
        <v>0</v>
      </c>
      <c r="S18" s="21"/>
      <c r="T18" s="49">
        <v>50766590</v>
      </c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</row>
    <row r="19" spans="1:222" ht="23.95" customHeight="1" thickBot="1">
      <c r="A19" s="50" t="s">
        <v>183</v>
      </c>
      <c r="B19" s="73"/>
      <c r="C19" s="71"/>
      <c r="D19" s="51">
        <v>4758469994</v>
      </c>
      <c r="E19" s="20"/>
      <c r="F19" s="51">
        <v>6184390107</v>
      </c>
      <c r="G19" s="20"/>
      <c r="H19" s="51">
        <v>118741094</v>
      </c>
      <c r="I19" s="20"/>
      <c r="J19" s="51">
        <v>-19696385</v>
      </c>
      <c r="K19" s="29"/>
      <c r="L19" s="51">
        <v>-129881</v>
      </c>
      <c r="M19" s="29"/>
      <c r="N19" s="51">
        <v>-176829551</v>
      </c>
      <c r="O19" s="29"/>
      <c r="P19" s="51">
        <v>-44984479</v>
      </c>
      <c r="Q19" s="20"/>
      <c r="R19" s="51">
        <v>-4560072</v>
      </c>
      <c r="S19" s="20"/>
      <c r="T19" s="51">
        <v>10815400827</v>
      </c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</row>
    <row r="20" spans="1:222" ht="23.95" customHeight="1" thickTop="1">
      <c r="A20" s="50"/>
      <c r="B20" s="22"/>
      <c r="C20" s="22"/>
      <c r="D20" s="20"/>
      <c r="E20" s="20"/>
      <c r="F20" s="20"/>
      <c r="G20" s="20"/>
      <c r="H20" s="20"/>
      <c r="I20" s="20"/>
      <c r="J20" s="21"/>
      <c r="K20" s="21"/>
      <c r="L20" s="21"/>
      <c r="M20" s="21"/>
      <c r="N20" s="20"/>
      <c r="O20" s="21"/>
      <c r="P20" s="21"/>
      <c r="Q20" s="21"/>
      <c r="R20" s="21"/>
      <c r="S20" s="21"/>
      <c r="T20" s="20"/>
      <c r="U20" s="71"/>
    </row>
    <row r="21" spans="1:222" ht="23.95" customHeight="1">
      <c r="A21" s="41" t="s">
        <v>184</v>
      </c>
      <c r="B21" s="71"/>
      <c r="C21" s="71"/>
      <c r="D21" s="20">
        <v>5350095551</v>
      </c>
      <c r="E21" s="20"/>
      <c r="F21" s="20">
        <v>6557114209</v>
      </c>
      <c r="G21" s="20"/>
      <c r="H21" s="20">
        <v>129631671</v>
      </c>
      <c r="I21" s="20"/>
      <c r="J21" s="5">
        <v>83799711</v>
      </c>
      <c r="K21" s="20"/>
      <c r="L21" s="20">
        <v>225079</v>
      </c>
      <c r="M21" s="20"/>
      <c r="N21" s="20">
        <v>-198716666</v>
      </c>
      <c r="O21" s="20"/>
      <c r="P21" s="20">
        <v>-53653671</v>
      </c>
      <c r="Q21" s="20"/>
      <c r="R21" s="20">
        <v>-4560072</v>
      </c>
      <c r="S21" s="20"/>
      <c r="T21" s="29">
        <v>11863935812</v>
      </c>
      <c r="U21" s="71"/>
    </row>
    <row r="22" spans="1:222" s="71" customFormat="1" ht="23.95" customHeight="1">
      <c r="A22" s="42" t="s">
        <v>182</v>
      </c>
      <c r="B22" s="72"/>
      <c r="C22" s="72"/>
      <c r="D22" s="44">
        <v>0</v>
      </c>
      <c r="E22" s="20"/>
      <c r="F22" s="44">
        <v>0</v>
      </c>
      <c r="G22" s="20"/>
      <c r="H22" s="44">
        <v>0</v>
      </c>
      <c r="I22" s="45"/>
      <c r="J22" s="44">
        <f>PL!D27</f>
        <v>62994783</v>
      </c>
      <c r="K22" s="29"/>
      <c r="L22" s="44">
        <v>0</v>
      </c>
      <c r="M22" s="29"/>
      <c r="N22" s="44">
        <v>0</v>
      </c>
      <c r="O22" s="29"/>
      <c r="P22" s="46">
        <v>0</v>
      </c>
      <c r="Q22" s="45"/>
      <c r="R22" s="46">
        <v>0</v>
      </c>
      <c r="S22" s="21"/>
      <c r="T22" s="46">
        <f>SUM(D22:R22)</f>
        <v>62994783</v>
      </c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</row>
    <row r="23" spans="1:222" s="71" customFormat="1" ht="23.95" customHeight="1">
      <c r="A23" s="42" t="s">
        <v>176</v>
      </c>
      <c r="B23" s="72"/>
      <c r="C23" s="72"/>
      <c r="D23" s="47">
        <v>0</v>
      </c>
      <c r="E23" s="20"/>
      <c r="F23" s="47">
        <v>0</v>
      </c>
      <c r="G23" s="20"/>
      <c r="H23" s="47">
        <v>0</v>
      </c>
      <c r="I23" s="45"/>
      <c r="J23" s="47">
        <v>0</v>
      </c>
      <c r="K23" s="29"/>
      <c r="L23" s="47">
        <f>PL!D47+PL!D51</f>
        <v>1258673</v>
      </c>
      <c r="M23" s="29"/>
      <c r="N23" s="47">
        <f>PL!D57+PL!D61</f>
        <v>-20655695</v>
      </c>
      <c r="O23" s="29"/>
      <c r="P23" s="48">
        <f>PL!D59+PL!D49</f>
        <v>256023</v>
      </c>
      <c r="Q23" s="45"/>
      <c r="R23" s="48">
        <v>0</v>
      </c>
      <c r="S23" s="21"/>
      <c r="T23" s="48">
        <f>SUM(D23:R23)</f>
        <v>-19140999</v>
      </c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69"/>
      <c r="EM23" s="69"/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69"/>
      <c r="FR23" s="69"/>
      <c r="FS23" s="69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69"/>
      <c r="GF23" s="69"/>
      <c r="GG23" s="69"/>
      <c r="GH23" s="69"/>
      <c r="GI23" s="69"/>
      <c r="GJ23" s="69"/>
      <c r="GK23" s="69"/>
      <c r="GL23" s="69"/>
      <c r="GM23" s="69"/>
      <c r="GN23" s="69"/>
      <c r="GO23" s="69"/>
      <c r="GP23" s="69"/>
      <c r="GQ23" s="69"/>
      <c r="GR23" s="69"/>
      <c r="GS23" s="69"/>
      <c r="GT23" s="69"/>
      <c r="GU23" s="69"/>
      <c r="GV23" s="69"/>
      <c r="GW23" s="69"/>
      <c r="GX23" s="69"/>
      <c r="GY23" s="69"/>
      <c r="GZ23" s="69"/>
      <c r="HA23" s="69"/>
      <c r="HB23" s="69"/>
      <c r="HC23" s="69"/>
      <c r="HD23" s="69"/>
      <c r="HE23" s="69"/>
      <c r="HF23" s="69"/>
      <c r="HG23" s="69"/>
      <c r="HH23" s="69"/>
      <c r="HI23" s="69"/>
      <c r="HJ23" s="69"/>
      <c r="HK23" s="69"/>
      <c r="HL23" s="69"/>
      <c r="HM23" s="69"/>
      <c r="HN23" s="69"/>
    </row>
    <row r="24" spans="1:222" s="71" customFormat="1" ht="23.95" customHeight="1">
      <c r="A24" s="42" t="s">
        <v>177</v>
      </c>
      <c r="B24" s="69"/>
      <c r="C24" s="69"/>
      <c r="D24" s="49">
        <v>0</v>
      </c>
      <c r="E24" s="20"/>
      <c r="F24" s="49">
        <v>0</v>
      </c>
      <c r="G24" s="21"/>
      <c r="H24" s="49">
        <v>0</v>
      </c>
      <c r="I24" s="20"/>
      <c r="J24" s="49">
        <f>SUM(J22:J23)</f>
        <v>62994783</v>
      </c>
      <c r="K24" s="29"/>
      <c r="L24" s="49">
        <f>SUM(L22:L23)</f>
        <v>1258673</v>
      </c>
      <c r="M24" s="29"/>
      <c r="N24" s="49">
        <f>SUM(N22:N23)</f>
        <v>-20655695</v>
      </c>
      <c r="O24" s="29"/>
      <c r="P24" s="49">
        <f>SUM(P22:P23)</f>
        <v>256023</v>
      </c>
      <c r="Q24" s="20"/>
      <c r="R24" s="49">
        <v>0</v>
      </c>
      <c r="S24" s="21"/>
      <c r="T24" s="49">
        <f>SUM(T22:T23)</f>
        <v>43853784</v>
      </c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69"/>
      <c r="DB24" s="69"/>
      <c r="DC24" s="69"/>
      <c r="DD24" s="69"/>
      <c r="DE24" s="69"/>
      <c r="DF24" s="69"/>
      <c r="DG24" s="69"/>
      <c r="DH24" s="69"/>
      <c r="DI24" s="69"/>
      <c r="DJ24" s="69"/>
      <c r="DK24" s="69"/>
      <c r="DL24" s="69"/>
      <c r="DM24" s="69"/>
      <c r="DN24" s="69"/>
      <c r="DO24" s="69"/>
      <c r="DP24" s="69"/>
      <c r="DQ24" s="69"/>
      <c r="DR24" s="69"/>
      <c r="DS24" s="69"/>
      <c r="DT24" s="69"/>
      <c r="DU24" s="69"/>
      <c r="DV24" s="69"/>
      <c r="DW24" s="69"/>
      <c r="DX24" s="69"/>
      <c r="DY24" s="69"/>
      <c r="DZ24" s="69"/>
      <c r="EA24" s="69"/>
      <c r="EB24" s="69"/>
      <c r="EC24" s="69"/>
      <c r="ED24" s="69"/>
      <c r="EE24" s="69"/>
      <c r="EF24" s="69"/>
      <c r="EG24" s="69"/>
      <c r="EH24" s="69"/>
      <c r="EI24" s="69"/>
      <c r="EJ24" s="69"/>
      <c r="EK24" s="69"/>
      <c r="EL24" s="69"/>
      <c r="EM24" s="69"/>
      <c r="EN24" s="69"/>
      <c r="EO24" s="69"/>
      <c r="EP24" s="69"/>
      <c r="EQ24" s="69"/>
      <c r="ER24" s="69"/>
      <c r="ES24" s="69"/>
      <c r="ET24" s="69"/>
      <c r="EU24" s="69"/>
      <c r="EV24" s="69"/>
      <c r="EW24" s="69"/>
      <c r="EX24" s="69"/>
      <c r="EY24" s="69"/>
      <c r="EZ24" s="69"/>
      <c r="FA24" s="69"/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</row>
    <row r="25" spans="1:222" ht="23.95" customHeight="1" thickBot="1">
      <c r="A25" s="50" t="s">
        <v>185</v>
      </c>
      <c r="B25" s="73"/>
      <c r="C25" s="71"/>
      <c r="D25" s="51">
        <f>SUM(D21:D21,D24)</f>
        <v>5350095551</v>
      </c>
      <c r="E25" s="20"/>
      <c r="F25" s="51">
        <f>SUM(F21:F21,F24)</f>
        <v>6557114209</v>
      </c>
      <c r="G25" s="20"/>
      <c r="H25" s="51">
        <f>SUM(H21:H21,H24)</f>
        <v>129631671</v>
      </c>
      <c r="I25" s="20"/>
      <c r="J25" s="51">
        <f>SUM(J21:J21,J24)</f>
        <v>146794494</v>
      </c>
      <c r="K25" s="29"/>
      <c r="L25" s="51">
        <f>SUM(L21:L21,L24)</f>
        <v>1483752</v>
      </c>
      <c r="M25" s="29"/>
      <c r="N25" s="51">
        <f>SUM(N21:N21,N24)</f>
        <v>-219372361</v>
      </c>
      <c r="O25" s="29"/>
      <c r="P25" s="51">
        <f>SUM(P21:P21,P24)</f>
        <v>-53397648</v>
      </c>
      <c r="Q25" s="20"/>
      <c r="R25" s="51">
        <f>SUM(R21:R21,R24)</f>
        <v>-4560072</v>
      </c>
      <c r="S25" s="20"/>
      <c r="T25" s="51">
        <f>SUM(T21:T21,T24)</f>
        <v>11907789596</v>
      </c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  <c r="HM25" s="71"/>
      <c r="HN25" s="71"/>
    </row>
    <row r="26" spans="1:222" ht="23.95" customHeight="1" thickTop="1">
      <c r="A26" s="74"/>
      <c r="B26" s="69"/>
      <c r="C26" s="75"/>
      <c r="D26" s="75"/>
      <c r="E26" s="75"/>
      <c r="F26" s="76"/>
      <c r="G26" s="75"/>
      <c r="H26" s="76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7">
        <f>T25-BS!D75</f>
        <v>0</v>
      </c>
    </row>
    <row r="27" spans="1:222" ht="23.95" customHeight="1">
      <c r="A27" s="8" t="s">
        <v>13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</row>
  </sheetData>
  <mergeCells count="5">
    <mergeCell ref="H11:J11"/>
    <mergeCell ref="D6:T6"/>
    <mergeCell ref="L7:P7"/>
    <mergeCell ref="O8:P8"/>
    <mergeCell ref="O9:P9"/>
  </mergeCells>
  <phoneticPr fontId="0" type="noConversion"/>
  <printOptions horizontalCentered="1"/>
  <pageMargins left="0.39370078740157483" right="0.39370078740157483" top="0.86614173228346458" bottom="0.39370078740157483" header="0.19685039370078741" footer="0.19685039370078741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view="pageBreakPreview" zoomScale="130" zoomScaleNormal="70" zoomScaleSheetLayoutView="130" workbookViewId="0">
      <selection activeCell="G2" sqref="G2"/>
    </sheetView>
  </sheetViews>
  <sheetFormatPr defaultColWidth="9.33203125" defaultRowHeight="23.95" customHeight="1"/>
  <cols>
    <col min="1" max="1" width="38.33203125" style="34" customWidth="1"/>
    <col min="2" max="2" width="1.44140625" style="34" customWidth="1"/>
    <col min="3" max="3" width="7.88671875" style="34" customWidth="1"/>
    <col min="4" max="4" width="1.5546875" style="34" customWidth="1"/>
    <col min="5" max="5" width="21.6640625" style="34" customWidth="1"/>
    <col min="6" max="6" width="1.44140625" style="34" customWidth="1"/>
    <col min="7" max="7" width="21.6640625" style="34" customWidth="1"/>
    <col min="8" max="8" width="1.5546875" style="34" customWidth="1"/>
    <col min="9" max="9" width="21.6640625" style="34" customWidth="1"/>
    <col min="10" max="10" width="1.5546875" style="34" customWidth="1"/>
    <col min="11" max="11" width="21.6640625" style="34" customWidth="1"/>
    <col min="12" max="12" width="1.5546875" style="34" customWidth="1"/>
    <col min="13" max="13" width="26.109375" style="34" customWidth="1"/>
    <col min="14" max="14" width="1.5546875" style="34" customWidth="1"/>
    <col min="15" max="15" width="26.109375" style="34" customWidth="1"/>
    <col min="16" max="16" width="1.5546875" style="34" customWidth="1"/>
    <col min="17" max="17" width="21.6640625" style="34" customWidth="1"/>
    <col min="18" max="18" width="1.5546875" style="34" customWidth="1"/>
    <col min="19" max="256" width="9.33203125" style="34"/>
    <col min="257" max="257" width="42.5546875" style="34" customWidth="1"/>
    <col min="258" max="258" width="1.44140625" style="34" customWidth="1"/>
    <col min="259" max="259" width="7.88671875" style="34" customWidth="1"/>
    <col min="260" max="260" width="1.5546875" style="34" customWidth="1"/>
    <col min="261" max="261" width="21.6640625" style="34" customWidth="1"/>
    <col min="262" max="262" width="1.44140625" style="34" customWidth="1"/>
    <col min="263" max="263" width="21.6640625" style="34" customWidth="1"/>
    <col min="264" max="264" width="1.5546875" style="34" customWidth="1"/>
    <col min="265" max="265" width="21.6640625" style="34" customWidth="1"/>
    <col min="266" max="266" width="1.5546875" style="34" customWidth="1"/>
    <col min="267" max="267" width="21.6640625" style="34" customWidth="1"/>
    <col min="268" max="268" width="1.5546875" style="34" customWidth="1"/>
    <col min="269" max="269" width="26.109375" style="34" customWidth="1"/>
    <col min="270" max="270" width="1.5546875" style="34" customWidth="1"/>
    <col min="271" max="271" width="26.109375" style="34" customWidth="1"/>
    <col min="272" max="272" width="1.5546875" style="34" customWidth="1"/>
    <col min="273" max="273" width="21.6640625" style="34" customWidth="1"/>
    <col min="274" max="274" width="1.5546875" style="34" customWidth="1"/>
    <col min="275" max="512" width="9.33203125" style="34"/>
    <col min="513" max="513" width="42.5546875" style="34" customWidth="1"/>
    <col min="514" max="514" width="1.44140625" style="34" customWidth="1"/>
    <col min="515" max="515" width="7.88671875" style="34" customWidth="1"/>
    <col min="516" max="516" width="1.5546875" style="34" customWidth="1"/>
    <col min="517" max="517" width="21.6640625" style="34" customWidth="1"/>
    <col min="518" max="518" width="1.44140625" style="34" customWidth="1"/>
    <col min="519" max="519" width="21.6640625" style="34" customWidth="1"/>
    <col min="520" max="520" width="1.5546875" style="34" customWidth="1"/>
    <col min="521" max="521" width="21.6640625" style="34" customWidth="1"/>
    <col min="522" max="522" width="1.5546875" style="34" customWidth="1"/>
    <col min="523" max="523" width="21.6640625" style="34" customWidth="1"/>
    <col min="524" max="524" width="1.5546875" style="34" customWidth="1"/>
    <col min="525" max="525" width="26.109375" style="34" customWidth="1"/>
    <col min="526" max="526" width="1.5546875" style="34" customWidth="1"/>
    <col min="527" max="527" width="26.109375" style="34" customWidth="1"/>
    <col min="528" max="528" width="1.5546875" style="34" customWidth="1"/>
    <col min="529" max="529" width="21.6640625" style="34" customWidth="1"/>
    <col min="530" max="530" width="1.5546875" style="34" customWidth="1"/>
    <col min="531" max="768" width="9.33203125" style="34"/>
    <col min="769" max="769" width="42.5546875" style="34" customWidth="1"/>
    <col min="770" max="770" width="1.44140625" style="34" customWidth="1"/>
    <col min="771" max="771" width="7.88671875" style="34" customWidth="1"/>
    <col min="772" max="772" width="1.5546875" style="34" customWidth="1"/>
    <col min="773" max="773" width="21.6640625" style="34" customWidth="1"/>
    <col min="774" max="774" width="1.44140625" style="34" customWidth="1"/>
    <col min="775" max="775" width="21.6640625" style="34" customWidth="1"/>
    <col min="776" max="776" width="1.5546875" style="34" customWidth="1"/>
    <col min="777" max="777" width="21.6640625" style="34" customWidth="1"/>
    <col min="778" max="778" width="1.5546875" style="34" customWidth="1"/>
    <col min="779" max="779" width="21.6640625" style="34" customWidth="1"/>
    <col min="780" max="780" width="1.5546875" style="34" customWidth="1"/>
    <col min="781" max="781" width="26.109375" style="34" customWidth="1"/>
    <col min="782" max="782" width="1.5546875" style="34" customWidth="1"/>
    <col min="783" max="783" width="26.109375" style="34" customWidth="1"/>
    <col min="784" max="784" width="1.5546875" style="34" customWidth="1"/>
    <col min="785" max="785" width="21.6640625" style="34" customWidth="1"/>
    <col min="786" max="786" width="1.5546875" style="34" customWidth="1"/>
    <col min="787" max="1024" width="9.33203125" style="34"/>
    <col min="1025" max="1025" width="42.5546875" style="34" customWidth="1"/>
    <col min="1026" max="1026" width="1.44140625" style="34" customWidth="1"/>
    <col min="1027" max="1027" width="7.88671875" style="34" customWidth="1"/>
    <col min="1028" max="1028" width="1.5546875" style="34" customWidth="1"/>
    <col min="1029" max="1029" width="21.6640625" style="34" customWidth="1"/>
    <col min="1030" max="1030" width="1.44140625" style="34" customWidth="1"/>
    <col min="1031" max="1031" width="21.6640625" style="34" customWidth="1"/>
    <col min="1032" max="1032" width="1.5546875" style="34" customWidth="1"/>
    <col min="1033" max="1033" width="21.6640625" style="34" customWidth="1"/>
    <col min="1034" max="1034" width="1.5546875" style="34" customWidth="1"/>
    <col min="1035" max="1035" width="21.6640625" style="34" customWidth="1"/>
    <col min="1036" max="1036" width="1.5546875" style="34" customWidth="1"/>
    <col min="1037" max="1037" width="26.109375" style="34" customWidth="1"/>
    <col min="1038" max="1038" width="1.5546875" style="34" customWidth="1"/>
    <col min="1039" max="1039" width="26.109375" style="34" customWidth="1"/>
    <col min="1040" max="1040" width="1.5546875" style="34" customWidth="1"/>
    <col min="1041" max="1041" width="21.6640625" style="34" customWidth="1"/>
    <col min="1042" max="1042" width="1.5546875" style="34" customWidth="1"/>
    <col min="1043" max="1280" width="9.33203125" style="34"/>
    <col min="1281" max="1281" width="42.5546875" style="34" customWidth="1"/>
    <col min="1282" max="1282" width="1.44140625" style="34" customWidth="1"/>
    <col min="1283" max="1283" width="7.88671875" style="34" customWidth="1"/>
    <col min="1284" max="1284" width="1.5546875" style="34" customWidth="1"/>
    <col min="1285" max="1285" width="21.6640625" style="34" customWidth="1"/>
    <col min="1286" max="1286" width="1.44140625" style="34" customWidth="1"/>
    <col min="1287" max="1287" width="21.6640625" style="34" customWidth="1"/>
    <col min="1288" max="1288" width="1.5546875" style="34" customWidth="1"/>
    <col min="1289" max="1289" width="21.6640625" style="34" customWidth="1"/>
    <col min="1290" max="1290" width="1.5546875" style="34" customWidth="1"/>
    <col min="1291" max="1291" width="21.6640625" style="34" customWidth="1"/>
    <col min="1292" max="1292" width="1.5546875" style="34" customWidth="1"/>
    <col min="1293" max="1293" width="26.109375" style="34" customWidth="1"/>
    <col min="1294" max="1294" width="1.5546875" style="34" customWidth="1"/>
    <col min="1295" max="1295" width="26.109375" style="34" customWidth="1"/>
    <col min="1296" max="1296" width="1.5546875" style="34" customWidth="1"/>
    <col min="1297" max="1297" width="21.6640625" style="34" customWidth="1"/>
    <col min="1298" max="1298" width="1.5546875" style="34" customWidth="1"/>
    <col min="1299" max="1536" width="9.33203125" style="34"/>
    <col min="1537" max="1537" width="42.5546875" style="34" customWidth="1"/>
    <col min="1538" max="1538" width="1.44140625" style="34" customWidth="1"/>
    <col min="1539" max="1539" width="7.88671875" style="34" customWidth="1"/>
    <col min="1540" max="1540" width="1.5546875" style="34" customWidth="1"/>
    <col min="1541" max="1541" width="21.6640625" style="34" customWidth="1"/>
    <col min="1542" max="1542" width="1.44140625" style="34" customWidth="1"/>
    <col min="1543" max="1543" width="21.6640625" style="34" customWidth="1"/>
    <col min="1544" max="1544" width="1.5546875" style="34" customWidth="1"/>
    <col min="1545" max="1545" width="21.6640625" style="34" customWidth="1"/>
    <col min="1546" max="1546" width="1.5546875" style="34" customWidth="1"/>
    <col min="1547" max="1547" width="21.6640625" style="34" customWidth="1"/>
    <col min="1548" max="1548" width="1.5546875" style="34" customWidth="1"/>
    <col min="1549" max="1549" width="26.109375" style="34" customWidth="1"/>
    <col min="1550" max="1550" width="1.5546875" style="34" customWidth="1"/>
    <col min="1551" max="1551" width="26.109375" style="34" customWidth="1"/>
    <col min="1552" max="1552" width="1.5546875" style="34" customWidth="1"/>
    <col min="1553" max="1553" width="21.6640625" style="34" customWidth="1"/>
    <col min="1554" max="1554" width="1.5546875" style="34" customWidth="1"/>
    <col min="1555" max="1792" width="9.33203125" style="34"/>
    <col min="1793" max="1793" width="42.5546875" style="34" customWidth="1"/>
    <col min="1794" max="1794" width="1.44140625" style="34" customWidth="1"/>
    <col min="1795" max="1795" width="7.88671875" style="34" customWidth="1"/>
    <col min="1796" max="1796" width="1.5546875" style="34" customWidth="1"/>
    <col min="1797" max="1797" width="21.6640625" style="34" customWidth="1"/>
    <col min="1798" max="1798" width="1.44140625" style="34" customWidth="1"/>
    <col min="1799" max="1799" width="21.6640625" style="34" customWidth="1"/>
    <col min="1800" max="1800" width="1.5546875" style="34" customWidth="1"/>
    <col min="1801" max="1801" width="21.6640625" style="34" customWidth="1"/>
    <col min="1802" max="1802" width="1.5546875" style="34" customWidth="1"/>
    <col min="1803" max="1803" width="21.6640625" style="34" customWidth="1"/>
    <col min="1804" max="1804" width="1.5546875" style="34" customWidth="1"/>
    <col min="1805" max="1805" width="26.109375" style="34" customWidth="1"/>
    <col min="1806" max="1806" width="1.5546875" style="34" customWidth="1"/>
    <col min="1807" max="1807" width="26.109375" style="34" customWidth="1"/>
    <col min="1808" max="1808" width="1.5546875" style="34" customWidth="1"/>
    <col min="1809" max="1809" width="21.6640625" style="34" customWidth="1"/>
    <col min="1810" max="1810" width="1.5546875" style="34" customWidth="1"/>
    <col min="1811" max="2048" width="9.33203125" style="34"/>
    <col min="2049" max="2049" width="42.5546875" style="34" customWidth="1"/>
    <col min="2050" max="2050" width="1.44140625" style="34" customWidth="1"/>
    <col min="2051" max="2051" width="7.88671875" style="34" customWidth="1"/>
    <col min="2052" max="2052" width="1.5546875" style="34" customWidth="1"/>
    <col min="2053" max="2053" width="21.6640625" style="34" customWidth="1"/>
    <col min="2054" max="2054" width="1.44140625" style="34" customWidth="1"/>
    <col min="2055" max="2055" width="21.6640625" style="34" customWidth="1"/>
    <col min="2056" max="2056" width="1.5546875" style="34" customWidth="1"/>
    <col min="2057" max="2057" width="21.6640625" style="34" customWidth="1"/>
    <col min="2058" max="2058" width="1.5546875" style="34" customWidth="1"/>
    <col min="2059" max="2059" width="21.6640625" style="34" customWidth="1"/>
    <col min="2060" max="2060" width="1.5546875" style="34" customWidth="1"/>
    <col min="2061" max="2061" width="26.109375" style="34" customWidth="1"/>
    <col min="2062" max="2062" width="1.5546875" style="34" customWidth="1"/>
    <col min="2063" max="2063" width="26.109375" style="34" customWidth="1"/>
    <col min="2064" max="2064" width="1.5546875" style="34" customWidth="1"/>
    <col min="2065" max="2065" width="21.6640625" style="34" customWidth="1"/>
    <col min="2066" max="2066" width="1.5546875" style="34" customWidth="1"/>
    <col min="2067" max="2304" width="9.33203125" style="34"/>
    <col min="2305" max="2305" width="42.5546875" style="34" customWidth="1"/>
    <col min="2306" max="2306" width="1.44140625" style="34" customWidth="1"/>
    <col min="2307" max="2307" width="7.88671875" style="34" customWidth="1"/>
    <col min="2308" max="2308" width="1.5546875" style="34" customWidth="1"/>
    <col min="2309" max="2309" width="21.6640625" style="34" customWidth="1"/>
    <col min="2310" max="2310" width="1.44140625" style="34" customWidth="1"/>
    <col min="2311" max="2311" width="21.6640625" style="34" customWidth="1"/>
    <col min="2312" max="2312" width="1.5546875" style="34" customWidth="1"/>
    <col min="2313" max="2313" width="21.6640625" style="34" customWidth="1"/>
    <col min="2314" max="2314" width="1.5546875" style="34" customWidth="1"/>
    <col min="2315" max="2315" width="21.6640625" style="34" customWidth="1"/>
    <col min="2316" max="2316" width="1.5546875" style="34" customWidth="1"/>
    <col min="2317" max="2317" width="26.109375" style="34" customWidth="1"/>
    <col min="2318" max="2318" width="1.5546875" style="34" customWidth="1"/>
    <col min="2319" max="2319" width="26.109375" style="34" customWidth="1"/>
    <col min="2320" max="2320" width="1.5546875" style="34" customWidth="1"/>
    <col min="2321" max="2321" width="21.6640625" style="34" customWidth="1"/>
    <col min="2322" max="2322" width="1.5546875" style="34" customWidth="1"/>
    <col min="2323" max="2560" width="9.33203125" style="34"/>
    <col min="2561" max="2561" width="42.5546875" style="34" customWidth="1"/>
    <col min="2562" max="2562" width="1.44140625" style="34" customWidth="1"/>
    <col min="2563" max="2563" width="7.88671875" style="34" customWidth="1"/>
    <col min="2564" max="2564" width="1.5546875" style="34" customWidth="1"/>
    <col min="2565" max="2565" width="21.6640625" style="34" customWidth="1"/>
    <col min="2566" max="2566" width="1.44140625" style="34" customWidth="1"/>
    <col min="2567" max="2567" width="21.6640625" style="34" customWidth="1"/>
    <col min="2568" max="2568" width="1.5546875" style="34" customWidth="1"/>
    <col min="2569" max="2569" width="21.6640625" style="34" customWidth="1"/>
    <col min="2570" max="2570" width="1.5546875" style="34" customWidth="1"/>
    <col min="2571" max="2571" width="21.6640625" style="34" customWidth="1"/>
    <col min="2572" max="2572" width="1.5546875" style="34" customWidth="1"/>
    <col min="2573" max="2573" width="26.109375" style="34" customWidth="1"/>
    <col min="2574" max="2574" width="1.5546875" style="34" customWidth="1"/>
    <col min="2575" max="2575" width="26.109375" style="34" customWidth="1"/>
    <col min="2576" max="2576" width="1.5546875" style="34" customWidth="1"/>
    <col min="2577" max="2577" width="21.6640625" style="34" customWidth="1"/>
    <col min="2578" max="2578" width="1.5546875" style="34" customWidth="1"/>
    <col min="2579" max="2816" width="9.33203125" style="34"/>
    <col min="2817" max="2817" width="42.5546875" style="34" customWidth="1"/>
    <col min="2818" max="2818" width="1.44140625" style="34" customWidth="1"/>
    <col min="2819" max="2819" width="7.88671875" style="34" customWidth="1"/>
    <col min="2820" max="2820" width="1.5546875" style="34" customWidth="1"/>
    <col min="2821" max="2821" width="21.6640625" style="34" customWidth="1"/>
    <col min="2822" max="2822" width="1.44140625" style="34" customWidth="1"/>
    <col min="2823" max="2823" width="21.6640625" style="34" customWidth="1"/>
    <col min="2824" max="2824" width="1.5546875" style="34" customWidth="1"/>
    <col min="2825" max="2825" width="21.6640625" style="34" customWidth="1"/>
    <col min="2826" max="2826" width="1.5546875" style="34" customWidth="1"/>
    <col min="2827" max="2827" width="21.6640625" style="34" customWidth="1"/>
    <col min="2828" max="2828" width="1.5546875" style="34" customWidth="1"/>
    <col min="2829" max="2829" width="26.109375" style="34" customWidth="1"/>
    <col min="2830" max="2830" width="1.5546875" style="34" customWidth="1"/>
    <col min="2831" max="2831" width="26.109375" style="34" customWidth="1"/>
    <col min="2832" max="2832" width="1.5546875" style="34" customWidth="1"/>
    <col min="2833" max="2833" width="21.6640625" style="34" customWidth="1"/>
    <col min="2834" max="2834" width="1.5546875" style="34" customWidth="1"/>
    <col min="2835" max="3072" width="9.33203125" style="34"/>
    <col min="3073" max="3073" width="42.5546875" style="34" customWidth="1"/>
    <col min="3074" max="3074" width="1.44140625" style="34" customWidth="1"/>
    <col min="3075" max="3075" width="7.88671875" style="34" customWidth="1"/>
    <col min="3076" max="3076" width="1.5546875" style="34" customWidth="1"/>
    <col min="3077" max="3077" width="21.6640625" style="34" customWidth="1"/>
    <col min="3078" max="3078" width="1.44140625" style="34" customWidth="1"/>
    <col min="3079" max="3079" width="21.6640625" style="34" customWidth="1"/>
    <col min="3080" max="3080" width="1.5546875" style="34" customWidth="1"/>
    <col min="3081" max="3081" width="21.6640625" style="34" customWidth="1"/>
    <col min="3082" max="3082" width="1.5546875" style="34" customWidth="1"/>
    <col min="3083" max="3083" width="21.6640625" style="34" customWidth="1"/>
    <col min="3084" max="3084" width="1.5546875" style="34" customWidth="1"/>
    <col min="3085" max="3085" width="26.109375" style="34" customWidth="1"/>
    <col min="3086" max="3086" width="1.5546875" style="34" customWidth="1"/>
    <col min="3087" max="3087" width="26.109375" style="34" customWidth="1"/>
    <col min="3088" max="3088" width="1.5546875" style="34" customWidth="1"/>
    <col min="3089" max="3089" width="21.6640625" style="34" customWidth="1"/>
    <col min="3090" max="3090" width="1.5546875" style="34" customWidth="1"/>
    <col min="3091" max="3328" width="9.33203125" style="34"/>
    <col min="3329" max="3329" width="42.5546875" style="34" customWidth="1"/>
    <col min="3330" max="3330" width="1.44140625" style="34" customWidth="1"/>
    <col min="3331" max="3331" width="7.88671875" style="34" customWidth="1"/>
    <col min="3332" max="3332" width="1.5546875" style="34" customWidth="1"/>
    <col min="3333" max="3333" width="21.6640625" style="34" customWidth="1"/>
    <col min="3334" max="3334" width="1.44140625" style="34" customWidth="1"/>
    <col min="3335" max="3335" width="21.6640625" style="34" customWidth="1"/>
    <col min="3336" max="3336" width="1.5546875" style="34" customWidth="1"/>
    <col min="3337" max="3337" width="21.6640625" style="34" customWidth="1"/>
    <col min="3338" max="3338" width="1.5546875" style="34" customWidth="1"/>
    <col min="3339" max="3339" width="21.6640625" style="34" customWidth="1"/>
    <col min="3340" max="3340" width="1.5546875" style="34" customWidth="1"/>
    <col min="3341" max="3341" width="26.109375" style="34" customWidth="1"/>
    <col min="3342" max="3342" width="1.5546875" style="34" customWidth="1"/>
    <col min="3343" max="3343" width="26.109375" style="34" customWidth="1"/>
    <col min="3344" max="3344" width="1.5546875" style="34" customWidth="1"/>
    <col min="3345" max="3345" width="21.6640625" style="34" customWidth="1"/>
    <col min="3346" max="3346" width="1.5546875" style="34" customWidth="1"/>
    <col min="3347" max="3584" width="9.33203125" style="34"/>
    <col min="3585" max="3585" width="42.5546875" style="34" customWidth="1"/>
    <col min="3586" max="3586" width="1.44140625" style="34" customWidth="1"/>
    <col min="3587" max="3587" width="7.88671875" style="34" customWidth="1"/>
    <col min="3588" max="3588" width="1.5546875" style="34" customWidth="1"/>
    <col min="3589" max="3589" width="21.6640625" style="34" customWidth="1"/>
    <col min="3590" max="3590" width="1.44140625" style="34" customWidth="1"/>
    <col min="3591" max="3591" width="21.6640625" style="34" customWidth="1"/>
    <col min="3592" max="3592" width="1.5546875" style="34" customWidth="1"/>
    <col min="3593" max="3593" width="21.6640625" style="34" customWidth="1"/>
    <col min="3594" max="3594" width="1.5546875" style="34" customWidth="1"/>
    <col min="3595" max="3595" width="21.6640625" style="34" customWidth="1"/>
    <col min="3596" max="3596" width="1.5546875" style="34" customWidth="1"/>
    <col min="3597" max="3597" width="26.109375" style="34" customWidth="1"/>
    <col min="3598" max="3598" width="1.5546875" style="34" customWidth="1"/>
    <col min="3599" max="3599" width="26.109375" style="34" customWidth="1"/>
    <col min="3600" max="3600" width="1.5546875" style="34" customWidth="1"/>
    <col min="3601" max="3601" width="21.6640625" style="34" customWidth="1"/>
    <col min="3602" max="3602" width="1.5546875" style="34" customWidth="1"/>
    <col min="3603" max="3840" width="9.33203125" style="34"/>
    <col min="3841" max="3841" width="42.5546875" style="34" customWidth="1"/>
    <col min="3842" max="3842" width="1.44140625" style="34" customWidth="1"/>
    <col min="3843" max="3843" width="7.88671875" style="34" customWidth="1"/>
    <col min="3844" max="3844" width="1.5546875" style="34" customWidth="1"/>
    <col min="3845" max="3845" width="21.6640625" style="34" customWidth="1"/>
    <col min="3846" max="3846" width="1.44140625" style="34" customWidth="1"/>
    <col min="3847" max="3847" width="21.6640625" style="34" customWidth="1"/>
    <col min="3848" max="3848" width="1.5546875" style="34" customWidth="1"/>
    <col min="3849" max="3849" width="21.6640625" style="34" customWidth="1"/>
    <col min="3850" max="3850" width="1.5546875" style="34" customWidth="1"/>
    <col min="3851" max="3851" width="21.6640625" style="34" customWidth="1"/>
    <col min="3852" max="3852" width="1.5546875" style="34" customWidth="1"/>
    <col min="3853" max="3853" width="26.109375" style="34" customWidth="1"/>
    <col min="3854" max="3854" width="1.5546875" style="34" customWidth="1"/>
    <col min="3855" max="3855" width="26.109375" style="34" customWidth="1"/>
    <col min="3856" max="3856" width="1.5546875" style="34" customWidth="1"/>
    <col min="3857" max="3857" width="21.6640625" style="34" customWidth="1"/>
    <col min="3858" max="3858" width="1.5546875" style="34" customWidth="1"/>
    <col min="3859" max="4096" width="9.33203125" style="34"/>
    <col min="4097" max="4097" width="42.5546875" style="34" customWidth="1"/>
    <col min="4098" max="4098" width="1.44140625" style="34" customWidth="1"/>
    <col min="4099" max="4099" width="7.88671875" style="34" customWidth="1"/>
    <col min="4100" max="4100" width="1.5546875" style="34" customWidth="1"/>
    <col min="4101" max="4101" width="21.6640625" style="34" customWidth="1"/>
    <col min="4102" max="4102" width="1.44140625" style="34" customWidth="1"/>
    <col min="4103" max="4103" width="21.6640625" style="34" customWidth="1"/>
    <col min="4104" max="4104" width="1.5546875" style="34" customWidth="1"/>
    <col min="4105" max="4105" width="21.6640625" style="34" customWidth="1"/>
    <col min="4106" max="4106" width="1.5546875" style="34" customWidth="1"/>
    <col min="4107" max="4107" width="21.6640625" style="34" customWidth="1"/>
    <col min="4108" max="4108" width="1.5546875" style="34" customWidth="1"/>
    <col min="4109" max="4109" width="26.109375" style="34" customWidth="1"/>
    <col min="4110" max="4110" width="1.5546875" style="34" customWidth="1"/>
    <col min="4111" max="4111" width="26.109375" style="34" customWidth="1"/>
    <col min="4112" max="4112" width="1.5546875" style="34" customWidth="1"/>
    <col min="4113" max="4113" width="21.6640625" style="34" customWidth="1"/>
    <col min="4114" max="4114" width="1.5546875" style="34" customWidth="1"/>
    <col min="4115" max="4352" width="9.33203125" style="34"/>
    <col min="4353" max="4353" width="42.5546875" style="34" customWidth="1"/>
    <col min="4354" max="4354" width="1.44140625" style="34" customWidth="1"/>
    <col min="4355" max="4355" width="7.88671875" style="34" customWidth="1"/>
    <col min="4356" max="4356" width="1.5546875" style="34" customWidth="1"/>
    <col min="4357" max="4357" width="21.6640625" style="34" customWidth="1"/>
    <col min="4358" max="4358" width="1.44140625" style="34" customWidth="1"/>
    <col min="4359" max="4359" width="21.6640625" style="34" customWidth="1"/>
    <col min="4360" max="4360" width="1.5546875" style="34" customWidth="1"/>
    <col min="4361" max="4361" width="21.6640625" style="34" customWidth="1"/>
    <col min="4362" max="4362" width="1.5546875" style="34" customWidth="1"/>
    <col min="4363" max="4363" width="21.6640625" style="34" customWidth="1"/>
    <col min="4364" max="4364" width="1.5546875" style="34" customWidth="1"/>
    <col min="4365" max="4365" width="26.109375" style="34" customWidth="1"/>
    <col min="4366" max="4366" width="1.5546875" style="34" customWidth="1"/>
    <col min="4367" max="4367" width="26.109375" style="34" customWidth="1"/>
    <col min="4368" max="4368" width="1.5546875" style="34" customWidth="1"/>
    <col min="4369" max="4369" width="21.6640625" style="34" customWidth="1"/>
    <col min="4370" max="4370" width="1.5546875" style="34" customWidth="1"/>
    <col min="4371" max="4608" width="9.33203125" style="34"/>
    <col min="4609" max="4609" width="42.5546875" style="34" customWidth="1"/>
    <col min="4610" max="4610" width="1.44140625" style="34" customWidth="1"/>
    <col min="4611" max="4611" width="7.88671875" style="34" customWidth="1"/>
    <col min="4612" max="4612" width="1.5546875" style="34" customWidth="1"/>
    <col min="4613" max="4613" width="21.6640625" style="34" customWidth="1"/>
    <col min="4614" max="4614" width="1.44140625" style="34" customWidth="1"/>
    <col min="4615" max="4615" width="21.6640625" style="34" customWidth="1"/>
    <col min="4616" max="4616" width="1.5546875" style="34" customWidth="1"/>
    <col min="4617" max="4617" width="21.6640625" style="34" customWidth="1"/>
    <col min="4618" max="4618" width="1.5546875" style="34" customWidth="1"/>
    <col min="4619" max="4619" width="21.6640625" style="34" customWidth="1"/>
    <col min="4620" max="4620" width="1.5546875" style="34" customWidth="1"/>
    <col min="4621" max="4621" width="26.109375" style="34" customWidth="1"/>
    <col min="4622" max="4622" width="1.5546875" style="34" customWidth="1"/>
    <col min="4623" max="4623" width="26.109375" style="34" customWidth="1"/>
    <col min="4624" max="4624" width="1.5546875" style="34" customWidth="1"/>
    <col min="4625" max="4625" width="21.6640625" style="34" customWidth="1"/>
    <col min="4626" max="4626" width="1.5546875" style="34" customWidth="1"/>
    <col min="4627" max="4864" width="9.33203125" style="34"/>
    <col min="4865" max="4865" width="42.5546875" style="34" customWidth="1"/>
    <col min="4866" max="4866" width="1.44140625" style="34" customWidth="1"/>
    <col min="4867" max="4867" width="7.88671875" style="34" customWidth="1"/>
    <col min="4868" max="4868" width="1.5546875" style="34" customWidth="1"/>
    <col min="4869" max="4869" width="21.6640625" style="34" customWidth="1"/>
    <col min="4870" max="4870" width="1.44140625" style="34" customWidth="1"/>
    <col min="4871" max="4871" width="21.6640625" style="34" customWidth="1"/>
    <col min="4872" max="4872" width="1.5546875" style="34" customWidth="1"/>
    <col min="4873" max="4873" width="21.6640625" style="34" customWidth="1"/>
    <col min="4874" max="4874" width="1.5546875" style="34" customWidth="1"/>
    <col min="4875" max="4875" width="21.6640625" style="34" customWidth="1"/>
    <col min="4876" max="4876" width="1.5546875" style="34" customWidth="1"/>
    <col min="4877" max="4877" width="26.109375" style="34" customWidth="1"/>
    <col min="4878" max="4878" width="1.5546875" style="34" customWidth="1"/>
    <col min="4879" max="4879" width="26.109375" style="34" customWidth="1"/>
    <col min="4880" max="4880" width="1.5546875" style="34" customWidth="1"/>
    <col min="4881" max="4881" width="21.6640625" style="34" customWidth="1"/>
    <col min="4882" max="4882" width="1.5546875" style="34" customWidth="1"/>
    <col min="4883" max="5120" width="9.33203125" style="34"/>
    <col min="5121" max="5121" width="42.5546875" style="34" customWidth="1"/>
    <col min="5122" max="5122" width="1.44140625" style="34" customWidth="1"/>
    <col min="5123" max="5123" width="7.88671875" style="34" customWidth="1"/>
    <col min="5124" max="5124" width="1.5546875" style="34" customWidth="1"/>
    <col min="5125" max="5125" width="21.6640625" style="34" customWidth="1"/>
    <col min="5126" max="5126" width="1.44140625" style="34" customWidth="1"/>
    <col min="5127" max="5127" width="21.6640625" style="34" customWidth="1"/>
    <col min="5128" max="5128" width="1.5546875" style="34" customWidth="1"/>
    <col min="5129" max="5129" width="21.6640625" style="34" customWidth="1"/>
    <col min="5130" max="5130" width="1.5546875" style="34" customWidth="1"/>
    <col min="5131" max="5131" width="21.6640625" style="34" customWidth="1"/>
    <col min="5132" max="5132" width="1.5546875" style="34" customWidth="1"/>
    <col min="5133" max="5133" width="26.109375" style="34" customWidth="1"/>
    <col min="5134" max="5134" width="1.5546875" style="34" customWidth="1"/>
    <col min="5135" max="5135" width="26.109375" style="34" customWidth="1"/>
    <col min="5136" max="5136" width="1.5546875" style="34" customWidth="1"/>
    <col min="5137" max="5137" width="21.6640625" style="34" customWidth="1"/>
    <col min="5138" max="5138" width="1.5546875" style="34" customWidth="1"/>
    <col min="5139" max="5376" width="9.33203125" style="34"/>
    <col min="5377" max="5377" width="42.5546875" style="34" customWidth="1"/>
    <col min="5378" max="5378" width="1.44140625" style="34" customWidth="1"/>
    <col min="5379" max="5379" width="7.88671875" style="34" customWidth="1"/>
    <col min="5380" max="5380" width="1.5546875" style="34" customWidth="1"/>
    <col min="5381" max="5381" width="21.6640625" style="34" customWidth="1"/>
    <col min="5382" max="5382" width="1.44140625" style="34" customWidth="1"/>
    <col min="5383" max="5383" width="21.6640625" style="34" customWidth="1"/>
    <col min="5384" max="5384" width="1.5546875" style="34" customWidth="1"/>
    <col min="5385" max="5385" width="21.6640625" style="34" customWidth="1"/>
    <col min="5386" max="5386" width="1.5546875" style="34" customWidth="1"/>
    <col min="5387" max="5387" width="21.6640625" style="34" customWidth="1"/>
    <col min="5388" max="5388" width="1.5546875" style="34" customWidth="1"/>
    <col min="5389" max="5389" width="26.109375" style="34" customWidth="1"/>
    <col min="5390" max="5390" width="1.5546875" style="34" customWidth="1"/>
    <col min="5391" max="5391" width="26.109375" style="34" customWidth="1"/>
    <col min="5392" max="5392" width="1.5546875" style="34" customWidth="1"/>
    <col min="5393" max="5393" width="21.6640625" style="34" customWidth="1"/>
    <col min="5394" max="5394" width="1.5546875" style="34" customWidth="1"/>
    <col min="5395" max="5632" width="9.33203125" style="34"/>
    <col min="5633" max="5633" width="42.5546875" style="34" customWidth="1"/>
    <col min="5634" max="5634" width="1.44140625" style="34" customWidth="1"/>
    <col min="5635" max="5635" width="7.88671875" style="34" customWidth="1"/>
    <col min="5636" max="5636" width="1.5546875" style="34" customWidth="1"/>
    <col min="5637" max="5637" width="21.6640625" style="34" customWidth="1"/>
    <col min="5638" max="5638" width="1.44140625" style="34" customWidth="1"/>
    <col min="5639" max="5639" width="21.6640625" style="34" customWidth="1"/>
    <col min="5640" max="5640" width="1.5546875" style="34" customWidth="1"/>
    <col min="5641" max="5641" width="21.6640625" style="34" customWidth="1"/>
    <col min="5642" max="5642" width="1.5546875" style="34" customWidth="1"/>
    <col min="5643" max="5643" width="21.6640625" style="34" customWidth="1"/>
    <col min="5644" max="5644" width="1.5546875" style="34" customWidth="1"/>
    <col min="5645" max="5645" width="26.109375" style="34" customWidth="1"/>
    <col min="5646" max="5646" width="1.5546875" style="34" customWidth="1"/>
    <col min="5647" max="5647" width="26.109375" style="34" customWidth="1"/>
    <col min="5648" max="5648" width="1.5546875" style="34" customWidth="1"/>
    <col min="5649" max="5649" width="21.6640625" style="34" customWidth="1"/>
    <col min="5650" max="5650" width="1.5546875" style="34" customWidth="1"/>
    <col min="5651" max="5888" width="9.33203125" style="34"/>
    <col min="5889" max="5889" width="42.5546875" style="34" customWidth="1"/>
    <col min="5890" max="5890" width="1.44140625" style="34" customWidth="1"/>
    <col min="5891" max="5891" width="7.88671875" style="34" customWidth="1"/>
    <col min="5892" max="5892" width="1.5546875" style="34" customWidth="1"/>
    <col min="5893" max="5893" width="21.6640625" style="34" customWidth="1"/>
    <col min="5894" max="5894" width="1.44140625" style="34" customWidth="1"/>
    <col min="5895" max="5895" width="21.6640625" style="34" customWidth="1"/>
    <col min="5896" max="5896" width="1.5546875" style="34" customWidth="1"/>
    <col min="5897" max="5897" width="21.6640625" style="34" customWidth="1"/>
    <col min="5898" max="5898" width="1.5546875" style="34" customWidth="1"/>
    <col min="5899" max="5899" width="21.6640625" style="34" customWidth="1"/>
    <col min="5900" max="5900" width="1.5546875" style="34" customWidth="1"/>
    <col min="5901" max="5901" width="26.109375" style="34" customWidth="1"/>
    <col min="5902" max="5902" width="1.5546875" style="34" customWidth="1"/>
    <col min="5903" max="5903" width="26.109375" style="34" customWidth="1"/>
    <col min="5904" max="5904" width="1.5546875" style="34" customWidth="1"/>
    <col min="5905" max="5905" width="21.6640625" style="34" customWidth="1"/>
    <col min="5906" max="5906" width="1.5546875" style="34" customWidth="1"/>
    <col min="5907" max="6144" width="9.33203125" style="34"/>
    <col min="6145" max="6145" width="42.5546875" style="34" customWidth="1"/>
    <col min="6146" max="6146" width="1.44140625" style="34" customWidth="1"/>
    <col min="6147" max="6147" width="7.88671875" style="34" customWidth="1"/>
    <col min="6148" max="6148" width="1.5546875" style="34" customWidth="1"/>
    <col min="6149" max="6149" width="21.6640625" style="34" customWidth="1"/>
    <col min="6150" max="6150" width="1.44140625" style="34" customWidth="1"/>
    <col min="6151" max="6151" width="21.6640625" style="34" customWidth="1"/>
    <col min="6152" max="6152" width="1.5546875" style="34" customWidth="1"/>
    <col min="6153" max="6153" width="21.6640625" style="34" customWidth="1"/>
    <col min="6154" max="6154" width="1.5546875" style="34" customWidth="1"/>
    <col min="6155" max="6155" width="21.6640625" style="34" customWidth="1"/>
    <col min="6156" max="6156" width="1.5546875" style="34" customWidth="1"/>
    <col min="6157" max="6157" width="26.109375" style="34" customWidth="1"/>
    <col min="6158" max="6158" width="1.5546875" style="34" customWidth="1"/>
    <col min="6159" max="6159" width="26.109375" style="34" customWidth="1"/>
    <col min="6160" max="6160" width="1.5546875" style="34" customWidth="1"/>
    <col min="6161" max="6161" width="21.6640625" style="34" customWidth="1"/>
    <col min="6162" max="6162" width="1.5546875" style="34" customWidth="1"/>
    <col min="6163" max="6400" width="9.33203125" style="34"/>
    <col min="6401" max="6401" width="42.5546875" style="34" customWidth="1"/>
    <col min="6402" max="6402" width="1.44140625" style="34" customWidth="1"/>
    <col min="6403" max="6403" width="7.88671875" style="34" customWidth="1"/>
    <col min="6404" max="6404" width="1.5546875" style="34" customWidth="1"/>
    <col min="6405" max="6405" width="21.6640625" style="34" customWidth="1"/>
    <col min="6406" max="6406" width="1.44140625" style="34" customWidth="1"/>
    <col min="6407" max="6407" width="21.6640625" style="34" customWidth="1"/>
    <col min="6408" max="6408" width="1.5546875" style="34" customWidth="1"/>
    <col min="6409" max="6409" width="21.6640625" style="34" customWidth="1"/>
    <col min="6410" max="6410" width="1.5546875" style="34" customWidth="1"/>
    <col min="6411" max="6411" width="21.6640625" style="34" customWidth="1"/>
    <col min="6412" max="6412" width="1.5546875" style="34" customWidth="1"/>
    <col min="6413" max="6413" width="26.109375" style="34" customWidth="1"/>
    <col min="6414" max="6414" width="1.5546875" style="34" customWidth="1"/>
    <col min="6415" max="6415" width="26.109375" style="34" customWidth="1"/>
    <col min="6416" max="6416" width="1.5546875" style="34" customWidth="1"/>
    <col min="6417" max="6417" width="21.6640625" style="34" customWidth="1"/>
    <col min="6418" max="6418" width="1.5546875" style="34" customWidth="1"/>
    <col min="6419" max="6656" width="9.33203125" style="34"/>
    <col min="6657" max="6657" width="42.5546875" style="34" customWidth="1"/>
    <col min="6658" max="6658" width="1.44140625" style="34" customWidth="1"/>
    <col min="6659" max="6659" width="7.88671875" style="34" customWidth="1"/>
    <col min="6660" max="6660" width="1.5546875" style="34" customWidth="1"/>
    <col min="6661" max="6661" width="21.6640625" style="34" customWidth="1"/>
    <col min="6662" max="6662" width="1.44140625" style="34" customWidth="1"/>
    <col min="6663" max="6663" width="21.6640625" style="34" customWidth="1"/>
    <col min="6664" max="6664" width="1.5546875" style="34" customWidth="1"/>
    <col min="6665" max="6665" width="21.6640625" style="34" customWidth="1"/>
    <col min="6666" max="6666" width="1.5546875" style="34" customWidth="1"/>
    <col min="6667" max="6667" width="21.6640625" style="34" customWidth="1"/>
    <col min="6668" max="6668" width="1.5546875" style="34" customWidth="1"/>
    <col min="6669" max="6669" width="26.109375" style="34" customWidth="1"/>
    <col min="6670" max="6670" width="1.5546875" style="34" customWidth="1"/>
    <col min="6671" max="6671" width="26.109375" style="34" customWidth="1"/>
    <col min="6672" max="6672" width="1.5546875" style="34" customWidth="1"/>
    <col min="6673" max="6673" width="21.6640625" style="34" customWidth="1"/>
    <col min="6674" max="6674" width="1.5546875" style="34" customWidth="1"/>
    <col min="6675" max="6912" width="9.33203125" style="34"/>
    <col min="6913" max="6913" width="42.5546875" style="34" customWidth="1"/>
    <col min="6914" max="6914" width="1.44140625" style="34" customWidth="1"/>
    <col min="6915" max="6915" width="7.88671875" style="34" customWidth="1"/>
    <col min="6916" max="6916" width="1.5546875" style="34" customWidth="1"/>
    <col min="6917" max="6917" width="21.6640625" style="34" customWidth="1"/>
    <col min="6918" max="6918" width="1.44140625" style="34" customWidth="1"/>
    <col min="6919" max="6919" width="21.6640625" style="34" customWidth="1"/>
    <col min="6920" max="6920" width="1.5546875" style="34" customWidth="1"/>
    <col min="6921" max="6921" width="21.6640625" style="34" customWidth="1"/>
    <col min="6922" max="6922" width="1.5546875" style="34" customWidth="1"/>
    <col min="6923" max="6923" width="21.6640625" style="34" customWidth="1"/>
    <col min="6924" max="6924" width="1.5546875" style="34" customWidth="1"/>
    <col min="6925" max="6925" width="26.109375" style="34" customWidth="1"/>
    <col min="6926" max="6926" width="1.5546875" style="34" customWidth="1"/>
    <col min="6927" max="6927" width="26.109375" style="34" customWidth="1"/>
    <col min="6928" max="6928" width="1.5546875" style="34" customWidth="1"/>
    <col min="6929" max="6929" width="21.6640625" style="34" customWidth="1"/>
    <col min="6930" max="6930" width="1.5546875" style="34" customWidth="1"/>
    <col min="6931" max="7168" width="9.33203125" style="34"/>
    <col min="7169" max="7169" width="42.5546875" style="34" customWidth="1"/>
    <col min="7170" max="7170" width="1.44140625" style="34" customWidth="1"/>
    <col min="7171" max="7171" width="7.88671875" style="34" customWidth="1"/>
    <col min="7172" max="7172" width="1.5546875" style="34" customWidth="1"/>
    <col min="7173" max="7173" width="21.6640625" style="34" customWidth="1"/>
    <col min="7174" max="7174" width="1.44140625" style="34" customWidth="1"/>
    <col min="7175" max="7175" width="21.6640625" style="34" customWidth="1"/>
    <col min="7176" max="7176" width="1.5546875" style="34" customWidth="1"/>
    <col min="7177" max="7177" width="21.6640625" style="34" customWidth="1"/>
    <col min="7178" max="7178" width="1.5546875" style="34" customWidth="1"/>
    <col min="7179" max="7179" width="21.6640625" style="34" customWidth="1"/>
    <col min="7180" max="7180" width="1.5546875" style="34" customWidth="1"/>
    <col min="7181" max="7181" width="26.109375" style="34" customWidth="1"/>
    <col min="7182" max="7182" width="1.5546875" style="34" customWidth="1"/>
    <col min="7183" max="7183" width="26.109375" style="34" customWidth="1"/>
    <col min="7184" max="7184" width="1.5546875" style="34" customWidth="1"/>
    <col min="7185" max="7185" width="21.6640625" style="34" customWidth="1"/>
    <col min="7186" max="7186" width="1.5546875" style="34" customWidth="1"/>
    <col min="7187" max="7424" width="9.33203125" style="34"/>
    <col min="7425" max="7425" width="42.5546875" style="34" customWidth="1"/>
    <col min="7426" max="7426" width="1.44140625" style="34" customWidth="1"/>
    <col min="7427" max="7427" width="7.88671875" style="34" customWidth="1"/>
    <col min="7428" max="7428" width="1.5546875" style="34" customWidth="1"/>
    <col min="7429" max="7429" width="21.6640625" style="34" customWidth="1"/>
    <col min="7430" max="7430" width="1.44140625" style="34" customWidth="1"/>
    <col min="7431" max="7431" width="21.6640625" style="34" customWidth="1"/>
    <col min="7432" max="7432" width="1.5546875" style="34" customWidth="1"/>
    <col min="7433" max="7433" width="21.6640625" style="34" customWidth="1"/>
    <col min="7434" max="7434" width="1.5546875" style="34" customWidth="1"/>
    <col min="7435" max="7435" width="21.6640625" style="34" customWidth="1"/>
    <col min="7436" max="7436" width="1.5546875" style="34" customWidth="1"/>
    <col min="7437" max="7437" width="26.109375" style="34" customWidth="1"/>
    <col min="7438" max="7438" width="1.5546875" style="34" customWidth="1"/>
    <col min="7439" max="7439" width="26.109375" style="34" customWidth="1"/>
    <col min="7440" max="7440" width="1.5546875" style="34" customWidth="1"/>
    <col min="7441" max="7441" width="21.6640625" style="34" customWidth="1"/>
    <col min="7442" max="7442" width="1.5546875" style="34" customWidth="1"/>
    <col min="7443" max="7680" width="9.33203125" style="34"/>
    <col min="7681" max="7681" width="42.5546875" style="34" customWidth="1"/>
    <col min="7682" max="7682" width="1.44140625" style="34" customWidth="1"/>
    <col min="7683" max="7683" width="7.88671875" style="34" customWidth="1"/>
    <col min="7684" max="7684" width="1.5546875" style="34" customWidth="1"/>
    <col min="7685" max="7685" width="21.6640625" style="34" customWidth="1"/>
    <col min="7686" max="7686" width="1.44140625" style="34" customWidth="1"/>
    <col min="7687" max="7687" width="21.6640625" style="34" customWidth="1"/>
    <col min="7688" max="7688" width="1.5546875" style="34" customWidth="1"/>
    <col min="7689" max="7689" width="21.6640625" style="34" customWidth="1"/>
    <col min="7690" max="7690" width="1.5546875" style="34" customWidth="1"/>
    <col min="7691" max="7691" width="21.6640625" style="34" customWidth="1"/>
    <col min="7692" max="7692" width="1.5546875" style="34" customWidth="1"/>
    <col min="7693" max="7693" width="26.109375" style="34" customWidth="1"/>
    <col min="7694" max="7694" width="1.5546875" style="34" customWidth="1"/>
    <col min="7695" max="7695" width="26.109375" style="34" customWidth="1"/>
    <col min="7696" max="7696" width="1.5546875" style="34" customWidth="1"/>
    <col min="7697" max="7697" width="21.6640625" style="34" customWidth="1"/>
    <col min="7698" max="7698" width="1.5546875" style="34" customWidth="1"/>
    <col min="7699" max="7936" width="9.33203125" style="34"/>
    <col min="7937" max="7937" width="42.5546875" style="34" customWidth="1"/>
    <col min="7938" max="7938" width="1.44140625" style="34" customWidth="1"/>
    <col min="7939" max="7939" width="7.88671875" style="34" customWidth="1"/>
    <col min="7940" max="7940" width="1.5546875" style="34" customWidth="1"/>
    <col min="7941" max="7941" width="21.6640625" style="34" customWidth="1"/>
    <col min="7942" max="7942" width="1.44140625" style="34" customWidth="1"/>
    <col min="7943" max="7943" width="21.6640625" style="34" customWidth="1"/>
    <col min="7944" max="7944" width="1.5546875" style="34" customWidth="1"/>
    <col min="7945" max="7945" width="21.6640625" style="34" customWidth="1"/>
    <col min="7946" max="7946" width="1.5546875" style="34" customWidth="1"/>
    <col min="7947" max="7947" width="21.6640625" style="34" customWidth="1"/>
    <col min="7948" max="7948" width="1.5546875" style="34" customWidth="1"/>
    <col min="7949" max="7949" width="26.109375" style="34" customWidth="1"/>
    <col min="7950" max="7950" width="1.5546875" style="34" customWidth="1"/>
    <col min="7951" max="7951" width="26.109375" style="34" customWidth="1"/>
    <col min="7952" max="7952" width="1.5546875" style="34" customWidth="1"/>
    <col min="7953" max="7953" width="21.6640625" style="34" customWidth="1"/>
    <col min="7954" max="7954" width="1.5546875" style="34" customWidth="1"/>
    <col min="7955" max="8192" width="9.33203125" style="34"/>
    <col min="8193" max="8193" width="42.5546875" style="34" customWidth="1"/>
    <col min="8194" max="8194" width="1.44140625" style="34" customWidth="1"/>
    <col min="8195" max="8195" width="7.88671875" style="34" customWidth="1"/>
    <col min="8196" max="8196" width="1.5546875" style="34" customWidth="1"/>
    <col min="8197" max="8197" width="21.6640625" style="34" customWidth="1"/>
    <col min="8198" max="8198" width="1.44140625" style="34" customWidth="1"/>
    <col min="8199" max="8199" width="21.6640625" style="34" customWidth="1"/>
    <col min="8200" max="8200" width="1.5546875" style="34" customWidth="1"/>
    <col min="8201" max="8201" width="21.6640625" style="34" customWidth="1"/>
    <col min="8202" max="8202" width="1.5546875" style="34" customWidth="1"/>
    <col min="8203" max="8203" width="21.6640625" style="34" customWidth="1"/>
    <col min="8204" max="8204" width="1.5546875" style="34" customWidth="1"/>
    <col min="8205" max="8205" width="26.109375" style="34" customWidth="1"/>
    <col min="8206" max="8206" width="1.5546875" style="34" customWidth="1"/>
    <col min="8207" max="8207" width="26.109375" style="34" customWidth="1"/>
    <col min="8208" max="8208" width="1.5546875" style="34" customWidth="1"/>
    <col min="8209" max="8209" width="21.6640625" style="34" customWidth="1"/>
    <col min="8210" max="8210" width="1.5546875" style="34" customWidth="1"/>
    <col min="8211" max="8448" width="9.33203125" style="34"/>
    <col min="8449" max="8449" width="42.5546875" style="34" customWidth="1"/>
    <col min="8450" max="8450" width="1.44140625" style="34" customWidth="1"/>
    <col min="8451" max="8451" width="7.88671875" style="34" customWidth="1"/>
    <col min="8452" max="8452" width="1.5546875" style="34" customWidth="1"/>
    <col min="8453" max="8453" width="21.6640625" style="34" customWidth="1"/>
    <col min="8454" max="8454" width="1.44140625" style="34" customWidth="1"/>
    <col min="8455" max="8455" width="21.6640625" style="34" customWidth="1"/>
    <col min="8456" max="8456" width="1.5546875" style="34" customWidth="1"/>
    <col min="8457" max="8457" width="21.6640625" style="34" customWidth="1"/>
    <col min="8458" max="8458" width="1.5546875" style="34" customWidth="1"/>
    <col min="8459" max="8459" width="21.6640625" style="34" customWidth="1"/>
    <col min="8460" max="8460" width="1.5546875" style="34" customWidth="1"/>
    <col min="8461" max="8461" width="26.109375" style="34" customWidth="1"/>
    <col min="8462" max="8462" width="1.5546875" style="34" customWidth="1"/>
    <col min="8463" max="8463" width="26.109375" style="34" customWidth="1"/>
    <col min="8464" max="8464" width="1.5546875" style="34" customWidth="1"/>
    <col min="8465" max="8465" width="21.6640625" style="34" customWidth="1"/>
    <col min="8466" max="8466" width="1.5546875" style="34" customWidth="1"/>
    <col min="8467" max="8704" width="9.33203125" style="34"/>
    <col min="8705" max="8705" width="42.5546875" style="34" customWidth="1"/>
    <col min="8706" max="8706" width="1.44140625" style="34" customWidth="1"/>
    <col min="8707" max="8707" width="7.88671875" style="34" customWidth="1"/>
    <col min="8708" max="8708" width="1.5546875" style="34" customWidth="1"/>
    <col min="8709" max="8709" width="21.6640625" style="34" customWidth="1"/>
    <col min="8710" max="8710" width="1.44140625" style="34" customWidth="1"/>
    <col min="8711" max="8711" width="21.6640625" style="34" customWidth="1"/>
    <col min="8712" max="8712" width="1.5546875" style="34" customWidth="1"/>
    <col min="8713" max="8713" width="21.6640625" style="34" customWidth="1"/>
    <col min="8714" max="8714" width="1.5546875" style="34" customWidth="1"/>
    <col min="8715" max="8715" width="21.6640625" style="34" customWidth="1"/>
    <col min="8716" max="8716" width="1.5546875" style="34" customWidth="1"/>
    <col min="8717" max="8717" width="26.109375" style="34" customWidth="1"/>
    <col min="8718" max="8718" width="1.5546875" style="34" customWidth="1"/>
    <col min="8719" max="8719" width="26.109375" style="34" customWidth="1"/>
    <col min="8720" max="8720" width="1.5546875" style="34" customWidth="1"/>
    <col min="8721" max="8721" width="21.6640625" style="34" customWidth="1"/>
    <col min="8722" max="8722" width="1.5546875" style="34" customWidth="1"/>
    <col min="8723" max="8960" width="9.33203125" style="34"/>
    <col min="8961" max="8961" width="42.5546875" style="34" customWidth="1"/>
    <col min="8962" max="8962" width="1.44140625" style="34" customWidth="1"/>
    <col min="8963" max="8963" width="7.88671875" style="34" customWidth="1"/>
    <col min="8964" max="8964" width="1.5546875" style="34" customWidth="1"/>
    <col min="8965" max="8965" width="21.6640625" style="34" customWidth="1"/>
    <col min="8966" max="8966" width="1.44140625" style="34" customWidth="1"/>
    <col min="8967" max="8967" width="21.6640625" style="34" customWidth="1"/>
    <col min="8968" max="8968" width="1.5546875" style="34" customWidth="1"/>
    <col min="8969" max="8969" width="21.6640625" style="34" customWidth="1"/>
    <col min="8970" max="8970" width="1.5546875" style="34" customWidth="1"/>
    <col min="8971" max="8971" width="21.6640625" style="34" customWidth="1"/>
    <col min="8972" max="8972" width="1.5546875" style="34" customWidth="1"/>
    <col min="8973" max="8973" width="26.109375" style="34" customWidth="1"/>
    <col min="8974" max="8974" width="1.5546875" style="34" customWidth="1"/>
    <col min="8975" max="8975" width="26.109375" style="34" customWidth="1"/>
    <col min="8976" max="8976" width="1.5546875" style="34" customWidth="1"/>
    <col min="8977" max="8977" width="21.6640625" style="34" customWidth="1"/>
    <col min="8978" max="8978" width="1.5546875" style="34" customWidth="1"/>
    <col min="8979" max="9216" width="9.33203125" style="34"/>
    <col min="9217" max="9217" width="42.5546875" style="34" customWidth="1"/>
    <col min="9218" max="9218" width="1.44140625" style="34" customWidth="1"/>
    <col min="9219" max="9219" width="7.88671875" style="34" customWidth="1"/>
    <col min="9220" max="9220" width="1.5546875" style="34" customWidth="1"/>
    <col min="9221" max="9221" width="21.6640625" style="34" customWidth="1"/>
    <col min="9222" max="9222" width="1.44140625" style="34" customWidth="1"/>
    <col min="9223" max="9223" width="21.6640625" style="34" customWidth="1"/>
    <col min="9224" max="9224" width="1.5546875" style="34" customWidth="1"/>
    <col min="9225" max="9225" width="21.6640625" style="34" customWidth="1"/>
    <col min="9226" max="9226" width="1.5546875" style="34" customWidth="1"/>
    <col min="9227" max="9227" width="21.6640625" style="34" customWidth="1"/>
    <col min="9228" max="9228" width="1.5546875" style="34" customWidth="1"/>
    <col min="9229" max="9229" width="26.109375" style="34" customWidth="1"/>
    <col min="9230" max="9230" width="1.5546875" style="34" customWidth="1"/>
    <col min="9231" max="9231" width="26.109375" style="34" customWidth="1"/>
    <col min="9232" max="9232" width="1.5546875" style="34" customWidth="1"/>
    <col min="9233" max="9233" width="21.6640625" style="34" customWidth="1"/>
    <col min="9234" max="9234" width="1.5546875" style="34" customWidth="1"/>
    <col min="9235" max="9472" width="9.33203125" style="34"/>
    <col min="9473" max="9473" width="42.5546875" style="34" customWidth="1"/>
    <col min="9474" max="9474" width="1.44140625" style="34" customWidth="1"/>
    <col min="9475" max="9475" width="7.88671875" style="34" customWidth="1"/>
    <col min="9476" max="9476" width="1.5546875" style="34" customWidth="1"/>
    <col min="9477" max="9477" width="21.6640625" style="34" customWidth="1"/>
    <col min="9478" max="9478" width="1.44140625" style="34" customWidth="1"/>
    <col min="9479" max="9479" width="21.6640625" style="34" customWidth="1"/>
    <col min="9480" max="9480" width="1.5546875" style="34" customWidth="1"/>
    <col min="9481" max="9481" width="21.6640625" style="34" customWidth="1"/>
    <col min="9482" max="9482" width="1.5546875" style="34" customWidth="1"/>
    <col min="9483" max="9483" width="21.6640625" style="34" customWidth="1"/>
    <col min="9484" max="9484" width="1.5546875" style="34" customWidth="1"/>
    <col min="9485" max="9485" width="26.109375" style="34" customWidth="1"/>
    <col min="9486" max="9486" width="1.5546875" style="34" customWidth="1"/>
    <col min="9487" max="9487" width="26.109375" style="34" customWidth="1"/>
    <col min="9488" max="9488" width="1.5546875" style="34" customWidth="1"/>
    <col min="9489" max="9489" width="21.6640625" style="34" customWidth="1"/>
    <col min="9490" max="9490" width="1.5546875" style="34" customWidth="1"/>
    <col min="9491" max="9728" width="9.33203125" style="34"/>
    <col min="9729" max="9729" width="42.5546875" style="34" customWidth="1"/>
    <col min="9730" max="9730" width="1.44140625" style="34" customWidth="1"/>
    <col min="9731" max="9731" width="7.88671875" style="34" customWidth="1"/>
    <col min="9732" max="9732" width="1.5546875" style="34" customWidth="1"/>
    <col min="9733" max="9733" width="21.6640625" style="34" customWidth="1"/>
    <col min="9734" max="9734" width="1.44140625" style="34" customWidth="1"/>
    <col min="9735" max="9735" width="21.6640625" style="34" customWidth="1"/>
    <col min="9736" max="9736" width="1.5546875" style="34" customWidth="1"/>
    <col min="9737" max="9737" width="21.6640625" style="34" customWidth="1"/>
    <col min="9738" max="9738" width="1.5546875" style="34" customWidth="1"/>
    <col min="9739" max="9739" width="21.6640625" style="34" customWidth="1"/>
    <col min="9740" max="9740" width="1.5546875" style="34" customWidth="1"/>
    <col min="9741" max="9741" width="26.109375" style="34" customWidth="1"/>
    <col min="9742" max="9742" width="1.5546875" style="34" customWidth="1"/>
    <col min="9743" max="9743" width="26.109375" style="34" customWidth="1"/>
    <col min="9744" max="9744" width="1.5546875" style="34" customWidth="1"/>
    <col min="9745" max="9745" width="21.6640625" style="34" customWidth="1"/>
    <col min="9746" max="9746" width="1.5546875" style="34" customWidth="1"/>
    <col min="9747" max="9984" width="9.33203125" style="34"/>
    <col min="9985" max="9985" width="42.5546875" style="34" customWidth="1"/>
    <col min="9986" max="9986" width="1.44140625" style="34" customWidth="1"/>
    <col min="9987" max="9987" width="7.88671875" style="34" customWidth="1"/>
    <col min="9988" max="9988" width="1.5546875" style="34" customWidth="1"/>
    <col min="9989" max="9989" width="21.6640625" style="34" customWidth="1"/>
    <col min="9990" max="9990" width="1.44140625" style="34" customWidth="1"/>
    <col min="9991" max="9991" width="21.6640625" style="34" customWidth="1"/>
    <col min="9992" max="9992" width="1.5546875" style="34" customWidth="1"/>
    <col min="9993" max="9993" width="21.6640625" style="34" customWidth="1"/>
    <col min="9994" max="9994" width="1.5546875" style="34" customWidth="1"/>
    <col min="9995" max="9995" width="21.6640625" style="34" customWidth="1"/>
    <col min="9996" max="9996" width="1.5546875" style="34" customWidth="1"/>
    <col min="9997" max="9997" width="26.109375" style="34" customWidth="1"/>
    <col min="9998" max="9998" width="1.5546875" style="34" customWidth="1"/>
    <col min="9999" max="9999" width="26.109375" style="34" customWidth="1"/>
    <col min="10000" max="10000" width="1.5546875" style="34" customWidth="1"/>
    <col min="10001" max="10001" width="21.6640625" style="34" customWidth="1"/>
    <col min="10002" max="10002" width="1.5546875" style="34" customWidth="1"/>
    <col min="10003" max="10240" width="9.33203125" style="34"/>
    <col min="10241" max="10241" width="42.5546875" style="34" customWidth="1"/>
    <col min="10242" max="10242" width="1.44140625" style="34" customWidth="1"/>
    <col min="10243" max="10243" width="7.88671875" style="34" customWidth="1"/>
    <col min="10244" max="10244" width="1.5546875" style="34" customWidth="1"/>
    <col min="10245" max="10245" width="21.6640625" style="34" customWidth="1"/>
    <col min="10246" max="10246" width="1.44140625" style="34" customWidth="1"/>
    <col min="10247" max="10247" width="21.6640625" style="34" customWidth="1"/>
    <col min="10248" max="10248" width="1.5546875" style="34" customWidth="1"/>
    <col min="10249" max="10249" width="21.6640625" style="34" customWidth="1"/>
    <col min="10250" max="10250" width="1.5546875" style="34" customWidth="1"/>
    <col min="10251" max="10251" width="21.6640625" style="34" customWidth="1"/>
    <col min="10252" max="10252" width="1.5546875" style="34" customWidth="1"/>
    <col min="10253" max="10253" width="26.109375" style="34" customWidth="1"/>
    <col min="10254" max="10254" width="1.5546875" style="34" customWidth="1"/>
    <col min="10255" max="10255" width="26.109375" style="34" customWidth="1"/>
    <col min="10256" max="10256" width="1.5546875" style="34" customWidth="1"/>
    <col min="10257" max="10257" width="21.6640625" style="34" customWidth="1"/>
    <col min="10258" max="10258" width="1.5546875" style="34" customWidth="1"/>
    <col min="10259" max="10496" width="9.33203125" style="34"/>
    <col min="10497" max="10497" width="42.5546875" style="34" customWidth="1"/>
    <col min="10498" max="10498" width="1.44140625" style="34" customWidth="1"/>
    <col min="10499" max="10499" width="7.88671875" style="34" customWidth="1"/>
    <col min="10500" max="10500" width="1.5546875" style="34" customWidth="1"/>
    <col min="10501" max="10501" width="21.6640625" style="34" customWidth="1"/>
    <col min="10502" max="10502" width="1.44140625" style="34" customWidth="1"/>
    <col min="10503" max="10503" width="21.6640625" style="34" customWidth="1"/>
    <col min="10504" max="10504" width="1.5546875" style="34" customWidth="1"/>
    <col min="10505" max="10505" width="21.6640625" style="34" customWidth="1"/>
    <col min="10506" max="10506" width="1.5546875" style="34" customWidth="1"/>
    <col min="10507" max="10507" width="21.6640625" style="34" customWidth="1"/>
    <col min="10508" max="10508" width="1.5546875" style="34" customWidth="1"/>
    <col min="10509" max="10509" width="26.109375" style="34" customWidth="1"/>
    <col min="10510" max="10510" width="1.5546875" style="34" customWidth="1"/>
    <col min="10511" max="10511" width="26.109375" style="34" customWidth="1"/>
    <col min="10512" max="10512" width="1.5546875" style="34" customWidth="1"/>
    <col min="10513" max="10513" width="21.6640625" style="34" customWidth="1"/>
    <col min="10514" max="10514" width="1.5546875" style="34" customWidth="1"/>
    <col min="10515" max="10752" width="9.33203125" style="34"/>
    <col min="10753" max="10753" width="42.5546875" style="34" customWidth="1"/>
    <col min="10754" max="10754" width="1.44140625" style="34" customWidth="1"/>
    <col min="10755" max="10755" width="7.88671875" style="34" customWidth="1"/>
    <col min="10756" max="10756" width="1.5546875" style="34" customWidth="1"/>
    <col min="10757" max="10757" width="21.6640625" style="34" customWidth="1"/>
    <col min="10758" max="10758" width="1.44140625" style="34" customWidth="1"/>
    <col min="10759" max="10759" width="21.6640625" style="34" customWidth="1"/>
    <col min="10760" max="10760" width="1.5546875" style="34" customWidth="1"/>
    <col min="10761" max="10761" width="21.6640625" style="34" customWidth="1"/>
    <col min="10762" max="10762" width="1.5546875" style="34" customWidth="1"/>
    <col min="10763" max="10763" width="21.6640625" style="34" customWidth="1"/>
    <col min="10764" max="10764" width="1.5546875" style="34" customWidth="1"/>
    <col min="10765" max="10765" width="26.109375" style="34" customWidth="1"/>
    <col min="10766" max="10766" width="1.5546875" style="34" customWidth="1"/>
    <col min="10767" max="10767" width="26.109375" style="34" customWidth="1"/>
    <col min="10768" max="10768" width="1.5546875" style="34" customWidth="1"/>
    <col min="10769" max="10769" width="21.6640625" style="34" customWidth="1"/>
    <col min="10770" max="10770" width="1.5546875" style="34" customWidth="1"/>
    <col min="10771" max="11008" width="9.33203125" style="34"/>
    <col min="11009" max="11009" width="42.5546875" style="34" customWidth="1"/>
    <col min="11010" max="11010" width="1.44140625" style="34" customWidth="1"/>
    <col min="11011" max="11011" width="7.88671875" style="34" customWidth="1"/>
    <col min="11012" max="11012" width="1.5546875" style="34" customWidth="1"/>
    <col min="11013" max="11013" width="21.6640625" style="34" customWidth="1"/>
    <col min="11014" max="11014" width="1.44140625" style="34" customWidth="1"/>
    <col min="11015" max="11015" width="21.6640625" style="34" customWidth="1"/>
    <col min="11016" max="11016" width="1.5546875" style="34" customWidth="1"/>
    <col min="11017" max="11017" width="21.6640625" style="34" customWidth="1"/>
    <col min="11018" max="11018" width="1.5546875" style="34" customWidth="1"/>
    <col min="11019" max="11019" width="21.6640625" style="34" customWidth="1"/>
    <col min="11020" max="11020" width="1.5546875" style="34" customWidth="1"/>
    <col min="11021" max="11021" width="26.109375" style="34" customWidth="1"/>
    <col min="11022" max="11022" width="1.5546875" style="34" customWidth="1"/>
    <col min="11023" max="11023" width="26.109375" style="34" customWidth="1"/>
    <col min="11024" max="11024" width="1.5546875" style="34" customWidth="1"/>
    <col min="11025" max="11025" width="21.6640625" style="34" customWidth="1"/>
    <col min="11026" max="11026" width="1.5546875" style="34" customWidth="1"/>
    <col min="11027" max="11264" width="9.33203125" style="34"/>
    <col min="11265" max="11265" width="42.5546875" style="34" customWidth="1"/>
    <col min="11266" max="11266" width="1.44140625" style="34" customWidth="1"/>
    <col min="11267" max="11267" width="7.88671875" style="34" customWidth="1"/>
    <col min="11268" max="11268" width="1.5546875" style="34" customWidth="1"/>
    <col min="11269" max="11269" width="21.6640625" style="34" customWidth="1"/>
    <col min="11270" max="11270" width="1.44140625" style="34" customWidth="1"/>
    <col min="11271" max="11271" width="21.6640625" style="34" customWidth="1"/>
    <col min="11272" max="11272" width="1.5546875" style="34" customWidth="1"/>
    <col min="11273" max="11273" width="21.6640625" style="34" customWidth="1"/>
    <col min="11274" max="11274" width="1.5546875" style="34" customWidth="1"/>
    <col min="11275" max="11275" width="21.6640625" style="34" customWidth="1"/>
    <col min="11276" max="11276" width="1.5546875" style="34" customWidth="1"/>
    <col min="11277" max="11277" width="26.109375" style="34" customWidth="1"/>
    <col min="11278" max="11278" width="1.5546875" style="34" customWidth="1"/>
    <col min="11279" max="11279" width="26.109375" style="34" customWidth="1"/>
    <col min="11280" max="11280" width="1.5546875" style="34" customWidth="1"/>
    <col min="11281" max="11281" width="21.6640625" style="34" customWidth="1"/>
    <col min="11282" max="11282" width="1.5546875" style="34" customWidth="1"/>
    <col min="11283" max="11520" width="9.33203125" style="34"/>
    <col min="11521" max="11521" width="42.5546875" style="34" customWidth="1"/>
    <col min="11522" max="11522" width="1.44140625" style="34" customWidth="1"/>
    <col min="11523" max="11523" width="7.88671875" style="34" customWidth="1"/>
    <col min="11524" max="11524" width="1.5546875" style="34" customWidth="1"/>
    <col min="11525" max="11525" width="21.6640625" style="34" customWidth="1"/>
    <col min="11526" max="11526" width="1.44140625" style="34" customWidth="1"/>
    <col min="11527" max="11527" width="21.6640625" style="34" customWidth="1"/>
    <col min="11528" max="11528" width="1.5546875" style="34" customWidth="1"/>
    <col min="11529" max="11529" width="21.6640625" style="34" customWidth="1"/>
    <col min="11530" max="11530" width="1.5546875" style="34" customWidth="1"/>
    <col min="11531" max="11531" width="21.6640625" style="34" customWidth="1"/>
    <col min="11532" max="11532" width="1.5546875" style="34" customWidth="1"/>
    <col min="11533" max="11533" width="26.109375" style="34" customWidth="1"/>
    <col min="11534" max="11534" width="1.5546875" style="34" customWidth="1"/>
    <col min="11535" max="11535" width="26.109375" style="34" customWidth="1"/>
    <col min="11536" max="11536" width="1.5546875" style="34" customWidth="1"/>
    <col min="11537" max="11537" width="21.6640625" style="34" customWidth="1"/>
    <col min="11538" max="11538" width="1.5546875" style="34" customWidth="1"/>
    <col min="11539" max="11776" width="9.33203125" style="34"/>
    <col min="11777" max="11777" width="42.5546875" style="34" customWidth="1"/>
    <col min="11778" max="11778" width="1.44140625" style="34" customWidth="1"/>
    <col min="11779" max="11779" width="7.88671875" style="34" customWidth="1"/>
    <col min="11780" max="11780" width="1.5546875" style="34" customWidth="1"/>
    <col min="11781" max="11781" width="21.6640625" style="34" customWidth="1"/>
    <col min="11782" max="11782" width="1.44140625" style="34" customWidth="1"/>
    <col min="11783" max="11783" width="21.6640625" style="34" customWidth="1"/>
    <col min="11784" max="11784" width="1.5546875" style="34" customWidth="1"/>
    <col min="11785" max="11785" width="21.6640625" style="34" customWidth="1"/>
    <col min="11786" max="11786" width="1.5546875" style="34" customWidth="1"/>
    <col min="11787" max="11787" width="21.6640625" style="34" customWidth="1"/>
    <col min="11788" max="11788" width="1.5546875" style="34" customWidth="1"/>
    <col min="11789" max="11789" width="26.109375" style="34" customWidth="1"/>
    <col min="11790" max="11790" width="1.5546875" style="34" customWidth="1"/>
    <col min="11791" max="11791" width="26.109375" style="34" customWidth="1"/>
    <col min="11792" max="11792" width="1.5546875" style="34" customWidth="1"/>
    <col min="11793" max="11793" width="21.6640625" style="34" customWidth="1"/>
    <col min="11794" max="11794" width="1.5546875" style="34" customWidth="1"/>
    <col min="11795" max="12032" width="9.33203125" style="34"/>
    <col min="12033" max="12033" width="42.5546875" style="34" customWidth="1"/>
    <col min="12034" max="12034" width="1.44140625" style="34" customWidth="1"/>
    <col min="12035" max="12035" width="7.88671875" style="34" customWidth="1"/>
    <col min="12036" max="12036" width="1.5546875" style="34" customWidth="1"/>
    <col min="12037" max="12037" width="21.6640625" style="34" customWidth="1"/>
    <col min="12038" max="12038" width="1.44140625" style="34" customWidth="1"/>
    <col min="12039" max="12039" width="21.6640625" style="34" customWidth="1"/>
    <col min="12040" max="12040" width="1.5546875" style="34" customWidth="1"/>
    <col min="12041" max="12041" width="21.6640625" style="34" customWidth="1"/>
    <col min="12042" max="12042" width="1.5546875" style="34" customWidth="1"/>
    <col min="12043" max="12043" width="21.6640625" style="34" customWidth="1"/>
    <col min="12044" max="12044" width="1.5546875" style="34" customWidth="1"/>
    <col min="12045" max="12045" width="26.109375" style="34" customWidth="1"/>
    <col min="12046" max="12046" width="1.5546875" style="34" customWidth="1"/>
    <col min="12047" max="12047" width="26.109375" style="34" customWidth="1"/>
    <col min="12048" max="12048" width="1.5546875" style="34" customWidth="1"/>
    <col min="12049" max="12049" width="21.6640625" style="34" customWidth="1"/>
    <col min="12050" max="12050" width="1.5546875" style="34" customWidth="1"/>
    <col min="12051" max="12288" width="9.33203125" style="34"/>
    <col min="12289" max="12289" width="42.5546875" style="34" customWidth="1"/>
    <col min="12290" max="12290" width="1.44140625" style="34" customWidth="1"/>
    <col min="12291" max="12291" width="7.88671875" style="34" customWidth="1"/>
    <col min="12292" max="12292" width="1.5546875" style="34" customWidth="1"/>
    <col min="12293" max="12293" width="21.6640625" style="34" customWidth="1"/>
    <col min="12294" max="12294" width="1.44140625" style="34" customWidth="1"/>
    <col min="12295" max="12295" width="21.6640625" style="34" customWidth="1"/>
    <col min="12296" max="12296" width="1.5546875" style="34" customWidth="1"/>
    <col min="12297" max="12297" width="21.6640625" style="34" customWidth="1"/>
    <col min="12298" max="12298" width="1.5546875" style="34" customWidth="1"/>
    <col min="12299" max="12299" width="21.6640625" style="34" customWidth="1"/>
    <col min="12300" max="12300" width="1.5546875" style="34" customWidth="1"/>
    <col min="12301" max="12301" width="26.109375" style="34" customWidth="1"/>
    <col min="12302" max="12302" width="1.5546875" style="34" customWidth="1"/>
    <col min="12303" max="12303" width="26.109375" style="34" customWidth="1"/>
    <col min="12304" max="12304" width="1.5546875" style="34" customWidth="1"/>
    <col min="12305" max="12305" width="21.6640625" style="34" customWidth="1"/>
    <col min="12306" max="12306" width="1.5546875" style="34" customWidth="1"/>
    <col min="12307" max="12544" width="9.33203125" style="34"/>
    <col min="12545" max="12545" width="42.5546875" style="34" customWidth="1"/>
    <col min="12546" max="12546" width="1.44140625" style="34" customWidth="1"/>
    <col min="12547" max="12547" width="7.88671875" style="34" customWidth="1"/>
    <col min="12548" max="12548" width="1.5546875" style="34" customWidth="1"/>
    <col min="12549" max="12549" width="21.6640625" style="34" customWidth="1"/>
    <col min="12550" max="12550" width="1.44140625" style="34" customWidth="1"/>
    <col min="12551" max="12551" width="21.6640625" style="34" customWidth="1"/>
    <col min="12552" max="12552" width="1.5546875" style="34" customWidth="1"/>
    <col min="12553" max="12553" width="21.6640625" style="34" customWidth="1"/>
    <col min="12554" max="12554" width="1.5546875" style="34" customWidth="1"/>
    <col min="12555" max="12555" width="21.6640625" style="34" customWidth="1"/>
    <col min="12556" max="12556" width="1.5546875" style="34" customWidth="1"/>
    <col min="12557" max="12557" width="26.109375" style="34" customWidth="1"/>
    <col min="12558" max="12558" width="1.5546875" style="34" customWidth="1"/>
    <col min="12559" max="12559" width="26.109375" style="34" customWidth="1"/>
    <col min="12560" max="12560" width="1.5546875" style="34" customWidth="1"/>
    <col min="12561" max="12561" width="21.6640625" style="34" customWidth="1"/>
    <col min="12562" max="12562" width="1.5546875" style="34" customWidth="1"/>
    <col min="12563" max="12800" width="9.33203125" style="34"/>
    <col min="12801" max="12801" width="42.5546875" style="34" customWidth="1"/>
    <col min="12802" max="12802" width="1.44140625" style="34" customWidth="1"/>
    <col min="12803" max="12803" width="7.88671875" style="34" customWidth="1"/>
    <col min="12804" max="12804" width="1.5546875" style="34" customWidth="1"/>
    <col min="12805" max="12805" width="21.6640625" style="34" customWidth="1"/>
    <col min="12806" max="12806" width="1.44140625" style="34" customWidth="1"/>
    <col min="12807" max="12807" width="21.6640625" style="34" customWidth="1"/>
    <col min="12808" max="12808" width="1.5546875" style="34" customWidth="1"/>
    <col min="12809" max="12809" width="21.6640625" style="34" customWidth="1"/>
    <col min="12810" max="12810" width="1.5546875" style="34" customWidth="1"/>
    <col min="12811" max="12811" width="21.6640625" style="34" customWidth="1"/>
    <col min="12812" max="12812" width="1.5546875" style="34" customWidth="1"/>
    <col min="12813" max="12813" width="26.109375" style="34" customWidth="1"/>
    <col min="12814" max="12814" width="1.5546875" style="34" customWidth="1"/>
    <col min="12815" max="12815" width="26.109375" style="34" customWidth="1"/>
    <col min="12816" max="12816" width="1.5546875" style="34" customWidth="1"/>
    <col min="12817" max="12817" width="21.6640625" style="34" customWidth="1"/>
    <col min="12818" max="12818" width="1.5546875" style="34" customWidth="1"/>
    <col min="12819" max="13056" width="9.33203125" style="34"/>
    <col min="13057" max="13057" width="42.5546875" style="34" customWidth="1"/>
    <col min="13058" max="13058" width="1.44140625" style="34" customWidth="1"/>
    <col min="13059" max="13059" width="7.88671875" style="34" customWidth="1"/>
    <col min="13060" max="13060" width="1.5546875" style="34" customWidth="1"/>
    <col min="13061" max="13061" width="21.6640625" style="34" customWidth="1"/>
    <col min="13062" max="13062" width="1.44140625" style="34" customWidth="1"/>
    <col min="13063" max="13063" width="21.6640625" style="34" customWidth="1"/>
    <col min="13064" max="13064" width="1.5546875" style="34" customWidth="1"/>
    <col min="13065" max="13065" width="21.6640625" style="34" customWidth="1"/>
    <col min="13066" max="13066" width="1.5546875" style="34" customWidth="1"/>
    <col min="13067" max="13067" width="21.6640625" style="34" customWidth="1"/>
    <col min="13068" max="13068" width="1.5546875" style="34" customWidth="1"/>
    <col min="13069" max="13069" width="26.109375" style="34" customWidth="1"/>
    <col min="13070" max="13070" width="1.5546875" style="34" customWidth="1"/>
    <col min="13071" max="13071" width="26.109375" style="34" customWidth="1"/>
    <col min="13072" max="13072" width="1.5546875" style="34" customWidth="1"/>
    <col min="13073" max="13073" width="21.6640625" style="34" customWidth="1"/>
    <col min="13074" max="13074" width="1.5546875" style="34" customWidth="1"/>
    <col min="13075" max="13312" width="9.33203125" style="34"/>
    <col min="13313" max="13313" width="42.5546875" style="34" customWidth="1"/>
    <col min="13314" max="13314" width="1.44140625" style="34" customWidth="1"/>
    <col min="13315" max="13315" width="7.88671875" style="34" customWidth="1"/>
    <col min="13316" max="13316" width="1.5546875" style="34" customWidth="1"/>
    <col min="13317" max="13317" width="21.6640625" style="34" customWidth="1"/>
    <col min="13318" max="13318" width="1.44140625" style="34" customWidth="1"/>
    <col min="13319" max="13319" width="21.6640625" style="34" customWidth="1"/>
    <col min="13320" max="13320" width="1.5546875" style="34" customWidth="1"/>
    <col min="13321" max="13321" width="21.6640625" style="34" customWidth="1"/>
    <col min="13322" max="13322" width="1.5546875" style="34" customWidth="1"/>
    <col min="13323" max="13323" width="21.6640625" style="34" customWidth="1"/>
    <col min="13324" max="13324" width="1.5546875" style="34" customWidth="1"/>
    <col min="13325" max="13325" width="26.109375" style="34" customWidth="1"/>
    <col min="13326" max="13326" width="1.5546875" style="34" customWidth="1"/>
    <col min="13327" max="13327" width="26.109375" style="34" customWidth="1"/>
    <col min="13328" max="13328" width="1.5546875" style="34" customWidth="1"/>
    <col min="13329" max="13329" width="21.6640625" style="34" customWidth="1"/>
    <col min="13330" max="13330" width="1.5546875" style="34" customWidth="1"/>
    <col min="13331" max="13568" width="9.33203125" style="34"/>
    <col min="13569" max="13569" width="42.5546875" style="34" customWidth="1"/>
    <col min="13570" max="13570" width="1.44140625" style="34" customWidth="1"/>
    <col min="13571" max="13571" width="7.88671875" style="34" customWidth="1"/>
    <col min="13572" max="13572" width="1.5546875" style="34" customWidth="1"/>
    <col min="13573" max="13573" width="21.6640625" style="34" customWidth="1"/>
    <col min="13574" max="13574" width="1.44140625" style="34" customWidth="1"/>
    <col min="13575" max="13575" width="21.6640625" style="34" customWidth="1"/>
    <col min="13576" max="13576" width="1.5546875" style="34" customWidth="1"/>
    <col min="13577" max="13577" width="21.6640625" style="34" customWidth="1"/>
    <col min="13578" max="13578" width="1.5546875" style="34" customWidth="1"/>
    <col min="13579" max="13579" width="21.6640625" style="34" customWidth="1"/>
    <col min="13580" max="13580" width="1.5546875" style="34" customWidth="1"/>
    <col min="13581" max="13581" width="26.109375" style="34" customWidth="1"/>
    <col min="13582" max="13582" width="1.5546875" style="34" customWidth="1"/>
    <col min="13583" max="13583" width="26.109375" style="34" customWidth="1"/>
    <col min="13584" max="13584" width="1.5546875" style="34" customWidth="1"/>
    <col min="13585" max="13585" width="21.6640625" style="34" customWidth="1"/>
    <col min="13586" max="13586" width="1.5546875" style="34" customWidth="1"/>
    <col min="13587" max="13824" width="9.33203125" style="34"/>
    <col min="13825" max="13825" width="42.5546875" style="34" customWidth="1"/>
    <col min="13826" max="13826" width="1.44140625" style="34" customWidth="1"/>
    <col min="13827" max="13827" width="7.88671875" style="34" customWidth="1"/>
    <col min="13828" max="13828" width="1.5546875" style="34" customWidth="1"/>
    <col min="13829" max="13829" width="21.6640625" style="34" customWidth="1"/>
    <col min="13830" max="13830" width="1.44140625" style="34" customWidth="1"/>
    <col min="13831" max="13831" width="21.6640625" style="34" customWidth="1"/>
    <col min="13832" max="13832" width="1.5546875" style="34" customWidth="1"/>
    <col min="13833" max="13833" width="21.6640625" style="34" customWidth="1"/>
    <col min="13834" max="13834" width="1.5546875" style="34" customWidth="1"/>
    <col min="13835" max="13835" width="21.6640625" style="34" customWidth="1"/>
    <col min="13836" max="13836" width="1.5546875" style="34" customWidth="1"/>
    <col min="13837" max="13837" width="26.109375" style="34" customWidth="1"/>
    <col min="13838" max="13838" width="1.5546875" style="34" customWidth="1"/>
    <col min="13839" max="13839" width="26.109375" style="34" customWidth="1"/>
    <col min="13840" max="13840" width="1.5546875" style="34" customWidth="1"/>
    <col min="13841" max="13841" width="21.6640625" style="34" customWidth="1"/>
    <col min="13842" max="13842" width="1.5546875" style="34" customWidth="1"/>
    <col min="13843" max="14080" width="9.33203125" style="34"/>
    <col min="14081" max="14081" width="42.5546875" style="34" customWidth="1"/>
    <col min="14082" max="14082" width="1.44140625" style="34" customWidth="1"/>
    <col min="14083" max="14083" width="7.88671875" style="34" customWidth="1"/>
    <col min="14084" max="14084" width="1.5546875" style="34" customWidth="1"/>
    <col min="14085" max="14085" width="21.6640625" style="34" customWidth="1"/>
    <col min="14086" max="14086" width="1.44140625" style="34" customWidth="1"/>
    <col min="14087" max="14087" width="21.6640625" style="34" customWidth="1"/>
    <col min="14088" max="14088" width="1.5546875" style="34" customWidth="1"/>
    <col min="14089" max="14089" width="21.6640625" style="34" customWidth="1"/>
    <col min="14090" max="14090" width="1.5546875" style="34" customWidth="1"/>
    <col min="14091" max="14091" width="21.6640625" style="34" customWidth="1"/>
    <col min="14092" max="14092" width="1.5546875" style="34" customWidth="1"/>
    <col min="14093" max="14093" width="26.109375" style="34" customWidth="1"/>
    <col min="14094" max="14094" width="1.5546875" style="34" customWidth="1"/>
    <col min="14095" max="14095" width="26.109375" style="34" customWidth="1"/>
    <col min="14096" max="14096" width="1.5546875" style="34" customWidth="1"/>
    <col min="14097" max="14097" width="21.6640625" style="34" customWidth="1"/>
    <col min="14098" max="14098" width="1.5546875" style="34" customWidth="1"/>
    <col min="14099" max="14336" width="9.33203125" style="34"/>
    <col min="14337" max="14337" width="42.5546875" style="34" customWidth="1"/>
    <col min="14338" max="14338" width="1.44140625" style="34" customWidth="1"/>
    <col min="14339" max="14339" width="7.88671875" style="34" customWidth="1"/>
    <col min="14340" max="14340" width="1.5546875" style="34" customWidth="1"/>
    <col min="14341" max="14341" width="21.6640625" style="34" customWidth="1"/>
    <col min="14342" max="14342" width="1.44140625" style="34" customWidth="1"/>
    <col min="14343" max="14343" width="21.6640625" style="34" customWidth="1"/>
    <col min="14344" max="14344" width="1.5546875" style="34" customWidth="1"/>
    <col min="14345" max="14345" width="21.6640625" style="34" customWidth="1"/>
    <col min="14346" max="14346" width="1.5546875" style="34" customWidth="1"/>
    <col min="14347" max="14347" width="21.6640625" style="34" customWidth="1"/>
    <col min="14348" max="14348" width="1.5546875" style="34" customWidth="1"/>
    <col min="14349" max="14349" width="26.109375" style="34" customWidth="1"/>
    <col min="14350" max="14350" width="1.5546875" style="34" customWidth="1"/>
    <col min="14351" max="14351" width="26.109375" style="34" customWidth="1"/>
    <col min="14352" max="14352" width="1.5546875" style="34" customWidth="1"/>
    <col min="14353" max="14353" width="21.6640625" style="34" customWidth="1"/>
    <col min="14354" max="14354" width="1.5546875" style="34" customWidth="1"/>
    <col min="14355" max="14592" width="9.33203125" style="34"/>
    <col min="14593" max="14593" width="42.5546875" style="34" customWidth="1"/>
    <col min="14594" max="14594" width="1.44140625" style="34" customWidth="1"/>
    <col min="14595" max="14595" width="7.88671875" style="34" customWidth="1"/>
    <col min="14596" max="14596" width="1.5546875" style="34" customWidth="1"/>
    <col min="14597" max="14597" width="21.6640625" style="34" customWidth="1"/>
    <col min="14598" max="14598" width="1.44140625" style="34" customWidth="1"/>
    <col min="14599" max="14599" width="21.6640625" style="34" customWidth="1"/>
    <col min="14600" max="14600" width="1.5546875" style="34" customWidth="1"/>
    <col min="14601" max="14601" width="21.6640625" style="34" customWidth="1"/>
    <col min="14602" max="14602" width="1.5546875" style="34" customWidth="1"/>
    <col min="14603" max="14603" width="21.6640625" style="34" customWidth="1"/>
    <col min="14604" max="14604" width="1.5546875" style="34" customWidth="1"/>
    <col min="14605" max="14605" width="26.109375" style="34" customWidth="1"/>
    <col min="14606" max="14606" width="1.5546875" style="34" customWidth="1"/>
    <col min="14607" max="14607" width="26.109375" style="34" customWidth="1"/>
    <col min="14608" max="14608" width="1.5546875" style="34" customWidth="1"/>
    <col min="14609" max="14609" width="21.6640625" style="34" customWidth="1"/>
    <col min="14610" max="14610" width="1.5546875" style="34" customWidth="1"/>
    <col min="14611" max="14848" width="9.33203125" style="34"/>
    <col min="14849" max="14849" width="42.5546875" style="34" customWidth="1"/>
    <col min="14850" max="14850" width="1.44140625" style="34" customWidth="1"/>
    <col min="14851" max="14851" width="7.88671875" style="34" customWidth="1"/>
    <col min="14852" max="14852" width="1.5546875" style="34" customWidth="1"/>
    <col min="14853" max="14853" width="21.6640625" style="34" customWidth="1"/>
    <col min="14854" max="14854" width="1.44140625" style="34" customWidth="1"/>
    <col min="14855" max="14855" width="21.6640625" style="34" customWidth="1"/>
    <col min="14856" max="14856" width="1.5546875" style="34" customWidth="1"/>
    <col min="14857" max="14857" width="21.6640625" style="34" customWidth="1"/>
    <col min="14858" max="14858" width="1.5546875" style="34" customWidth="1"/>
    <col min="14859" max="14859" width="21.6640625" style="34" customWidth="1"/>
    <col min="14860" max="14860" width="1.5546875" style="34" customWidth="1"/>
    <col min="14861" max="14861" width="26.109375" style="34" customWidth="1"/>
    <col min="14862" max="14862" width="1.5546875" style="34" customWidth="1"/>
    <col min="14863" max="14863" width="26.109375" style="34" customWidth="1"/>
    <col min="14864" max="14864" width="1.5546875" style="34" customWidth="1"/>
    <col min="14865" max="14865" width="21.6640625" style="34" customWidth="1"/>
    <col min="14866" max="14866" width="1.5546875" style="34" customWidth="1"/>
    <col min="14867" max="15104" width="9.33203125" style="34"/>
    <col min="15105" max="15105" width="42.5546875" style="34" customWidth="1"/>
    <col min="15106" max="15106" width="1.44140625" style="34" customWidth="1"/>
    <col min="15107" max="15107" width="7.88671875" style="34" customWidth="1"/>
    <col min="15108" max="15108" width="1.5546875" style="34" customWidth="1"/>
    <col min="15109" max="15109" width="21.6640625" style="34" customWidth="1"/>
    <col min="15110" max="15110" width="1.44140625" style="34" customWidth="1"/>
    <col min="15111" max="15111" width="21.6640625" style="34" customWidth="1"/>
    <col min="15112" max="15112" width="1.5546875" style="34" customWidth="1"/>
    <col min="15113" max="15113" width="21.6640625" style="34" customWidth="1"/>
    <col min="15114" max="15114" width="1.5546875" style="34" customWidth="1"/>
    <col min="15115" max="15115" width="21.6640625" style="34" customWidth="1"/>
    <col min="15116" max="15116" width="1.5546875" style="34" customWidth="1"/>
    <col min="15117" max="15117" width="26.109375" style="34" customWidth="1"/>
    <col min="15118" max="15118" width="1.5546875" style="34" customWidth="1"/>
    <col min="15119" max="15119" width="26.109375" style="34" customWidth="1"/>
    <col min="15120" max="15120" width="1.5546875" style="34" customWidth="1"/>
    <col min="15121" max="15121" width="21.6640625" style="34" customWidth="1"/>
    <col min="15122" max="15122" width="1.5546875" style="34" customWidth="1"/>
    <col min="15123" max="15360" width="9.33203125" style="34"/>
    <col min="15361" max="15361" width="42.5546875" style="34" customWidth="1"/>
    <col min="15362" max="15362" width="1.44140625" style="34" customWidth="1"/>
    <col min="15363" max="15363" width="7.88671875" style="34" customWidth="1"/>
    <col min="15364" max="15364" width="1.5546875" style="34" customWidth="1"/>
    <col min="15365" max="15365" width="21.6640625" style="34" customWidth="1"/>
    <col min="15366" max="15366" width="1.44140625" style="34" customWidth="1"/>
    <col min="15367" max="15367" width="21.6640625" style="34" customWidth="1"/>
    <col min="15368" max="15368" width="1.5546875" style="34" customWidth="1"/>
    <col min="15369" max="15369" width="21.6640625" style="34" customWidth="1"/>
    <col min="15370" max="15370" width="1.5546875" style="34" customWidth="1"/>
    <col min="15371" max="15371" width="21.6640625" style="34" customWidth="1"/>
    <col min="15372" max="15372" width="1.5546875" style="34" customWidth="1"/>
    <col min="15373" max="15373" width="26.109375" style="34" customWidth="1"/>
    <col min="15374" max="15374" width="1.5546875" style="34" customWidth="1"/>
    <col min="15375" max="15375" width="26.109375" style="34" customWidth="1"/>
    <col min="15376" max="15376" width="1.5546875" style="34" customWidth="1"/>
    <col min="15377" max="15377" width="21.6640625" style="34" customWidth="1"/>
    <col min="15378" max="15378" width="1.5546875" style="34" customWidth="1"/>
    <col min="15379" max="15616" width="9.33203125" style="34"/>
    <col min="15617" max="15617" width="42.5546875" style="34" customWidth="1"/>
    <col min="15618" max="15618" width="1.44140625" style="34" customWidth="1"/>
    <col min="15619" max="15619" width="7.88671875" style="34" customWidth="1"/>
    <col min="15620" max="15620" width="1.5546875" style="34" customWidth="1"/>
    <col min="15621" max="15621" width="21.6640625" style="34" customWidth="1"/>
    <col min="15622" max="15622" width="1.44140625" style="34" customWidth="1"/>
    <col min="15623" max="15623" width="21.6640625" style="34" customWidth="1"/>
    <col min="15624" max="15624" width="1.5546875" style="34" customWidth="1"/>
    <col min="15625" max="15625" width="21.6640625" style="34" customWidth="1"/>
    <col min="15626" max="15626" width="1.5546875" style="34" customWidth="1"/>
    <col min="15627" max="15627" width="21.6640625" style="34" customWidth="1"/>
    <col min="15628" max="15628" width="1.5546875" style="34" customWidth="1"/>
    <col min="15629" max="15629" width="26.109375" style="34" customWidth="1"/>
    <col min="15630" max="15630" width="1.5546875" style="34" customWidth="1"/>
    <col min="15631" max="15631" width="26.109375" style="34" customWidth="1"/>
    <col min="15632" max="15632" width="1.5546875" style="34" customWidth="1"/>
    <col min="15633" max="15633" width="21.6640625" style="34" customWidth="1"/>
    <col min="15634" max="15634" width="1.5546875" style="34" customWidth="1"/>
    <col min="15635" max="15872" width="9.33203125" style="34"/>
    <col min="15873" max="15873" width="42.5546875" style="34" customWidth="1"/>
    <col min="15874" max="15874" width="1.44140625" style="34" customWidth="1"/>
    <col min="15875" max="15875" width="7.88671875" style="34" customWidth="1"/>
    <col min="15876" max="15876" width="1.5546875" style="34" customWidth="1"/>
    <col min="15877" max="15877" width="21.6640625" style="34" customWidth="1"/>
    <col min="15878" max="15878" width="1.44140625" style="34" customWidth="1"/>
    <col min="15879" max="15879" width="21.6640625" style="34" customWidth="1"/>
    <col min="15880" max="15880" width="1.5546875" style="34" customWidth="1"/>
    <col min="15881" max="15881" width="21.6640625" style="34" customWidth="1"/>
    <col min="15882" max="15882" width="1.5546875" style="34" customWidth="1"/>
    <col min="15883" max="15883" width="21.6640625" style="34" customWidth="1"/>
    <col min="15884" max="15884" width="1.5546875" style="34" customWidth="1"/>
    <col min="15885" max="15885" width="26.109375" style="34" customWidth="1"/>
    <col min="15886" max="15886" width="1.5546875" style="34" customWidth="1"/>
    <col min="15887" max="15887" width="26.109375" style="34" customWidth="1"/>
    <col min="15888" max="15888" width="1.5546875" style="34" customWidth="1"/>
    <col min="15889" max="15889" width="21.6640625" style="34" customWidth="1"/>
    <col min="15890" max="15890" width="1.5546875" style="34" customWidth="1"/>
    <col min="15891" max="16128" width="9.33203125" style="34"/>
    <col min="16129" max="16129" width="42.5546875" style="34" customWidth="1"/>
    <col min="16130" max="16130" width="1.44140625" style="34" customWidth="1"/>
    <col min="16131" max="16131" width="7.88671875" style="34" customWidth="1"/>
    <col min="16132" max="16132" width="1.5546875" style="34" customWidth="1"/>
    <col min="16133" max="16133" width="21.6640625" style="34" customWidth="1"/>
    <col min="16134" max="16134" width="1.44140625" style="34" customWidth="1"/>
    <col min="16135" max="16135" width="21.6640625" style="34" customWidth="1"/>
    <col min="16136" max="16136" width="1.5546875" style="34" customWidth="1"/>
    <col min="16137" max="16137" width="21.6640625" style="34" customWidth="1"/>
    <col min="16138" max="16138" width="1.5546875" style="34" customWidth="1"/>
    <col min="16139" max="16139" width="21.6640625" style="34" customWidth="1"/>
    <col min="16140" max="16140" width="1.5546875" style="34" customWidth="1"/>
    <col min="16141" max="16141" width="26.109375" style="34" customWidth="1"/>
    <col min="16142" max="16142" width="1.5546875" style="34" customWidth="1"/>
    <col min="16143" max="16143" width="26.109375" style="34" customWidth="1"/>
    <col min="16144" max="16144" width="1.5546875" style="34" customWidth="1"/>
    <col min="16145" max="16145" width="21.6640625" style="34" customWidth="1"/>
    <col min="16146" max="16146" width="1.5546875" style="34" customWidth="1"/>
    <col min="16147" max="16384" width="9.33203125" style="34"/>
  </cols>
  <sheetData>
    <row r="1" spans="1:18" ht="23.95" customHeight="1">
      <c r="Q1" s="10" t="s">
        <v>170</v>
      </c>
    </row>
    <row r="2" spans="1:18" ht="23.95" customHeight="1">
      <c r="A2" s="6" t="s">
        <v>91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3.95" customHeight="1">
      <c r="A3" s="7" t="s">
        <v>160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3.95" customHeight="1">
      <c r="A4" s="7" t="s">
        <v>178</v>
      </c>
      <c r="B4" s="7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3.9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Q5" s="9" t="s">
        <v>25</v>
      </c>
    </row>
    <row r="6" spans="1:18" ht="23.95" customHeight="1">
      <c r="A6" s="22"/>
      <c r="B6" s="22"/>
      <c r="E6" s="103" t="s">
        <v>12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</row>
    <row r="7" spans="1:18" ht="23.95" customHeight="1">
      <c r="A7" s="22"/>
      <c r="B7" s="22"/>
      <c r="D7" s="36"/>
      <c r="E7" s="35"/>
      <c r="F7" s="35"/>
      <c r="J7" s="35"/>
      <c r="L7" s="78"/>
      <c r="M7" s="106" t="s">
        <v>125</v>
      </c>
      <c r="N7" s="106"/>
      <c r="O7" s="106"/>
      <c r="P7" s="78"/>
      <c r="R7" s="22"/>
    </row>
    <row r="8" spans="1:18" ht="23.95" customHeight="1">
      <c r="A8" s="22"/>
      <c r="B8" s="22"/>
      <c r="C8" s="36"/>
      <c r="D8" s="36"/>
      <c r="F8" s="36"/>
      <c r="G8" s="36"/>
      <c r="J8" s="35"/>
      <c r="K8" s="36"/>
      <c r="L8" s="37"/>
      <c r="M8" s="35" t="s">
        <v>120</v>
      </c>
      <c r="N8" s="37"/>
      <c r="O8" s="35" t="s">
        <v>179</v>
      </c>
      <c r="P8" s="37"/>
      <c r="Q8" s="36"/>
      <c r="R8" s="22"/>
    </row>
    <row r="9" spans="1:18" ht="23.95" customHeight="1">
      <c r="A9" s="22"/>
      <c r="B9" s="22"/>
      <c r="C9" s="36"/>
      <c r="D9" s="36"/>
      <c r="E9" s="35"/>
      <c r="F9" s="36"/>
      <c r="G9" s="36"/>
      <c r="H9" s="36"/>
      <c r="I9" s="35"/>
      <c r="J9" s="35"/>
      <c r="K9" s="36"/>
      <c r="L9" s="37"/>
      <c r="M9" s="35" t="s">
        <v>122</v>
      </c>
      <c r="N9" s="37"/>
      <c r="O9" s="35" t="s">
        <v>78</v>
      </c>
      <c r="P9" s="37"/>
      <c r="Q9" s="36"/>
      <c r="R9" s="22"/>
    </row>
    <row r="10" spans="1:18" ht="23.95" customHeight="1">
      <c r="A10" s="22"/>
      <c r="B10" s="22"/>
      <c r="C10" s="36"/>
      <c r="D10" s="36"/>
      <c r="E10" s="35" t="s">
        <v>60</v>
      </c>
      <c r="F10" s="35"/>
      <c r="G10" s="36"/>
      <c r="H10" s="36"/>
      <c r="I10" s="103" t="s">
        <v>84</v>
      </c>
      <c r="J10" s="103"/>
      <c r="K10" s="103"/>
      <c r="L10" s="37"/>
      <c r="M10" s="35" t="s">
        <v>123</v>
      </c>
      <c r="N10" s="37"/>
      <c r="O10" s="35" t="s">
        <v>123</v>
      </c>
      <c r="P10" s="37"/>
      <c r="Q10" s="36" t="s">
        <v>75</v>
      </c>
      <c r="R10" s="22"/>
    </row>
    <row r="11" spans="1:18" ht="23.95" customHeight="1">
      <c r="A11" s="22"/>
      <c r="B11" s="22"/>
      <c r="C11" s="36"/>
      <c r="D11" s="36"/>
      <c r="E11" s="35" t="s">
        <v>61</v>
      </c>
      <c r="F11" s="35"/>
      <c r="G11" s="35" t="s">
        <v>134</v>
      </c>
      <c r="H11" s="36"/>
      <c r="I11" s="35" t="s">
        <v>86</v>
      </c>
      <c r="J11" s="35"/>
      <c r="K11" s="36"/>
      <c r="L11" s="52"/>
      <c r="M11" s="36" t="s">
        <v>124</v>
      </c>
      <c r="N11" s="52"/>
      <c r="O11" s="36" t="s">
        <v>124</v>
      </c>
      <c r="P11" s="52"/>
      <c r="Q11" s="35" t="s">
        <v>77</v>
      </c>
      <c r="R11" s="22"/>
    </row>
    <row r="12" spans="1:18" ht="23.95" customHeight="1">
      <c r="A12" s="22"/>
      <c r="B12" s="22"/>
      <c r="C12" s="36"/>
      <c r="D12" s="53"/>
      <c r="E12" s="38" t="s">
        <v>62</v>
      </c>
      <c r="F12" s="35"/>
      <c r="G12" s="38" t="s">
        <v>62</v>
      </c>
      <c r="H12" s="36"/>
      <c r="I12" s="38" t="s">
        <v>85</v>
      </c>
      <c r="J12" s="37"/>
      <c r="K12" s="38" t="s">
        <v>63</v>
      </c>
      <c r="L12" s="37"/>
      <c r="M12" s="38" t="s">
        <v>79</v>
      </c>
      <c r="N12" s="37"/>
      <c r="O12" s="38" t="s">
        <v>79</v>
      </c>
      <c r="P12" s="37"/>
      <c r="Q12" s="38" t="s">
        <v>76</v>
      </c>
      <c r="R12" s="22"/>
    </row>
    <row r="13" spans="1:18" ht="23.95" customHeight="1">
      <c r="A13" s="41" t="s">
        <v>136</v>
      </c>
      <c r="B13" s="22"/>
      <c r="C13" s="43"/>
      <c r="D13" s="43"/>
      <c r="E13" s="20">
        <v>4758046669</v>
      </c>
      <c r="F13" s="20"/>
      <c r="G13" s="20">
        <v>6184123412</v>
      </c>
      <c r="H13" s="20"/>
      <c r="I13" s="20">
        <v>118741094</v>
      </c>
      <c r="J13" s="45"/>
      <c r="K13" s="29">
        <v>199996613</v>
      </c>
      <c r="L13" s="29"/>
      <c r="M13" s="29">
        <v>-60521</v>
      </c>
      <c r="N13" s="29"/>
      <c r="O13" s="29">
        <v>-174100614</v>
      </c>
      <c r="P13" s="29"/>
      <c r="Q13" s="29">
        <v>11086746653</v>
      </c>
      <c r="R13" s="43"/>
    </row>
    <row r="14" spans="1:18" ht="23.95" customHeight="1">
      <c r="A14" s="53" t="s">
        <v>214</v>
      </c>
      <c r="B14" s="22"/>
      <c r="C14" s="43"/>
      <c r="D14" s="43"/>
      <c r="E14" s="20">
        <v>423325</v>
      </c>
      <c r="F14" s="20"/>
      <c r="G14" s="20">
        <v>266695</v>
      </c>
      <c r="H14" s="20"/>
      <c r="I14" s="20">
        <v>0</v>
      </c>
      <c r="J14" s="45"/>
      <c r="K14" s="29">
        <v>0</v>
      </c>
      <c r="L14" s="29"/>
      <c r="M14" s="29">
        <v>0</v>
      </c>
      <c r="N14" s="29"/>
      <c r="O14" s="29">
        <v>0</v>
      </c>
      <c r="P14" s="29"/>
      <c r="Q14" s="29">
        <v>690020</v>
      </c>
      <c r="R14" s="43"/>
    </row>
    <row r="15" spans="1:18" ht="23.95" customHeight="1">
      <c r="A15" s="53" t="s">
        <v>182</v>
      </c>
      <c r="B15" s="22"/>
      <c r="C15" s="43"/>
      <c r="D15" s="43"/>
      <c r="E15" s="44">
        <v>0</v>
      </c>
      <c r="F15" s="20"/>
      <c r="G15" s="44">
        <v>0</v>
      </c>
      <c r="H15" s="20"/>
      <c r="I15" s="44">
        <v>0</v>
      </c>
      <c r="J15" s="45"/>
      <c r="K15" s="44">
        <v>83462730</v>
      </c>
      <c r="L15" s="29"/>
      <c r="M15" s="44">
        <v>0</v>
      </c>
      <c r="N15" s="29"/>
      <c r="O15" s="44">
        <v>0</v>
      </c>
      <c r="P15" s="29"/>
      <c r="Q15" s="46">
        <v>83462730</v>
      </c>
      <c r="R15" s="22"/>
    </row>
    <row r="16" spans="1:18" ht="23.95" customHeight="1">
      <c r="A16" s="53" t="s">
        <v>176</v>
      </c>
      <c r="B16" s="22"/>
      <c r="C16" s="43"/>
      <c r="D16" s="43"/>
      <c r="E16" s="47">
        <v>0</v>
      </c>
      <c r="F16" s="20"/>
      <c r="G16" s="47">
        <v>0</v>
      </c>
      <c r="H16" s="20"/>
      <c r="I16" s="47">
        <v>0</v>
      </c>
      <c r="J16" s="45"/>
      <c r="K16" s="47">
        <v>0</v>
      </c>
      <c r="L16" s="29"/>
      <c r="M16" s="47">
        <v>31059</v>
      </c>
      <c r="N16" s="29"/>
      <c r="O16" s="47">
        <v>-2681486</v>
      </c>
      <c r="P16" s="29"/>
      <c r="Q16" s="48">
        <v>-2650427</v>
      </c>
      <c r="R16" s="22"/>
    </row>
    <row r="17" spans="1:18" ht="23.95" customHeight="1">
      <c r="A17" s="53" t="s">
        <v>177</v>
      </c>
      <c r="B17" s="22"/>
      <c r="E17" s="49">
        <v>0</v>
      </c>
      <c r="F17" s="20"/>
      <c r="G17" s="49">
        <v>0</v>
      </c>
      <c r="H17" s="21"/>
      <c r="I17" s="49">
        <v>0</v>
      </c>
      <c r="J17" s="20"/>
      <c r="K17" s="49">
        <v>83462730</v>
      </c>
      <c r="L17" s="29"/>
      <c r="M17" s="49">
        <v>31059</v>
      </c>
      <c r="N17" s="29"/>
      <c r="O17" s="49">
        <v>-2681486</v>
      </c>
      <c r="P17" s="29"/>
      <c r="Q17" s="49">
        <v>80812303</v>
      </c>
      <c r="R17" s="17"/>
    </row>
    <row r="18" spans="1:18" ht="23.95" customHeight="1" thickBot="1">
      <c r="A18" s="50" t="s">
        <v>183</v>
      </c>
      <c r="B18" s="11"/>
      <c r="C18" s="17"/>
      <c r="D18" s="17"/>
      <c r="E18" s="64">
        <v>4758469994</v>
      </c>
      <c r="F18" s="17"/>
      <c r="G18" s="64">
        <v>6184390107</v>
      </c>
      <c r="H18" s="17"/>
      <c r="I18" s="64">
        <v>118741094</v>
      </c>
      <c r="J18" s="17"/>
      <c r="K18" s="64">
        <v>283459343</v>
      </c>
      <c r="L18" s="17"/>
      <c r="M18" s="64">
        <v>-29462</v>
      </c>
      <c r="N18" s="17"/>
      <c r="O18" s="64">
        <v>-176782100</v>
      </c>
      <c r="P18" s="17"/>
      <c r="Q18" s="64">
        <v>11168248976</v>
      </c>
      <c r="R18" s="17"/>
    </row>
    <row r="19" spans="1:18" ht="23.95" customHeight="1" thickTop="1">
      <c r="A19" s="52"/>
      <c r="B19" s="22"/>
      <c r="C19" s="43"/>
      <c r="D19" s="43"/>
      <c r="E19" s="45"/>
      <c r="F19" s="45"/>
      <c r="G19" s="45"/>
      <c r="H19" s="45"/>
      <c r="I19" s="45"/>
      <c r="J19" s="45"/>
      <c r="K19" s="29"/>
      <c r="L19" s="29"/>
      <c r="M19" s="29"/>
      <c r="N19" s="29"/>
      <c r="O19" s="29"/>
      <c r="P19" s="29"/>
      <c r="Q19" s="29"/>
      <c r="R19" s="43"/>
    </row>
    <row r="20" spans="1:18" ht="23.95" customHeight="1">
      <c r="A20" s="41" t="s">
        <v>184</v>
      </c>
      <c r="B20" s="22"/>
      <c r="C20" s="43"/>
      <c r="D20" s="43"/>
      <c r="E20" s="20">
        <v>5350095551</v>
      </c>
      <c r="F20" s="20"/>
      <c r="G20" s="20">
        <v>6557114209</v>
      </c>
      <c r="H20" s="20"/>
      <c r="I20" s="20">
        <v>129631671</v>
      </c>
      <c r="J20" s="45"/>
      <c r="K20" s="29">
        <v>409527539</v>
      </c>
      <c r="L20" s="29"/>
      <c r="M20" s="29">
        <v>259389</v>
      </c>
      <c r="N20" s="29"/>
      <c r="O20" s="29">
        <v>-198716667</v>
      </c>
      <c r="P20" s="29"/>
      <c r="Q20" s="29">
        <v>12247911692</v>
      </c>
      <c r="R20" s="43"/>
    </row>
    <row r="21" spans="1:18" ht="23.95" customHeight="1">
      <c r="A21" s="53" t="s">
        <v>182</v>
      </c>
      <c r="B21" s="22"/>
      <c r="C21" s="43"/>
      <c r="D21" s="43"/>
      <c r="E21" s="44">
        <v>0</v>
      </c>
      <c r="F21" s="20"/>
      <c r="G21" s="44">
        <v>0</v>
      </c>
      <c r="H21" s="20"/>
      <c r="I21" s="44">
        <v>0</v>
      </c>
      <c r="J21" s="45"/>
      <c r="K21" s="44">
        <f>PL!H27</f>
        <v>90959219</v>
      </c>
      <c r="L21" s="29"/>
      <c r="M21" s="44">
        <v>0</v>
      </c>
      <c r="N21" s="29"/>
      <c r="O21" s="44">
        <v>0</v>
      </c>
      <c r="P21" s="29"/>
      <c r="Q21" s="46">
        <f>SUM(E21:O21)</f>
        <v>90959219</v>
      </c>
      <c r="R21" s="22"/>
    </row>
    <row r="22" spans="1:18" ht="23.95" customHeight="1">
      <c r="A22" s="53" t="s">
        <v>176</v>
      </c>
      <c r="B22" s="22"/>
      <c r="C22" s="43"/>
      <c r="D22" s="43"/>
      <c r="E22" s="47">
        <v>0</v>
      </c>
      <c r="F22" s="20"/>
      <c r="G22" s="47">
        <v>0</v>
      </c>
      <c r="H22" s="20"/>
      <c r="I22" s="47">
        <v>0</v>
      </c>
      <c r="J22" s="45"/>
      <c r="K22" s="47">
        <v>0</v>
      </c>
      <c r="L22" s="29"/>
      <c r="M22" s="47">
        <f>PL!H53</f>
        <v>797663</v>
      </c>
      <c r="N22" s="29"/>
      <c r="O22" s="47">
        <f>PL!H63</f>
        <v>-20655695</v>
      </c>
      <c r="P22" s="29"/>
      <c r="Q22" s="48">
        <f>SUM(E22:O22)</f>
        <v>-19858032</v>
      </c>
      <c r="R22" s="22"/>
    </row>
    <row r="23" spans="1:18" ht="23.95" customHeight="1">
      <c r="A23" s="53" t="s">
        <v>177</v>
      </c>
      <c r="B23" s="22"/>
      <c r="E23" s="49">
        <f>SUM(E21:E22)</f>
        <v>0</v>
      </c>
      <c r="F23" s="20"/>
      <c r="G23" s="49">
        <f>SUM(G21:G22)</f>
        <v>0</v>
      </c>
      <c r="H23" s="21"/>
      <c r="I23" s="49">
        <f>SUM(I21:I22)</f>
        <v>0</v>
      </c>
      <c r="J23" s="20"/>
      <c r="K23" s="49">
        <f>SUM(K21:K22)</f>
        <v>90959219</v>
      </c>
      <c r="L23" s="29"/>
      <c r="M23" s="49">
        <f>SUM(M21:M22)</f>
        <v>797663</v>
      </c>
      <c r="N23" s="29"/>
      <c r="O23" s="49">
        <f>SUM(O21:O22)</f>
        <v>-20655695</v>
      </c>
      <c r="P23" s="29"/>
      <c r="Q23" s="49">
        <f>SUM(Q21:Q22)</f>
        <v>71101187</v>
      </c>
      <c r="R23" s="17"/>
    </row>
    <row r="24" spans="1:18" ht="23.5" customHeight="1" thickBot="1">
      <c r="A24" s="50" t="s">
        <v>185</v>
      </c>
      <c r="B24" s="11"/>
      <c r="C24" s="17"/>
      <c r="D24" s="17"/>
      <c r="E24" s="64">
        <f>SUM(E20,E23)</f>
        <v>5350095551</v>
      </c>
      <c r="F24" s="17"/>
      <c r="G24" s="64">
        <f>SUM(G20,G23)</f>
        <v>6557114209</v>
      </c>
      <c r="H24" s="17"/>
      <c r="I24" s="64">
        <f>SUM(I20,I23)</f>
        <v>129631671</v>
      </c>
      <c r="J24" s="17"/>
      <c r="K24" s="64">
        <f>SUM(K20,K23)</f>
        <v>500486758</v>
      </c>
      <c r="L24" s="17"/>
      <c r="M24" s="64">
        <f>SUM(M20,M23)</f>
        <v>1057052</v>
      </c>
      <c r="N24" s="17"/>
      <c r="O24" s="64">
        <f>SUM(O20,O23)</f>
        <v>-219372362</v>
      </c>
      <c r="P24" s="17"/>
      <c r="Q24" s="64">
        <f>SUM(Q20,Q23)</f>
        <v>12319012879</v>
      </c>
      <c r="R24" s="17"/>
    </row>
    <row r="25" spans="1:18" ht="23.5" customHeight="1" thickTop="1">
      <c r="A25" s="54"/>
      <c r="B25" s="11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79">
        <f>Q24-BS!H75</f>
        <v>0</v>
      </c>
    </row>
    <row r="26" spans="1:18" ht="23.5" customHeight="1">
      <c r="A26" s="8" t="s">
        <v>13</v>
      </c>
    </row>
  </sheetData>
  <mergeCells count="3">
    <mergeCell ref="I10:K10"/>
    <mergeCell ref="E6:Q6"/>
    <mergeCell ref="M7:O7"/>
  </mergeCells>
  <phoneticPr fontId="0" type="noConversion"/>
  <printOptions horizontalCentered="1"/>
  <pageMargins left="0" right="0" top="0.9055118110236221" bottom="0.19685039370078741" header="0.19685039370078741" footer="0.19685039370078741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5"/>
  <sheetViews>
    <sheetView showGridLines="0" tabSelected="1" view="pageBreakPreview" topLeftCell="A9" zoomScaleNormal="145" zoomScaleSheetLayoutView="100" workbookViewId="0">
      <selection activeCell="F48" sqref="F48"/>
    </sheetView>
  </sheetViews>
  <sheetFormatPr defaultColWidth="9.33203125" defaultRowHeight="22.55" customHeight="1"/>
  <cols>
    <col min="1" max="1" width="51.6640625" style="8" customWidth="1"/>
    <col min="2" max="2" width="7" style="8" customWidth="1"/>
    <col min="3" max="3" width="0.6640625" style="8" customWidth="1"/>
    <col min="4" max="4" width="17.33203125" style="8" customWidth="1"/>
    <col min="5" max="5" width="0.6640625" style="8" customWidth="1"/>
    <col min="6" max="6" width="17.33203125" style="8" customWidth="1"/>
    <col min="7" max="7" width="0.6640625" style="8" customWidth="1"/>
    <col min="8" max="8" width="17.33203125" style="21" customWidth="1"/>
    <col min="9" max="9" width="0.6640625" style="16" customWidth="1"/>
    <col min="10" max="10" width="17.33203125" style="16" customWidth="1"/>
    <col min="11" max="11" width="0.5546875" style="16" customWidth="1"/>
    <col min="12" max="12" width="1.44140625" style="8" customWidth="1"/>
    <col min="13" max="237" width="9.33203125" style="8"/>
    <col min="238" max="238" width="51.6640625" style="8" customWidth="1"/>
    <col min="239" max="239" width="7" style="8" customWidth="1"/>
    <col min="240" max="240" width="0.6640625" style="8" customWidth="1"/>
    <col min="241" max="241" width="17.33203125" style="8" customWidth="1"/>
    <col min="242" max="242" width="0.6640625" style="8" customWidth="1"/>
    <col min="243" max="243" width="17.33203125" style="8" customWidth="1"/>
    <col min="244" max="244" width="0.6640625" style="8" customWidth="1"/>
    <col min="245" max="245" width="17.33203125" style="8" customWidth="1"/>
    <col min="246" max="246" width="0.6640625" style="8" customWidth="1"/>
    <col min="247" max="247" width="17.33203125" style="8" customWidth="1"/>
    <col min="248" max="248" width="0.5546875" style="8" customWidth="1"/>
    <col min="249" max="249" width="1.44140625" style="8" customWidth="1"/>
    <col min="250" max="493" width="9.33203125" style="8"/>
    <col min="494" max="494" width="51.6640625" style="8" customWidth="1"/>
    <col min="495" max="495" width="7" style="8" customWidth="1"/>
    <col min="496" max="496" width="0.6640625" style="8" customWidth="1"/>
    <col min="497" max="497" width="17.33203125" style="8" customWidth="1"/>
    <col min="498" max="498" width="0.6640625" style="8" customWidth="1"/>
    <col min="499" max="499" width="17.33203125" style="8" customWidth="1"/>
    <col min="500" max="500" width="0.6640625" style="8" customWidth="1"/>
    <col min="501" max="501" width="17.33203125" style="8" customWidth="1"/>
    <col min="502" max="502" width="0.6640625" style="8" customWidth="1"/>
    <col min="503" max="503" width="17.33203125" style="8" customWidth="1"/>
    <col min="504" max="504" width="0.5546875" style="8" customWidth="1"/>
    <col min="505" max="505" width="1.44140625" style="8" customWidth="1"/>
    <col min="506" max="749" width="9.33203125" style="8"/>
    <col min="750" max="750" width="51.6640625" style="8" customWidth="1"/>
    <col min="751" max="751" width="7" style="8" customWidth="1"/>
    <col min="752" max="752" width="0.6640625" style="8" customWidth="1"/>
    <col min="753" max="753" width="17.33203125" style="8" customWidth="1"/>
    <col min="754" max="754" width="0.6640625" style="8" customWidth="1"/>
    <col min="755" max="755" width="17.33203125" style="8" customWidth="1"/>
    <col min="756" max="756" width="0.6640625" style="8" customWidth="1"/>
    <col min="757" max="757" width="17.33203125" style="8" customWidth="1"/>
    <col min="758" max="758" width="0.6640625" style="8" customWidth="1"/>
    <col min="759" max="759" width="17.33203125" style="8" customWidth="1"/>
    <col min="760" max="760" width="0.5546875" style="8" customWidth="1"/>
    <col min="761" max="761" width="1.44140625" style="8" customWidth="1"/>
    <col min="762" max="1005" width="9.33203125" style="8"/>
    <col min="1006" max="1006" width="51.6640625" style="8" customWidth="1"/>
    <col min="1007" max="1007" width="7" style="8" customWidth="1"/>
    <col min="1008" max="1008" width="0.6640625" style="8" customWidth="1"/>
    <col min="1009" max="1009" width="17.33203125" style="8" customWidth="1"/>
    <col min="1010" max="1010" width="0.6640625" style="8" customWidth="1"/>
    <col min="1011" max="1011" width="17.33203125" style="8" customWidth="1"/>
    <col min="1012" max="1012" width="0.6640625" style="8" customWidth="1"/>
    <col min="1013" max="1013" width="17.33203125" style="8" customWidth="1"/>
    <col min="1014" max="1014" width="0.6640625" style="8" customWidth="1"/>
    <col min="1015" max="1015" width="17.33203125" style="8" customWidth="1"/>
    <col min="1016" max="1016" width="0.5546875" style="8" customWidth="1"/>
    <col min="1017" max="1017" width="1.44140625" style="8" customWidth="1"/>
    <col min="1018" max="1261" width="9.33203125" style="8"/>
    <col min="1262" max="1262" width="51.6640625" style="8" customWidth="1"/>
    <col min="1263" max="1263" width="7" style="8" customWidth="1"/>
    <col min="1264" max="1264" width="0.6640625" style="8" customWidth="1"/>
    <col min="1265" max="1265" width="17.33203125" style="8" customWidth="1"/>
    <col min="1266" max="1266" width="0.6640625" style="8" customWidth="1"/>
    <col min="1267" max="1267" width="17.33203125" style="8" customWidth="1"/>
    <col min="1268" max="1268" width="0.6640625" style="8" customWidth="1"/>
    <col min="1269" max="1269" width="17.33203125" style="8" customWidth="1"/>
    <col min="1270" max="1270" width="0.6640625" style="8" customWidth="1"/>
    <col min="1271" max="1271" width="17.33203125" style="8" customWidth="1"/>
    <col min="1272" max="1272" width="0.5546875" style="8" customWidth="1"/>
    <col min="1273" max="1273" width="1.44140625" style="8" customWidth="1"/>
    <col min="1274" max="1517" width="9.33203125" style="8"/>
    <col min="1518" max="1518" width="51.6640625" style="8" customWidth="1"/>
    <col min="1519" max="1519" width="7" style="8" customWidth="1"/>
    <col min="1520" max="1520" width="0.6640625" style="8" customWidth="1"/>
    <col min="1521" max="1521" width="17.33203125" style="8" customWidth="1"/>
    <col min="1522" max="1522" width="0.6640625" style="8" customWidth="1"/>
    <col min="1523" max="1523" width="17.33203125" style="8" customWidth="1"/>
    <col min="1524" max="1524" width="0.6640625" style="8" customWidth="1"/>
    <col min="1525" max="1525" width="17.33203125" style="8" customWidth="1"/>
    <col min="1526" max="1526" width="0.6640625" style="8" customWidth="1"/>
    <col min="1527" max="1527" width="17.33203125" style="8" customWidth="1"/>
    <col min="1528" max="1528" width="0.5546875" style="8" customWidth="1"/>
    <col min="1529" max="1529" width="1.44140625" style="8" customWidth="1"/>
    <col min="1530" max="1773" width="9.33203125" style="8"/>
    <col min="1774" max="1774" width="51.6640625" style="8" customWidth="1"/>
    <col min="1775" max="1775" width="7" style="8" customWidth="1"/>
    <col min="1776" max="1776" width="0.6640625" style="8" customWidth="1"/>
    <col min="1777" max="1777" width="17.33203125" style="8" customWidth="1"/>
    <col min="1778" max="1778" width="0.6640625" style="8" customWidth="1"/>
    <col min="1779" max="1779" width="17.33203125" style="8" customWidth="1"/>
    <col min="1780" max="1780" width="0.6640625" style="8" customWidth="1"/>
    <col min="1781" max="1781" width="17.33203125" style="8" customWidth="1"/>
    <col min="1782" max="1782" width="0.6640625" style="8" customWidth="1"/>
    <col min="1783" max="1783" width="17.33203125" style="8" customWidth="1"/>
    <col min="1784" max="1784" width="0.5546875" style="8" customWidth="1"/>
    <col min="1785" max="1785" width="1.44140625" style="8" customWidth="1"/>
    <col min="1786" max="2029" width="9.33203125" style="8"/>
    <col min="2030" max="2030" width="51.6640625" style="8" customWidth="1"/>
    <col min="2031" max="2031" width="7" style="8" customWidth="1"/>
    <col min="2032" max="2032" width="0.6640625" style="8" customWidth="1"/>
    <col min="2033" max="2033" width="17.33203125" style="8" customWidth="1"/>
    <col min="2034" max="2034" width="0.6640625" style="8" customWidth="1"/>
    <col min="2035" max="2035" width="17.33203125" style="8" customWidth="1"/>
    <col min="2036" max="2036" width="0.6640625" style="8" customWidth="1"/>
    <col min="2037" max="2037" width="17.33203125" style="8" customWidth="1"/>
    <col min="2038" max="2038" width="0.6640625" style="8" customWidth="1"/>
    <col min="2039" max="2039" width="17.33203125" style="8" customWidth="1"/>
    <col min="2040" max="2040" width="0.5546875" style="8" customWidth="1"/>
    <col min="2041" max="2041" width="1.44140625" style="8" customWidth="1"/>
    <col min="2042" max="2285" width="9.33203125" style="8"/>
    <col min="2286" max="2286" width="51.6640625" style="8" customWidth="1"/>
    <col min="2287" max="2287" width="7" style="8" customWidth="1"/>
    <col min="2288" max="2288" width="0.6640625" style="8" customWidth="1"/>
    <col min="2289" max="2289" width="17.33203125" style="8" customWidth="1"/>
    <col min="2290" max="2290" width="0.6640625" style="8" customWidth="1"/>
    <col min="2291" max="2291" width="17.33203125" style="8" customWidth="1"/>
    <col min="2292" max="2292" width="0.6640625" style="8" customWidth="1"/>
    <col min="2293" max="2293" width="17.33203125" style="8" customWidth="1"/>
    <col min="2294" max="2294" width="0.6640625" style="8" customWidth="1"/>
    <col min="2295" max="2295" width="17.33203125" style="8" customWidth="1"/>
    <col min="2296" max="2296" width="0.5546875" style="8" customWidth="1"/>
    <col min="2297" max="2297" width="1.44140625" style="8" customWidth="1"/>
    <col min="2298" max="2541" width="9.33203125" style="8"/>
    <col min="2542" max="2542" width="51.6640625" style="8" customWidth="1"/>
    <col min="2543" max="2543" width="7" style="8" customWidth="1"/>
    <col min="2544" max="2544" width="0.6640625" style="8" customWidth="1"/>
    <col min="2545" max="2545" width="17.33203125" style="8" customWidth="1"/>
    <col min="2546" max="2546" width="0.6640625" style="8" customWidth="1"/>
    <col min="2547" max="2547" width="17.33203125" style="8" customWidth="1"/>
    <col min="2548" max="2548" width="0.6640625" style="8" customWidth="1"/>
    <col min="2549" max="2549" width="17.33203125" style="8" customWidth="1"/>
    <col min="2550" max="2550" width="0.6640625" style="8" customWidth="1"/>
    <col min="2551" max="2551" width="17.33203125" style="8" customWidth="1"/>
    <col min="2552" max="2552" width="0.5546875" style="8" customWidth="1"/>
    <col min="2553" max="2553" width="1.44140625" style="8" customWidth="1"/>
    <col min="2554" max="2797" width="9.33203125" style="8"/>
    <col min="2798" max="2798" width="51.6640625" style="8" customWidth="1"/>
    <col min="2799" max="2799" width="7" style="8" customWidth="1"/>
    <col min="2800" max="2800" width="0.6640625" style="8" customWidth="1"/>
    <col min="2801" max="2801" width="17.33203125" style="8" customWidth="1"/>
    <col min="2802" max="2802" width="0.6640625" style="8" customWidth="1"/>
    <col min="2803" max="2803" width="17.33203125" style="8" customWidth="1"/>
    <col min="2804" max="2804" width="0.6640625" style="8" customWidth="1"/>
    <col min="2805" max="2805" width="17.33203125" style="8" customWidth="1"/>
    <col min="2806" max="2806" width="0.6640625" style="8" customWidth="1"/>
    <col min="2807" max="2807" width="17.33203125" style="8" customWidth="1"/>
    <col min="2808" max="2808" width="0.5546875" style="8" customWidth="1"/>
    <col min="2809" max="2809" width="1.44140625" style="8" customWidth="1"/>
    <col min="2810" max="3053" width="9.33203125" style="8"/>
    <col min="3054" max="3054" width="51.6640625" style="8" customWidth="1"/>
    <col min="3055" max="3055" width="7" style="8" customWidth="1"/>
    <col min="3056" max="3056" width="0.6640625" style="8" customWidth="1"/>
    <col min="3057" max="3057" width="17.33203125" style="8" customWidth="1"/>
    <col min="3058" max="3058" width="0.6640625" style="8" customWidth="1"/>
    <col min="3059" max="3059" width="17.33203125" style="8" customWidth="1"/>
    <col min="3060" max="3060" width="0.6640625" style="8" customWidth="1"/>
    <col min="3061" max="3061" width="17.33203125" style="8" customWidth="1"/>
    <col min="3062" max="3062" width="0.6640625" style="8" customWidth="1"/>
    <col min="3063" max="3063" width="17.33203125" style="8" customWidth="1"/>
    <col min="3064" max="3064" width="0.5546875" style="8" customWidth="1"/>
    <col min="3065" max="3065" width="1.44140625" style="8" customWidth="1"/>
    <col min="3066" max="3309" width="9.33203125" style="8"/>
    <col min="3310" max="3310" width="51.6640625" style="8" customWidth="1"/>
    <col min="3311" max="3311" width="7" style="8" customWidth="1"/>
    <col min="3312" max="3312" width="0.6640625" style="8" customWidth="1"/>
    <col min="3313" max="3313" width="17.33203125" style="8" customWidth="1"/>
    <col min="3314" max="3314" width="0.6640625" style="8" customWidth="1"/>
    <col min="3315" max="3315" width="17.33203125" style="8" customWidth="1"/>
    <col min="3316" max="3316" width="0.6640625" style="8" customWidth="1"/>
    <col min="3317" max="3317" width="17.33203125" style="8" customWidth="1"/>
    <col min="3318" max="3318" width="0.6640625" style="8" customWidth="1"/>
    <col min="3319" max="3319" width="17.33203125" style="8" customWidth="1"/>
    <col min="3320" max="3320" width="0.5546875" style="8" customWidth="1"/>
    <col min="3321" max="3321" width="1.44140625" style="8" customWidth="1"/>
    <col min="3322" max="3565" width="9.33203125" style="8"/>
    <col min="3566" max="3566" width="51.6640625" style="8" customWidth="1"/>
    <col min="3567" max="3567" width="7" style="8" customWidth="1"/>
    <col min="3568" max="3568" width="0.6640625" style="8" customWidth="1"/>
    <col min="3569" max="3569" width="17.33203125" style="8" customWidth="1"/>
    <col min="3570" max="3570" width="0.6640625" style="8" customWidth="1"/>
    <col min="3571" max="3571" width="17.33203125" style="8" customWidth="1"/>
    <col min="3572" max="3572" width="0.6640625" style="8" customWidth="1"/>
    <col min="3573" max="3573" width="17.33203125" style="8" customWidth="1"/>
    <col min="3574" max="3574" width="0.6640625" style="8" customWidth="1"/>
    <col min="3575" max="3575" width="17.33203125" style="8" customWidth="1"/>
    <col min="3576" max="3576" width="0.5546875" style="8" customWidth="1"/>
    <col min="3577" max="3577" width="1.44140625" style="8" customWidth="1"/>
    <col min="3578" max="3821" width="9.33203125" style="8"/>
    <col min="3822" max="3822" width="51.6640625" style="8" customWidth="1"/>
    <col min="3823" max="3823" width="7" style="8" customWidth="1"/>
    <col min="3824" max="3824" width="0.6640625" style="8" customWidth="1"/>
    <col min="3825" max="3825" width="17.33203125" style="8" customWidth="1"/>
    <col min="3826" max="3826" width="0.6640625" style="8" customWidth="1"/>
    <col min="3827" max="3827" width="17.33203125" style="8" customWidth="1"/>
    <col min="3828" max="3828" width="0.6640625" style="8" customWidth="1"/>
    <col min="3829" max="3829" width="17.33203125" style="8" customWidth="1"/>
    <col min="3830" max="3830" width="0.6640625" style="8" customWidth="1"/>
    <col min="3831" max="3831" width="17.33203125" style="8" customWidth="1"/>
    <col min="3832" max="3832" width="0.5546875" style="8" customWidth="1"/>
    <col min="3833" max="3833" width="1.44140625" style="8" customWidth="1"/>
    <col min="3834" max="4077" width="9.33203125" style="8"/>
    <col min="4078" max="4078" width="51.6640625" style="8" customWidth="1"/>
    <col min="4079" max="4079" width="7" style="8" customWidth="1"/>
    <col min="4080" max="4080" width="0.6640625" style="8" customWidth="1"/>
    <col min="4081" max="4081" width="17.33203125" style="8" customWidth="1"/>
    <col min="4082" max="4082" width="0.6640625" style="8" customWidth="1"/>
    <col min="4083" max="4083" width="17.33203125" style="8" customWidth="1"/>
    <col min="4084" max="4084" width="0.6640625" style="8" customWidth="1"/>
    <col min="4085" max="4085" width="17.33203125" style="8" customWidth="1"/>
    <col min="4086" max="4086" width="0.6640625" style="8" customWidth="1"/>
    <col min="4087" max="4087" width="17.33203125" style="8" customWidth="1"/>
    <col min="4088" max="4088" width="0.5546875" style="8" customWidth="1"/>
    <col min="4089" max="4089" width="1.44140625" style="8" customWidth="1"/>
    <col min="4090" max="4333" width="9.33203125" style="8"/>
    <col min="4334" max="4334" width="51.6640625" style="8" customWidth="1"/>
    <col min="4335" max="4335" width="7" style="8" customWidth="1"/>
    <col min="4336" max="4336" width="0.6640625" style="8" customWidth="1"/>
    <col min="4337" max="4337" width="17.33203125" style="8" customWidth="1"/>
    <col min="4338" max="4338" width="0.6640625" style="8" customWidth="1"/>
    <col min="4339" max="4339" width="17.33203125" style="8" customWidth="1"/>
    <col min="4340" max="4340" width="0.6640625" style="8" customWidth="1"/>
    <col min="4341" max="4341" width="17.33203125" style="8" customWidth="1"/>
    <col min="4342" max="4342" width="0.6640625" style="8" customWidth="1"/>
    <col min="4343" max="4343" width="17.33203125" style="8" customWidth="1"/>
    <col min="4344" max="4344" width="0.5546875" style="8" customWidth="1"/>
    <col min="4345" max="4345" width="1.44140625" style="8" customWidth="1"/>
    <col min="4346" max="4589" width="9.33203125" style="8"/>
    <col min="4590" max="4590" width="51.6640625" style="8" customWidth="1"/>
    <col min="4591" max="4591" width="7" style="8" customWidth="1"/>
    <col min="4592" max="4592" width="0.6640625" style="8" customWidth="1"/>
    <col min="4593" max="4593" width="17.33203125" style="8" customWidth="1"/>
    <col min="4594" max="4594" width="0.6640625" style="8" customWidth="1"/>
    <col min="4595" max="4595" width="17.33203125" style="8" customWidth="1"/>
    <col min="4596" max="4596" width="0.6640625" style="8" customWidth="1"/>
    <col min="4597" max="4597" width="17.33203125" style="8" customWidth="1"/>
    <col min="4598" max="4598" width="0.6640625" style="8" customWidth="1"/>
    <col min="4599" max="4599" width="17.33203125" style="8" customWidth="1"/>
    <col min="4600" max="4600" width="0.5546875" style="8" customWidth="1"/>
    <col min="4601" max="4601" width="1.44140625" style="8" customWidth="1"/>
    <col min="4602" max="4845" width="9.33203125" style="8"/>
    <col min="4846" max="4846" width="51.6640625" style="8" customWidth="1"/>
    <col min="4847" max="4847" width="7" style="8" customWidth="1"/>
    <col min="4848" max="4848" width="0.6640625" style="8" customWidth="1"/>
    <col min="4849" max="4849" width="17.33203125" style="8" customWidth="1"/>
    <col min="4850" max="4850" width="0.6640625" style="8" customWidth="1"/>
    <col min="4851" max="4851" width="17.33203125" style="8" customWidth="1"/>
    <col min="4852" max="4852" width="0.6640625" style="8" customWidth="1"/>
    <col min="4853" max="4853" width="17.33203125" style="8" customWidth="1"/>
    <col min="4854" max="4854" width="0.6640625" style="8" customWidth="1"/>
    <col min="4855" max="4855" width="17.33203125" style="8" customWidth="1"/>
    <col min="4856" max="4856" width="0.5546875" style="8" customWidth="1"/>
    <col min="4857" max="4857" width="1.44140625" style="8" customWidth="1"/>
    <col min="4858" max="5101" width="9.33203125" style="8"/>
    <col min="5102" max="5102" width="51.6640625" style="8" customWidth="1"/>
    <col min="5103" max="5103" width="7" style="8" customWidth="1"/>
    <col min="5104" max="5104" width="0.6640625" style="8" customWidth="1"/>
    <col min="5105" max="5105" width="17.33203125" style="8" customWidth="1"/>
    <col min="5106" max="5106" width="0.6640625" style="8" customWidth="1"/>
    <col min="5107" max="5107" width="17.33203125" style="8" customWidth="1"/>
    <col min="5108" max="5108" width="0.6640625" style="8" customWidth="1"/>
    <col min="5109" max="5109" width="17.33203125" style="8" customWidth="1"/>
    <col min="5110" max="5110" width="0.6640625" style="8" customWidth="1"/>
    <col min="5111" max="5111" width="17.33203125" style="8" customWidth="1"/>
    <col min="5112" max="5112" width="0.5546875" style="8" customWidth="1"/>
    <col min="5113" max="5113" width="1.44140625" style="8" customWidth="1"/>
    <col min="5114" max="5357" width="9.33203125" style="8"/>
    <col min="5358" max="5358" width="51.6640625" style="8" customWidth="1"/>
    <col min="5359" max="5359" width="7" style="8" customWidth="1"/>
    <col min="5360" max="5360" width="0.6640625" style="8" customWidth="1"/>
    <col min="5361" max="5361" width="17.33203125" style="8" customWidth="1"/>
    <col min="5362" max="5362" width="0.6640625" style="8" customWidth="1"/>
    <col min="5363" max="5363" width="17.33203125" style="8" customWidth="1"/>
    <col min="5364" max="5364" width="0.6640625" style="8" customWidth="1"/>
    <col min="5365" max="5365" width="17.33203125" style="8" customWidth="1"/>
    <col min="5366" max="5366" width="0.6640625" style="8" customWidth="1"/>
    <col min="5367" max="5367" width="17.33203125" style="8" customWidth="1"/>
    <col min="5368" max="5368" width="0.5546875" style="8" customWidth="1"/>
    <col min="5369" max="5369" width="1.44140625" style="8" customWidth="1"/>
    <col min="5370" max="5613" width="9.33203125" style="8"/>
    <col min="5614" max="5614" width="51.6640625" style="8" customWidth="1"/>
    <col min="5615" max="5615" width="7" style="8" customWidth="1"/>
    <col min="5616" max="5616" width="0.6640625" style="8" customWidth="1"/>
    <col min="5617" max="5617" width="17.33203125" style="8" customWidth="1"/>
    <col min="5618" max="5618" width="0.6640625" style="8" customWidth="1"/>
    <col min="5619" max="5619" width="17.33203125" style="8" customWidth="1"/>
    <col min="5620" max="5620" width="0.6640625" style="8" customWidth="1"/>
    <col min="5621" max="5621" width="17.33203125" style="8" customWidth="1"/>
    <col min="5622" max="5622" width="0.6640625" style="8" customWidth="1"/>
    <col min="5623" max="5623" width="17.33203125" style="8" customWidth="1"/>
    <col min="5624" max="5624" width="0.5546875" style="8" customWidth="1"/>
    <col min="5625" max="5625" width="1.44140625" style="8" customWidth="1"/>
    <col min="5626" max="5869" width="9.33203125" style="8"/>
    <col min="5870" max="5870" width="51.6640625" style="8" customWidth="1"/>
    <col min="5871" max="5871" width="7" style="8" customWidth="1"/>
    <col min="5872" max="5872" width="0.6640625" style="8" customWidth="1"/>
    <col min="5873" max="5873" width="17.33203125" style="8" customWidth="1"/>
    <col min="5874" max="5874" width="0.6640625" style="8" customWidth="1"/>
    <col min="5875" max="5875" width="17.33203125" style="8" customWidth="1"/>
    <col min="5876" max="5876" width="0.6640625" style="8" customWidth="1"/>
    <col min="5877" max="5877" width="17.33203125" style="8" customWidth="1"/>
    <col min="5878" max="5878" width="0.6640625" style="8" customWidth="1"/>
    <col min="5879" max="5879" width="17.33203125" style="8" customWidth="1"/>
    <col min="5880" max="5880" width="0.5546875" style="8" customWidth="1"/>
    <col min="5881" max="5881" width="1.44140625" style="8" customWidth="1"/>
    <col min="5882" max="6125" width="9.33203125" style="8"/>
    <col min="6126" max="6126" width="51.6640625" style="8" customWidth="1"/>
    <col min="6127" max="6127" width="7" style="8" customWidth="1"/>
    <col min="6128" max="6128" width="0.6640625" style="8" customWidth="1"/>
    <col min="6129" max="6129" width="17.33203125" style="8" customWidth="1"/>
    <col min="6130" max="6130" width="0.6640625" style="8" customWidth="1"/>
    <col min="6131" max="6131" width="17.33203125" style="8" customWidth="1"/>
    <col min="6132" max="6132" width="0.6640625" style="8" customWidth="1"/>
    <col min="6133" max="6133" width="17.33203125" style="8" customWidth="1"/>
    <col min="6134" max="6134" width="0.6640625" style="8" customWidth="1"/>
    <col min="6135" max="6135" width="17.33203125" style="8" customWidth="1"/>
    <col min="6136" max="6136" width="0.5546875" style="8" customWidth="1"/>
    <col min="6137" max="6137" width="1.44140625" style="8" customWidth="1"/>
    <col min="6138" max="6381" width="9.33203125" style="8"/>
    <col min="6382" max="6382" width="51.6640625" style="8" customWidth="1"/>
    <col min="6383" max="6383" width="7" style="8" customWidth="1"/>
    <col min="6384" max="6384" width="0.6640625" style="8" customWidth="1"/>
    <col min="6385" max="6385" width="17.33203125" style="8" customWidth="1"/>
    <col min="6386" max="6386" width="0.6640625" style="8" customWidth="1"/>
    <col min="6387" max="6387" width="17.33203125" style="8" customWidth="1"/>
    <col min="6388" max="6388" width="0.6640625" style="8" customWidth="1"/>
    <col min="6389" max="6389" width="17.33203125" style="8" customWidth="1"/>
    <col min="6390" max="6390" width="0.6640625" style="8" customWidth="1"/>
    <col min="6391" max="6391" width="17.33203125" style="8" customWidth="1"/>
    <col min="6392" max="6392" width="0.5546875" style="8" customWidth="1"/>
    <col min="6393" max="6393" width="1.44140625" style="8" customWidth="1"/>
    <col min="6394" max="6637" width="9.33203125" style="8"/>
    <col min="6638" max="6638" width="51.6640625" style="8" customWidth="1"/>
    <col min="6639" max="6639" width="7" style="8" customWidth="1"/>
    <col min="6640" max="6640" width="0.6640625" style="8" customWidth="1"/>
    <col min="6641" max="6641" width="17.33203125" style="8" customWidth="1"/>
    <col min="6642" max="6642" width="0.6640625" style="8" customWidth="1"/>
    <col min="6643" max="6643" width="17.33203125" style="8" customWidth="1"/>
    <col min="6644" max="6644" width="0.6640625" style="8" customWidth="1"/>
    <col min="6645" max="6645" width="17.33203125" style="8" customWidth="1"/>
    <col min="6646" max="6646" width="0.6640625" style="8" customWidth="1"/>
    <col min="6647" max="6647" width="17.33203125" style="8" customWidth="1"/>
    <col min="6648" max="6648" width="0.5546875" style="8" customWidth="1"/>
    <col min="6649" max="6649" width="1.44140625" style="8" customWidth="1"/>
    <col min="6650" max="6893" width="9.33203125" style="8"/>
    <col min="6894" max="6894" width="51.6640625" style="8" customWidth="1"/>
    <col min="6895" max="6895" width="7" style="8" customWidth="1"/>
    <col min="6896" max="6896" width="0.6640625" style="8" customWidth="1"/>
    <col min="6897" max="6897" width="17.33203125" style="8" customWidth="1"/>
    <col min="6898" max="6898" width="0.6640625" style="8" customWidth="1"/>
    <col min="6899" max="6899" width="17.33203125" style="8" customWidth="1"/>
    <col min="6900" max="6900" width="0.6640625" style="8" customWidth="1"/>
    <col min="6901" max="6901" width="17.33203125" style="8" customWidth="1"/>
    <col min="6902" max="6902" width="0.6640625" style="8" customWidth="1"/>
    <col min="6903" max="6903" width="17.33203125" style="8" customWidth="1"/>
    <col min="6904" max="6904" width="0.5546875" style="8" customWidth="1"/>
    <col min="6905" max="6905" width="1.44140625" style="8" customWidth="1"/>
    <col min="6906" max="7149" width="9.33203125" style="8"/>
    <col min="7150" max="7150" width="51.6640625" style="8" customWidth="1"/>
    <col min="7151" max="7151" width="7" style="8" customWidth="1"/>
    <col min="7152" max="7152" width="0.6640625" style="8" customWidth="1"/>
    <col min="7153" max="7153" width="17.33203125" style="8" customWidth="1"/>
    <col min="7154" max="7154" width="0.6640625" style="8" customWidth="1"/>
    <col min="7155" max="7155" width="17.33203125" style="8" customWidth="1"/>
    <col min="7156" max="7156" width="0.6640625" style="8" customWidth="1"/>
    <col min="7157" max="7157" width="17.33203125" style="8" customWidth="1"/>
    <col min="7158" max="7158" width="0.6640625" style="8" customWidth="1"/>
    <col min="7159" max="7159" width="17.33203125" style="8" customWidth="1"/>
    <col min="7160" max="7160" width="0.5546875" style="8" customWidth="1"/>
    <col min="7161" max="7161" width="1.44140625" style="8" customWidth="1"/>
    <col min="7162" max="7405" width="9.33203125" style="8"/>
    <col min="7406" max="7406" width="51.6640625" style="8" customWidth="1"/>
    <col min="7407" max="7407" width="7" style="8" customWidth="1"/>
    <col min="7408" max="7408" width="0.6640625" style="8" customWidth="1"/>
    <col min="7409" max="7409" width="17.33203125" style="8" customWidth="1"/>
    <col min="7410" max="7410" width="0.6640625" style="8" customWidth="1"/>
    <col min="7411" max="7411" width="17.33203125" style="8" customWidth="1"/>
    <col min="7412" max="7412" width="0.6640625" style="8" customWidth="1"/>
    <col min="7413" max="7413" width="17.33203125" style="8" customWidth="1"/>
    <col min="7414" max="7414" width="0.6640625" style="8" customWidth="1"/>
    <col min="7415" max="7415" width="17.33203125" style="8" customWidth="1"/>
    <col min="7416" max="7416" width="0.5546875" style="8" customWidth="1"/>
    <col min="7417" max="7417" width="1.44140625" style="8" customWidth="1"/>
    <col min="7418" max="7661" width="9.33203125" style="8"/>
    <col min="7662" max="7662" width="51.6640625" style="8" customWidth="1"/>
    <col min="7663" max="7663" width="7" style="8" customWidth="1"/>
    <col min="7664" max="7664" width="0.6640625" style="8" customWidth="1"/>
    <col min="7665" max="7665" width="17.33203125" style="8" customWidth="1"/>
    <col min="7666" max="7666" width="0.6640625" style="8" customWidth="1"/>
    <col min="7667" max="7667" width="17.33203125" style="8" customWidth="1"/>
    <col min="7668" max="7668" width="0.6640625" style="8" customWidth="1"/>
    <col min="7669" max="7669" width="17.33203125" style="8" customWidth="1"/>
    <col min="7670" max="7670" width="0.6640625" style="8" customWidth="1"/>
    <col min="7671" max="7671" width="17.33203125" style="8" customWidth="1"/>
    <col min="7672" max="7672" width="0.5546875" style="8" customWidth="1"/>
    <col min="7673" max="7673" width="1.44140625" style="8" customWidth="1"/>
    <col min="7674" max="7917" width="9.33203125" style="8"/>
    <col min="7918" max="7918" width="51.6640625" style="8" customWidth="1"/>
    <col min="7919" max="7919" width="7" style="8" customWidth="1"/>
    <col min="7920" max="7920" width="0.6640625" style="8" customWidth="1"/>
    <col min="7921" max="7921" width="17.33203125" style="8" customWidth="1"/>
    <col min="7922" max="7922" width="0.6640625" style="8" customWidth="1"/>
    <col min="7923" max="7923" width="17.33203125" style="8" customWidth="1"/>
    <col min="7924" max="7924" width="0.6640625" style="8" customWidth="1"/>
    <col min="7925" max="7925" width="17.33203125" style="8" customWidth="1"/>
    <col min="7926" max="7926" width="0.6640625" style="8" customWidth="1"/>
    <col min="7927" max="7927" width="17.33203125" style="8" customWidth="1"/>
    <col min="7928" max="7928" width="0.5546875" style="8" customWidth="1"/>
    <col min="7929" max="7929" width="1.44140625" style="8" customWidth="1"/>
    <col min="7930" max="8173" width="9.33203125" style="8"/>
    <col min="8174" max="8174" width="51.6640625" style="8" customWidth="1"/>
    <col min="8175" max="8175" width="7" style="8" customWidth="1"/>
    <col min="8176" max="8176" width="0.6640625" style="8" customWidth="1"/>
    <col min="8177" max="8177" width="17.33203125" style="8" customWidth="1"/>
    <col min="8178" max="8178" width="0.6640625" style="8" customWidth="1"/>
    <col min="8179" max="8179" width="17.33203125" style="8" customWidth="1"/>
    <col min="8180" max="8180" width="0.6640625" style="8" customWidth="1"/>
    <col min="8181" max="8181" width="17.33203125" style="8" customWidth="1"/>
    <col min="8182" max="8182" width="0.6640625" style="8" customWidth="1"/>
    <col min="8183" max="8183" width="17.33203125" style="8" customWidth="1"/>
    <col min="8184" max="8184" width="0.5546875" style="8" customWidth="1"/>
    <col min="8185" max="8185" width="1.44140625" style="8" customWidth="1"/>
    <col min="8186" max="8429" width="9.33203125" style="8"/>
    <col min="8430" max="8430" width="51.6640625" style="8" customWidth="1"/>
    <col min="8431" max="8431" width="7" style="8" customWidth="1"/>
    <col min="8432" max="8432" width="0.6640625" style="8" customWidth="1"/>
    <col min="8433" max="8433" width="17.33203125" style="8" customWidth="1"/>
    <col min="8434" max="8434" width="0.6640625" style="8" customWidth="1"/>
    <col min="8435" max="8435" width="17.33203125" style="8" customWidth="1"/>
    <col min="8436" max="8436" width="0.6640625" style="8" customWidth="1"/>
    <col min="8437" max="8437" width="17.33203125" style="8" customWidth="1"/>
    <col min="8438" max="8438" width="0.6640625" style="8" customWidth="1"/>
    <col min="8439" max="8439" width="17.33203125" style="8" customWidth="1"/>
    <col min="8440" max="8440" width="0.5546875" style="8" customWidth="1"/>
    <col min="8441" max="8441" width="1.44140625" style="8" customWidth="1"/>
    <col min="8442" max="8685" width="9.33203125" style="8"/>
    <col min="8686" max="8686" width="51.6640625" style="8" customWidth="1"/>
    <col min="8687" max="8687" width="7" style="8" customWidth="1"/>
    <col min="8688" max="8688" width="0.6640625" style="8" customWidth="1"/>
    <col min="8689" max="8689" width="17.33203125" style="8" customWidth="1"/>
    <col min="8690" max="8690" width="0.6640625" style="8" customWidth="1"/>
    <col min="8691" max="8691" width="17.33203125" style="8" customWidth="1"/>
    <col min="8692" max="8692" width="0.6640625" style="8" customWidth="1"/>
    <col min="8693" max="8693" width="17.33203125" style="8" customWidth="1"/>
    <col min="8694" max="8694" width="0.6640625" style="8" customWidth="1"/>
    <col min="8695" max="8695" width="17.33203125" style="8" customWidth="1"/>
    <col min="8696" max="8696" width="0.5546875" style="8" customWidth="1"/>
    <col min="8697" max="8697" width="1.44140625" style="8" customWidth="1"/>
    <col min="8698" max="8941" width="9.33203125" style="8"/>
    <col min="8942" max="8942" width="51.6640625" style="8" customWidth="1"/>
    <col min="8943" max="8943" width="7" style="8" customWidth="1"/>
    <col min="8944" max="8944" width="0.6640625" style="8" customWidth="1"/>
    <col min="8945" max="8945" width="17.33203125" style="8" customWidth="1"/>
    <col min="8946" max="8946" width="0.6640625" style="8" customWidth="1"/>
    <col min="8947" max="8947" width="17.33203125" style="8" customWidth="1"/>
    <col min="8948" max="8948" width="0.6640625" style="8" customWidth="1"/>
    <col min="8949" max="8949" width="17.33203125" style="8" customWidth="1"/>
    <col min="8950" max="8950" width="0.6640625" style="8" customWidth="1"/>
    <col min="8951" max="8951" width="17.33203125" style="8" customWidth="1"/>
    <col min="8952" max="8952" width="0.5546875" style="8" customWidth="1"/>
    <col min="8953" max="8953" width="1.44140625" style="8" customWidth="1"/>
    <col min="8954" max="9197" width="9.33203125" style="8"/>
    <col min="9198" max="9198" width="51.6640625" style="8" customWidth="1"/>
    <col min="9199" max="9199" width="7" style="8" customWidth="1"/>
    <col min="9200" max="9200" width="0.6640625" style="8" customWidth="1"/>
    <col min="9201" max="9201" width="17.33203125" style="8" customWidth="1"/>
    <col min="9202" max="9202" width="0.6640625" style="8" customWidth="1"/>
    <col min="9203" max="9203" width="17.33203125" style="8" customWidth="1"/>
    <col min="9204" max="9204" width="0.6640625" style="8" customWidth="1"/>
    <col min="9205" max="9205" width="17.33203125" style="8" customWidth="1"/>
    <col min="9206" max="9206" width="0.6640625" style="8" customWidth="1"/>
    <col min="9207" max="9207" width="17.33203125" style="8" customWidth="1"/>
    <col min="9208" max="9208" width="0.5546875" style="8" customWidth="1"/>
    <col min="9209" max="9209" width="1.44140625" style="8" customWidth="1"/>
    <col min="9210" max="9453" width="9.33203125" style="8"/>
    <col min="9454" max="9454" width="51.6640625" style="8" customWidth="1"/>
    <col min="9455" max="9455" width="7" style="8" customWidth="1"/>
    <col min="9456" max="9456" width="0.6640625" style="8" customWidth="1"/>
    <col min="9457" max="9457" width="17.33203125" style="8" customWidth="1"/>
    <col min="9458" max="9458" width="0.6640625" style="8" customWidth="1"/>
    <col min="9459" max="9459" width="17.33203125" style="8" customWidth="1"/>
    <col min="9460" max="9460" width="0.6640625" style="8" customWidth="1"/>
    <col min="9461" max="9461" width="17.33203125" style="8" customWidth="1"/>
    <col min="9462" max="9462" width="0.6640625" style="8" customWidth="1"/>
    <col min="9463" max="9463" width="17.33203125" style="8" customWidth="1"/>
    <col min="9464" max="9464" width="0.5546875" style="8" customWidth="1"/>
    <col min="9465" max="9465" width="1.44140625" style="8" customWidth="1"/>
    <col min="9466" max="9709" width="9.33203125" style="8"/>
    <col min="9710" max="9710" width="51.6640625" style="8" customWidth="1"/>
    <col min="9711" max="9711" width="7" style="8" customWidth="1"/>
    <col min="9712" max="9712" width="0.6640625" style="8" customWidth="1"/>
    <col min="9713" max="9713" width="17.33203125" style="8" customWidth="1"/>
    <col min="9714" max="9714" width="0.6640625" style="8" customWidth="1"/>
    <col min="9715" max="9715" width="17.33203125" style="8" customWidth="1"/>
    <col min="9716" max="9716" width="0.6640625" style="8" customWidth="1"/>
    <col min="9717" max="9717" width="17.33203125" style="8" customWidth="1"/>
    <col min="9718" max="9718" width="0.6640625" style="8" customWidth="1"/>
    <col min="9719" max="9719" width="17.33203125" style="8" customWidth="1"/>
    <col min="9720" max="9720" width="0.5546875" style="8" customWidth="1"/>
    <col min="9721" max="9721" width="1.44140625" style="8" customWidth="1"/>
    <col min="9722" max="9965" width="9.33203125" style="8"/>
    <col min="9966" max="9966" width="51.6640625" style="8" customWidth="1"/>
    <col min="9967" max="9967" width="7" style="8" customWidth="1"/>
    <col min="9968" max="9968" width="0.6640625" style="8" customWidth="1"/>
    <col min="9969" max="9969" width="17.33203125" style="8" customWidth="1"/>
    <col min="9970" max="9970" width="0.6640625" style="8" customWidth="1"/>
    <col min="9971" max="9971" width="17.33203125" style="8" customWidth="1"/>
    <col min="9972" max="9972" width="0.6640625" style="8" customWidth="1"/>
    <col min="9973" max="9973" width="17.33203125" style="8" customWidth="1"/>
    <col min="9974" max="9974" width="0.6640625" style="8" customWidth="1"/>
    <col min="9975" max="9975" width="17.33203125" style="8" customWidth="1"/>
    <col min="9976" max="9976" width="0.5546875" style="8" customWidth="1"/>
    <col min="9977" max="9977" width="1.44140625" style="8" customWidth="1"/>
    <col min="9978" max="10221" width="9.33203125" style="8"/>
    <col min="10222" max="10222" width="51.6640625" style="8" customWidth="1"/>
    <col min="10223" max="10223" width="7" style="8" customWidth="1"/>
    <col min="10224" max="10224" width="0.6640625" style="8" customWidth="1"/>
    <col min="10225" max="10225" width="17.33203125" style="8" customWidth="1"/>
    <col min="10226" max="10226" width="0.6640625" style="8" customWidth="1"/>
    <col min="10227" max="10227" width="17.33203125" style="8" customWidth="1"/>
    <col min="10228" max="10228" width="0.6640625" style="8" customWidth="1"/>
    <col min="10229" max="10229" width="17.33203125" style="8" customWidth="1"/>
    <col min="10230" max="10230" width="0.6640625" style="8" customWidth="1"/>
    <col min="10231" max="10231" width="17.33203125" style="8" customWidth="1"/>
    <col min="10232" max="10232" width="0.5546875" style="8" customWidth="1"/>
    <col min="10233" max="10233" width="1.44140625" style="8" customWidth="1"/>
    <col min="10234" max="10477" width="9.33203125" style="8"/>
    <col min="10478" max="10478" width="51.6640625" style="8" customWidth="1"/>
    <col min="10479" max="10479" width="7" style="8" customWidth="1"/>
    <col min="10480" max="10480" width="0.6640625" style="8" customWidth="1"/>
    <col min="10481" max="10481" width="17.33203125" style="8" customWidth="1"/>
    <col min="10482" max="10482" width="0.6640625" style="8" customWidth="1"/>
    <col min="10483" max="10483" width="17.33203125" style="8" customWidth="1"/>
    <col min="10484" max="10484" width="0.6640625" style="8" customWidth="1"/>
    <col min="10485" max="10485" width="17.33203125" style="8" customWidth="1"/>
    <col min="10486" max="10486" width="0.6640625" style="8" customWidth="1"/>
    <col min="10487" max="10487" width="17.33203125" style="8" customWidth="1"/>
    <col min="10488" max="10488" width="0.5546875" style="8" customWidth="1"/>
    <col min="10489" max="10489" width="1.44140625" style="8" customWidth="1"/>
    <col min="10490" max="10733" width="9.33203125" style="8"/>
    <col min="10734" max="10734" width="51.6640625" style="8" customWidth="1"/>
    <col min="10735" max="10735" width="7" style="8" customWidth="1"/>
    <col min="10736" max="10736" width="0.6640625" style="8" customWidth="1"/>
    <col min="10737" max="10737" width="17.33203125" style="8" customWidth="1"/>
    <col min="10738" max="10738" width="0.6640625" style="8" customWidth="1"/>
    <col min="10739" max="10739" width="17.33203125" style="8" customWidth="1"/>
    <col min="10740" max="10740" width="0.6640625" style="8" customWidth="1"/>
    <col min="10741" max="10741" width="17.33203125" style="8" customWidth="1"/>
    <col min="10742" max="10742" width="0.6640625" style="8" customWidth="1"/>
    <col min="10743" max="10743" width="17.33203125" style="8" customWidth="1"/>
    <col min="10744" max="10744" width="0.5546875" style="8" customWidth="1"/>
    <col min="10745" max="10745" width="1.44140625" style="8" customWidth="1"/>
    <col min="10746" max="10989" width="9.33203125" style="8"/>
    <col min="10990" max="10990" width="51.6640625" style="8" customWidth="1"/>
    <col min="10991" max="10991" width="7" style="8" customWidth="1"/>
    <col min="10992" max="10992" width="0.6640625" style="8" customWidth="1"/>
    <col min="10993" max="10993" width="17.33203125" style="8" customWidth="1"/>
    <col min="10994" max="10994" width="0.6640625" style="8" customWidth="1"/>
    <col min="10995" max="10995" width="17.33203125" style="8" customWidth="1"/>
    <col min="10996" max="10996" width="0.6640625" style="8" customWidth="1"/>
    <col min="10997" max="10997" width="17.33203125" style="8" customWidth="1"/>
    <col min="10998" max="10998" width="0.6640625" style="8" customWidth="1"/>
    <col min="10999" max="10999" width="17.33203125" style="8" customWidth="1"/>
    <col min="11000" max="11000" width="0.5546875" style="8" customWidth="1"/>
    <col min="11001" max="11001" width="1.44140625" style="8" customWidth="1"/>
    <col min="11002" max="11245" width="9.33203125" style="8"/>
    <col min="11246" max="11246" width="51.6640625" style="8" customWidth="1"/>
    <col min="11247" max="11247" width="7" style="8" customWidth="1"/>
    <col min="11248" max="11248" width="0.6640625" style="8" customWidth="1"/>
    <col min="11249" max="11249" width="17.33203125" style="8" customWidth="1"/>
    <col min="11250" max="11250" width="0.6640625" style="8" customWidth="1"/>
    <col min="11251" max="11251" width="17.33203125" style="8" customWidth="1"/>
    <col min="11252" max="11252" width="0.6640625" style="8" customWidth="1"/>
    <col min="11253" max="11253" width="17.33203125" style="8" customWidth="1"/>
    <col min="11254" max="11254" width="0.6640625" style="8" customWidth="1"/>
    <col min="11255" max="11255" width="17.33203125" style="8" customWidth="1"/>
    <col min="11256" max="11256" width="0.5546875" style="8" customWidth="1"/>
    <col min="11257" max="11257" width="1.44140625" style="8" customWidth="1"/>
    <col min="11258" max="11501" width="9.33203125" style="8"/>
    <col min="11502" max="11502" width="51.6640625" style="8" customWidth="1"/>
    <col min="11503" max="11503" width="7" style="8" customWidth="1"/>
    <col min="11504" max="11504" width="0.6640625" style="8" customWidth="1"/>
    <col min="11505" max="11505" width="17.33203125" style="8" customWidth="1"/>
    <col min="11506" max="11506" width="0.6640625" style="8" customWidth="1"/>
    <col min="11507" max="11507" width="17.33203125" style="8" customWidth="1"/>
    <col min="11508" max="11508" width="0.6640625" style="8" customWidth="1"/>
    <col min="11509" max="11509" width="17.33203125" style="8" customWidth="1"/>
    <col min="11510" max="11510" width="0.6640625" style="8" customWidth="1"/>
    <col min="11511" max="11511" width="17.33203125" style="8" customWidth="1"/>
    <col min="11512" max="11512" width="0.5546875" style="8" customWidth="1"/>
    <col min="11513" max="11513" width="1.44140625" style="8" customWidth="1"/>
    <col min="11514" max="11757" width="9.33203125" style="8"/>
    <col min="11758" max="11758" width="51.6640625" style="8" customWidth="1"/>
    <col min="11759" max="11759" width="7" style="8" customWidth="1"/>
    <col min="11760" max="11760" width="0.6640625" style="8" customWidth="1"/>
    <col min="11761" max="11761" width="17.33203125" style="8" customWidth="1"/>
    <col min="11762" max="11762" width="0.6640625" style="8" customWidth="1"/>
    <col min="11763" max="11763" width="17.33203125" style="8" customWidth="1"/>
    <col min="11764" max="11764" width="0.6640625" style="8" customWidth="1"/>
    <col min="11765" max="11765" width="17.33203125" style="8" customWidth="1"/>
    <col min="11766" max="11766" width="0.6640625" style="8" customWidth="1"/>
    <col min="11767" max="11767" width="17.33203125" style="8" customWidth="1"/>
    <col min="11768" max="11768" width="0.5546875" style="8" customWidth="1"/>
    <col min="11769" max="11769" width="1.44140625" style="8" customWidth="1"/>
    <col min="11770" max="12013" width="9.33203125" style="8"/>
    <col min="12014" max="12014" width="51.6640625" style="8" customWidth="1"/>
    <col min="12015" max="12015" width="7" style="8" customWidth="1"/>
    <col min="12016" max="12016" width="0.6640625" style="8" customWidth="1"/>
    <col min="12017" max="12017" width="17.33203125" style="8" customWidth="1"/>
    <col min="12018" max="12018" width="0.6640625" style="8" customWidth="1"/>
    <col min="12019" max="12019" width="17.33203125" style="8" customWidth="1"/>
    <col min="12020" max="12020" width="0.6640625" style="8" customWidth="1"/>
    <col min="12021" max="12021" width="17.33203125" style="8" customWidth="1"/>
    <col min="12022" max="12022" width="0.6640625" style="8" customWidth="1"/>
    <col min="12023" max="12023" width="17.33203125" style="8" customWidth="1"/>
    <col min="12024" max="12024" width="0.5546875" style="8" customWidth="1"/>
    <col min="12025" max="12025" width="1.44140625" style="8" customWidth="1"/>
    <col min="12026" max="12269" width="9.33203125" style="8"/>
    <col min="12270" max="12270" width="51.6640625" style="8" customWidth="1"/>
    <col min="12271" max="12271" width="7" style="8" customWidth="1"/>
    <col min="12272" max="12272" width="0.6640625" style="8" customWidth="1"/>
    <col min="12273" max="12273" width="17.33203125" style="8" customWidth="1"/>
    <col min="12274" max="12274" width="0.6640625" style="8" customWidth="1"/>
    <col min="12275" max="12275" width="17.33203125" style="8" customWidth="1"/>
    <col min="12276" max="12276" width="0.6640625" style="8" customWidth="1"/>
    <col min="12277" max="12277" width="17.33203125" style="8" customWidth="1"/>
    <col min="12278" max="12278" width="0.6640625" style="8" customWidth="1"/>
    <col min="12279" max="12279" width="17.33203125" style="8" customWidth="1"/>
    <col min="12280" max="12280" width="0.5546875" style="8" customWidth="1"/>
    <col min="12281" max="12281" width="1.44140625" style="8" customWidth="1"/>
    <col min="12282" max="12525" width="9.33203125" style="8"/>
    <col min="12526" max="12526" width="51.6640625" style="8" customWidth="1"/>
    <col min="12527" max="12527" width="7" style="8" customWidth="1"/>
    <col min="12528" max="12528" width="0.6640625" style="8" customWidth="1"/>
    <col min="12529" max="12529" width="17.33203125" style="8" customWidth="1"/>
    <col min="12530" max="12530" width="0.6640625" style="8" customWidth="1"/>
    <col min="12531" max="12531" width="17.33203125" style="8" customWidth="1"/>
    <col min="12532" max="12532" width="0.6640625" style="8" customWidth="1"/>
    <col min="12533" max="12533" width="17.33203125" style="8" customWidth="1"/>
    <col min="12534" max="12534" width="0.6640625" style="8" customWidth="1"/>
    <col min="12535" max="12535" width="17.33203125" style="8" customWidth="1"/>
    <col min="12536" max="12536" width="0.5546875" style="8" customWidth="1"/>
    <col min="12537" max="12537" width="1.44140625" style="8" customWidth="1"/>
    <col min="12538" max="12781" width="9.33203125" style="8"/>
    <col min="12782" max="12782" width="51.6640625" style="8" customWidth="1"/>
    <col min="12783" max="12783" width="7" style="8" customWidth="1"/>
    <col min="12784" max="12784" width="0.6640625" style="8" customWidth="1"/>
    <col min="12785" max="12785" width="17.33203125" style="8" customWidth="1"/>
    <col min="12786" max="12786" width="0.6640625" style="8" customWidth="1"/>
    <col min="12787" max="12787" width="17.33203125" style="8" customWidth="1"/>
    <col min="12788" max="12788" width="0.6640625" style="8" customWidth="1"/>
    <col min="12789" max="12789" width="17.33203125" style="8" customWidth="1"/>
    <col min="12790" max="12790" width="0.6640625" style="8" customWidth="1"/>
    <col min="12791" max="12791" width="17.33203125" style="8" customWidth="1"/>
    <col min="12792" max="12792" width="0.5546875" style="8" customWidth="1"/>
    <col min="12793" max="12793" width="1.44140625" style="8" customWidth="1"/>
    <col min="12794" max="13037" width="9.33203125" style="8"/>
    <col min="13038" max="13038" width="51.6640625" style="8" customWidth="1"/>
    <col min="13039" max="13039" width="7" style="8" customWidth="1"/>
    <col min="13040" max="13040" width="0.6640625" style="8" customWidth="1"/>
    <col min="13041" max="13041" width="17.33203125" style="8" customWidth="1"/>
    <col min="13042" max="13042" width="0.6640625" style="8" customWidth="1"/>
    <col min="13043" max="13043" width="17.33203125" style="8" customWidth="1"/>
    <col min="13044" max="13044" width="0.6640625" style="8" customWidth="1"/>
    <col min="13045" max="13045" width="17.33203125" style="8" customWidth="1"/>
    <col min="13046" max="13046" width="0.6640625" style="8" customWidth="1"/>
    <col min="13047" max="13047" width="17.33203125" style="8" customWidth="1"/>
    <col min="13048" max="13048" width="0.5546875" style="8" customWidth="1"/>
    <col min="13049" max="13049" width="1.44140625" style="8" customWidth="1"/>
    <col min="13050" max="13293" width="9.33203125" style="8"/>
    <col min="13294" max="13294" width="51.6640625" style="8" customWidth="1"/>
    <col min="13295" max="13295" width="7" style="8" customWidth="1"/>
    <col min="13296" max="13296" width="0.6640625" style="8" customWidth="1"/>
    <col min="13297" max="13297" width="17.33203125" style="8" customWidth="1"/>
    <col min="13298" max="13298" width="0.6640625" style="8" customWidth="1"/>
    <col min="13299" max="13299" width="17.33203125" style="8" customWidth="1"/>
    <col min="13300" max="13300" width="0.6640625" style="8" customWidth="1"/>
    <col min="13301" max="13301" width="17.33203125" style="8" customWidth="1"/>
    <col min="13302" max="13302" width="0.6640625" style="8" customWidth="1"/>
    <col min="13303" max="13303" width="17.33203125" style="8" customWidth="1"/>
    <col min="13304" max="13304" width="0.5546875" style="8" customWidth="1"/>
    <col min="13305" max="13305" width="1.44140625" style="8" customWidth="1"/>
    <col min="13306" max="13549" width="9.33203125" style="8"/>
    <col min="13550" max="13550" width="51.6640625" style="8" customWidth="1"/>
    <col min="13551" max="13551" width="7" style="8" customWidth="1"/>
    <col min="13552" max="13552" width="0.6640625" style="8" customWidth="1"/>
    <col min="13553" max="13553" width="17.33203125" style="8" customWidth="1"/>
    <col min="13554" max="13554" width="0.6640625" style="8" customWidth="1"/>
    <col min="13555" max="13555" width="17.33203125" style="8" customWidth="1"/>
    <col min="13556" max="13556" width="0.6640625" style="8" customWidth="1"/>
    <col min="13557" max="13557" width="17.33203125" style="8" customWidth="1"/>
    <col min="13558" max="13558" width="0.6640625" style="8" customWidth="1"/>
    <col min="13559" max="13559" width="17.33203125" style="8" customWidth="1"/>
    <col min="13560" max="13560" width="0.5546875" style="8" customWidth="1"/>
    <col min="13561" max="13561" width="1.44140625" style="8" customWidth="1"/>
    <col min="13562" max="13805" width="9.33203125" style="8"/>
    <col min="13806" max="13806" width="51.6640625" style="8" customWidth="1"/>
    <col min="13807" max="13807" width="7" style="8" customWidth="1"/>
    <col min="13808" max="13808" width="0.6640625" style="8" customWidth="1"/>
    <col min="13809" max="13809" width="17.33203125" style="8" customWidth="1"/>
    <col min="13810" max="13810" width="0.6640625" style="8" customWidth="1"/>
    <col min="13811" max="13811" width="17.33203125" style="8" customWidth="1"/>
    <col min="13812" max="13812" width="0.6640625" style="8" customWidth="1"/>
    <col min="13813" max="13813" width="17.33203125" style="8" customWidth="1"/>
    <col min="13814" max="13814" width="0.6640625" style="8" customWidth="1"/>
    <col min="13815" max="13815" width="17.33203125" style="8" customWidth="1"/>
    <col min="13816" max="13816" width="0.5546875" style="8" customWidth="1"/>
    <col min="13817" max="13817" width="1.44140625" style="8" customWidth="1"/>
    <col min="13818" max="14061" width="9.33203125" style="8"/>
    <col min="14062" max="14062" width="51.6640625" style="8" customWidth="1"/>
    <col min="14063" max="14063" width="7" style="8" customWidth="1"/>
    <col min="14064" max="14064" width="0.6640625" style="8" customWidth="1"/>
    <col min="14065" max="14065" width="17.33203125" style="8" customWidth="1"/>
    <col min="14066" max="14066" width="0.6640625" style="8" customWidth="1"/>
    <col min="14067" max="14067" width="17.33203125" style="8" customWidth="1"/>
    <col min="14068" max="14068" width="0.6640625" style="8" customWidth="1"/>
    <col min="14069" max="14069" width="17.33203125" style="8" customWidth="1"/>
    <col min="14070" max="14070" width="0.6640625" style="8" customWidth="1"/>
    <col min="14071" max="14071" width="17.33203125" style="8" customWidth="1"/>
    <col min="14072" max="14072" width="0.5546875" style="8" customWidth="1"/>
    <col min="14073" max="14073" width="1.44140625" style="8" customWidth="1"/>
    <col min="14074" max="14317" width="9.33203125" style="8"/>
    <col min="14318" max="14318" width="51.6640625" style="8" customWidth="1"/>
    <col min="14319" max="14319" width="7" style="8" customWidth="1"/>
    <col min="14320" max="14320" width="0.6640625" style="8" customWidth="1"/>
    <col min="14321" max="14321" width="17.33203125" style="8" customWidth="1"/>
    <col min="14322" max="14322" width="0.6640625" style="8" customWidth="1"/>
    <col min="14323" max="14323" width="17.33203125" style="8" customWidth="1"/>
    <col min="14324" max="14324" width="0.6640625" style="8" customWidth="1"/>
    <col min="14325" max="14325" width="17.33203125" style="8" customWidth="1"/>
    <col min="14326" max="14326" width="0.6640625" style="8" customWidth="1"/>
    <col min="14327" max="14327" width="17.33203125" style="8" customWidth="1"/>
    <col min="14328" max="14328" width="0.5546875" style="8" customWidth="1"/>
    <col min="14329" max="14329" width="1.44140625" style="8" customWidth="1"/>
    <col min="14330" max="14573" width="9.33203125" style="8"/>
    <col min="14574" max="14574" width="51.6640625" style="8" customWidth="1"/>
    <col min="14575" max="14575" width="7" style="8" customWidth="1"/>
    <col min="14576" max="14576" width="0.6640625" style="8" customWidth="1"/>
    <col min="14577" max="14577" width="17.33203125" style="8" customWidth="1"/>
    <col min="14578" max="14578" width="0.6640625" style="8" customWidth="1"/>
    <col min="14579" max="14579" width="17.33203125" style="8" customWidth="1"/>
    <col min="14580" max="14580" width="0.6640625" style="8" customWidth="1"/>
    <col min="14581" max="14581" width="17.33203125" style="8" customWidth="1"/>
    <col min="14582" max="14582" width="0.6640625" style="8" customWidth="1"/>
    <col min="14583" max="14583" width="17.33203125" style="8" customWidth="1"/>
    <col min="14584" max="14584" width="0.5546875" style="8" customWidth="1"/>
    <col min="14585" max="14585" width="1.44140625" style="8" customWidth="1"/>
    <col min="14586" max="14829" width="9.33203125" style="8"/>
    <col min="14830" max="14830" width="51.6640625" style="8" customWidth="1"/>
    <col min="14831" max="14831" width="7" style="8" customWidth="1"/>
    <col min="14832" max="14832" width="0.6640625" style="8" customWidth="1"/>
    <col min="14833" max="14833" width="17.33203125" style="8" customWidth="1"/>
    <col min="14834" max="14834" width="0.6640625" style="8" customWidth="1"/>
    <col min="14835" max="14835" width="17.33203125" style="8" customWidth="1"/>
    <col min="14836" max="14836" width="0.6640625" style="8" customWidth="1"/>
    <col min="14837" max="14837" width="17.33203125" style="8" customWidth="1"/>
    <col min="14838" max="14838" width="0.6640625" style="8" customWidth="1"/>
    <col min="14839" max="14839" width="17.33203125" style="8" customWidth="1"/>
    <col min="14840" max="14840" width="0.5546875" style="8" customWidth="1"/>
    <col min="14841" max="14841" width="1.44140625" style="8" customWidth="1"/>
    <col min="14842" max="15085" width="9.33203125" style="8"/>
    <col min="15086" max="15086" width="51.6640625" style="8" customWidth="1"/>
    <col min="15087" max="15087" width="7" style="8" customWidth="1"/>
    <col min="15088" max="15088" width="0.6640625" style="8" customWidth="1"/>
    <col min="15089" max="15089" width="17.33203125" style="8" customWidth="1"/>
    <col min="15090" max="15090" width="0.6640625" style="8" customWidth="1"/>
    <col min="15091" max="15091" width="17.33203125" style="8" customWidth="1"/>
    <col min="15092" max="15092" width="0.6640625" style="8" customWidth="1"/>
    <col min="15093" max="15093" width="17.33203125" style="8" customWidth="1"/>
    <col min="15094" max="15094" width="0.6640625" style="8" customWidth="1"/>
    <col min="15095" max="15095" width="17.33203125" style="8" customWidth="1"/>
    <col min="15096" max="15096" width="0.5546875" style="8" customWidth="1"/>
    <col min="15097" max="15097" width="1.44140625" style="8" customWidth="1"/>
    <col min="15098" max="15341" width="9.33203125" style="8"/>
    <col min="15342" max="15342" width="51.6640625" style="8" customWidth="1"/>
    <col min="15343" max="15343" width="7" style="8" customWidth="1"/>
    <col min="15344" max="15344" width="0.6640625" style="8" customWidth="1"/>
    <col min="15345" max="15345" width="17.33203125" style="8" customWidth="1"/>
    <col min="15346" max="15346" width="0.6640625" style="8" customWidth="1"/>
    <col min="15347" max="15347" width="17.33203125" style="8" customWidth="1"/>
    <col min="15348" max="15348" width="0.6640625" style="8" customWidth="1"/>
    <col min="15349" max="15349" width="17.33203125" style="8" customWidth="1"/>
    <col min="15350" max="15350" width="0.6640625" style="8" customWidth="1"/>
    <col min="15351" max="15351" width="17.33203125" style="8" customWidth="1"/>
    <col min="15352" max="15352" width="0.5546875" style="8" customWidth="1"/>
    <col min="15353" max="15353" width="1.44140625" style="8" customWidth="1"/>
    <col min="15354" max="15597" width="9.33203125" style="8"/>
    <col min="15598" max="15598" width="51.6640625" style="8" customWidth="1"/>
    <col min="15599" max="15599" width="7" style="8" customWidth="1"/>
    <col min="15600" max="15600" width="0.6640625" style="8" customWidth="1"/>
    <col min="15601" max="15601" width="17.33203125" style="8" customWidth="1"/>
    <col min="15602" max="15602" width="0.6640625" style="8" customWidth="1"/>
    <col min="15603" max="15603" width="17.33203125" style="8" customWidth="1"/>
    <col min="15604" max="15604" width="0.6640625" style="8" customWidth="1"/>
    <col min="15605" max="15605" width="17.33203125" style="8" customWidth="1"/>
    <col min="15606" max="15606" width="0.6640625" style="8" customWidth="1"/>
    <col min="15607" max="15607" width="17.33203125" style="8" customWidth="1"/>
    <col min="15608" max="15608" width="0.5546875" style="8" customWidth="1"/>
    <col min="15609" max="15609" width="1.44140625" style="8" customWidth="1"/>
    <col min="15610" max="15853" width="9.33203125" style="8"/>
    <col min="15854" max="15854" width="51.6640625" style="8" customWidth="1"/>
    <col min="15855" max="15855" width="7" style="8" customWidth="1"/>
    <col min="15856" max="15856" width="0.6640625" style="8" customWidth="1"/>
    <col min="15857" max="15857" width="17.33203125" style="8" customWidth="1"/>
    <col min="15858" max="15858" width="0.6640625" style="8" customWidth="1"/>
    <col min="15859" max="15859" width="17.33203125" style="8" customWidth="1"/>
    <col min="15860" max="15860" width="0.6640625" style="8" customWidth="1"/>
    <col min="15861" max="15861" width="17.33203125" style="8" customWidth="1"/>
    <col min="15862" max="15862" width="0.6640625" style="8" customWidth="1"/>
    <col min="15863" max="15863" width="17.33203125" style="8" customWidth="1"/>
    <col min="15864" max="15864" width="0.5546875" style="8" customWidth="1"/>
    <col min="15865" max="15865" width="1.44140625" style="8" customWidth="1"/>
    <col min="15866" max="16109" width="9.33203125" style="8"/>
    <col min="16110" max="16110" width="51.6640625" style="8" customWidth="1"/>
    <col min="16111" max="16111" width="7" style="8" customWidth="1"/>
    <col min="16112" max="16112" width="0.6640625" style="8" customWidth="1"/>
    <col min="16113" max="16113" width="17.33203125" style="8" customWidth="1"/>
    <col min="16114" max="16114" width="0.6640625" style="8" customWidth="1"/>
    <col min="16115" max="16115" width="17.33203125" style="8" customWidth="1"/>
    <col min="16116" max="16116" width="0.6640625" style="8" customWidth="1"/>
    <col min="16117" max="16117" width="17.33203125" style="8" customWidth="1"/>
    <col min="16118" max="16118" width="0.6640625" style="8" customWidth="1"/>
    <col min="16119" max="16119" width="17.33203125" style="8" customWidth="1"/>
    <col min="16120" max="16120" width="0.5546875" style="8" customWidth="1"/>
    <col min="16121" max="16121" width="1.44140625" style="8" customWidth="1"/>
    <col min="16122" max="16384" width="9.33203125" style="8"/>
  </cols>
  <sheetData>
    <row r="1" spans="1:11" ht="22.55" customHeight="1">
      <c r="J1" s="10" t="s">
        <v>170</v>
      </c>
    </row>
    <row r="2" spans="1:11" ht="22.55" customHeight="1">
      <c r="A2" s="6" t="s">
        <v>91</v>
      </c>
      <c r="B2" s="23"/>
      <c r="C2" s="23"/>
      <c r="D2" s="23"/>
      <c r="E2" s="23"/>
      <c r="F2" s="23"/>
      <c r="G2" s="23"/>
      <c r="H2" s="20"/>
      <c r="I2" s="26"/>
      <c r="J2" s="26"/>
      <c r="K2" s="26"/>
    </row>
    <row r="3" spans="1:11" ht="22.55" customHeight="1">
      <c r="A3" s="7" t="s">
        <v>41</v>
      </c>
      <c r="B3" s="23"/>
      <c r="C3" s="23"/>
      <c r="D3" s="11"/>
      <c r="E3" s="23"/>
      <c r="F3" s="23"/>
      <c r="G3" s="23"/>
      <c r="H3" s="20"/>
      <c r="I3" s="26"/>
      <c r="J3" s="26"/>
      <c r="K3" s="26"/>
    </row>
    <row r="4" spans="1:11" ht="22.55" customHeight="1">
      <c r="A4" s="7" t="s">
        <v>178</v>
      </c>
      <c r="B4" s="23"/>
      <c r="C4" s="23"/>
      <c r="D4" s="23"/>
      <c r="E4" s="23"/>
      <c r="F4" s="23"/>
      <c r="G4" s="23"/>
      <c r="H4" s="20"/>
      <c r="I4" s="26"/>
      <c r="J4" s="26"/>
      <c r="K4" s="8"/>
    </row>
    <row r="5" spans="1:11" ht="22.55" customHeight="1">
      <c r="A5" s="101" t="s">
        <v>25</v>
      </c>
      <c r="B5" s="101"/>
      <c r="C5" s="101"/>
      <c r="D5" s="101"/>
      <c r="E5" s="101"/>
      <c r="F5" s="101"/>
      <c r="G5" s="101"/>
      <c r="H5" s="101"/>
      <c r="I5" s="101"/>
      <c r="J5" s="101"/>
      <c r="K5" s="10"/>
    </row>
    <row r="6" spans="1:11" ht="22.55" customHeight="1">
      <c r="A6" s="10"/>
      <c r="B6" s="11"/>
      <c r="C6" s="10"/>
      <c r="D6" s="100" t="s">
        <v>11</v>
      </c>
      <c r="E6" s="100"/>
      <c r="F6" s="100"/>
      <c r="H6" s="100" t="s">
        <v>12</v>
      </c>
      <c r="I6" s="100"/>
      <c r="J6" s="100"/>
      <c r="K6" s="14"/>
    </row>
    <row r="7" spans="1:11" ht="22.55" customHeight="1">
      <c r="B7" s="14"/>
      <c r="C7" s="13"/>
      <c r="D7" s="27">
        <v>2025</v>
      </c>
      <c r="E7" s="14"/>
      <c r="F7" s="27">
        <v>2024</v>
      </c>
      <c r="G7" s="14"/>
      <c r="H7" s="27">
        <v>2025</v>
      </c>
      <c r="I7" s="14"/>
      <c r="J7" s="27">
        <v>2024</v>
      </c>
      <c r="K7" s="14"/>
    </row>
    <row r="8" spans="1:11" ht="22.55" customHeight="1">
      <c r="A8" s="30" t="s">
        <v>42</v>
      </c>
      <c r="B8" s="11"/>
      <c r="C8" s="13"/>
      <c r="D8" s="14"/>
      <c r="E8" s="14"/>
      <c r="F8" s="14"/>
      <c r="G8" s="14"/>
      <c r="H8" s="20"/>
      <c r="I8" s="14"/>
      <c r="J8" s="20"/>
      <c r="K8" s="14"/>
    </row>
    <row r="9" spans="1:11" ht="22.55" customHeight="1">
      <c r="A9" s="31" t="s">
        <v>199</v>
      </c>
      <c r="B9" s="23"/>
      <c r="D9" s="17">
        <f>PL!D25</f>
        <v>82572479</v>
      </c>
      <c r="E9" s="17"/>
      <c r="F9" s="17">
        <f>PL!F25</f>
        <v>62288960</v>
      </c>
      <c r="G9" s="17"/>
      <c r="H9" s="17">
        <f>PL!H25</f>
        <v>108728374</v>
      </c>
      <c r="I9" s="17"/>
      <c r="J9" s="17">
        <f>PL!J25</f>
        <v>93380184</v>
      </c>
      <c r="K9" s="55"/>
    </row>
    <row r="10" spans="1:11" ht="22.55" customHeight="1">
      <c r="A10" s="56" t="s">
        <v>218</v>
      </c>
      <c r="B10" s="23"/>
      <c r="D10" s="17"/>
      <c r="E10" s="17"/>
      <c r="F10" s="17"/>
      <c r="G10" s="17"/>
      <c r="H10" s="17"/>
      <c r="I10" s="17"/>
      <c r="J10" s="17"/>
      <c r="K10" s="55"/>
    </row>
    <row r="11" spans="1:11" ht="22.55" customHeight="1">
      <c r="A11" s="56" t="s">
        <v>219</v>
      </c>
      <c r="B11" s="23"/>
      <c r="E11" s="17"/>
      <c r="G11" s="17"/>
      <c r="H11" s="17"/>
      <c r="I11" s="17"/>
      <c r="J11" s="17"/>
      <c r="K11" s="55"/>
    </row>
    <row r="12" spans="1:11" ht="22.55" customHeight="1">
      <c r="A12" s="56" t="s">
        <v>43</v>
      </c>
      <c r="B12" s="23"/>
      <c r="D12" s="17">
        <v>20653189</v>
      </c>
      <c r="E12" s="17"/>
      <c r="F12" s="17">
        <v>20412570</v>
      </c>
      <c r="G12" s="17"/>
      <c r="H12" s="17">
        <v>2943020</v>
      </c>
      <c r="I12" s="17"/>
      <c r="J12" s="17">
        <v>2903928</v>
      </c>
      <c r="K12" s="55"/>
    </row>
    <row r="13" spans="1:11" ht="22.55" customHeight="1">
      <c r="A13" s="56" t="s">
        <v>186</v>
      </c>
      <c r="B13" s="23"/>
      <c r="D13" s="17">
        <v>22318452</v>
      </c>
      <c r="E13" s="17"/>
      <c r="F13" s="17">
        <v>25521575</v>
      </c>
      <c r="G13" s="17"/>
      <c r="H13" s="17">
        <v>0</v>
      </c>
      <c r="I13" s="17"/>
      <c r="J13" s="17">
        <v>0</v>
      </c>
      <c r="K13" s="55"/>
    </row>
    <row r="14" spans="1:11" ht="22.55" customHeight="1">
      <c r="A14" s="56" t="s">
        <v>215</v>
      </c>
      <c r="B14" s="23"/>
      <c r="D14" s="17">
        <v>-4452242</v>
      </c>
      <c r="E14" s="17"/>
      <c r="F14" s="17">
        <v>6249035</v>
      </c>
      <c r="G14" s="17"/>
      <c r="H14" s="17">
        <v>-4452242</v>
      </c>
      <c r="I14" s="17"/>
      <c r="J14" s="17">
        <v>6249035</v>
      </c>
      <c r="K14" s="55"/>
    </row>
    <row r="15" spans="1:11" ht="22.55" customHeight="1">
      <c r="A15" s="56" t="s">
        <v>200</v>
      </c>
      <c r="B15" s="23"/>
      <c r="D15" s="17">
        <v>8098389</v>
      </c>
      <c r="E15" s="17"/>
      <c r="F15" s="17">
        <v>-5674946</v>
      </c>
      <c r="G15" s="17"/>
      <c r="H15" s="17">
        <v>0</v>
      </c>
      <c r="I15" s="17"/>
      <c r="J15" s="17">
        <v>0</v>
      </c>
      <c r="K15" s="55"/>
    </row>
    <row r="16" spans="1:11" ht="22.55" customHeight="1">
      <c r="A16" s="56" t="s">
        <v>216</v>
      </c>
      <c r="B16" s="23"/>
      <c r="D16" s="17">
        <v>1416331</v>
      </c>
      <c r="F16" s="17">
        <v>-14979941</v>
      </c>
      <c r="G16" s="17"/>
      <c r="H16" s="17">
        <v>0</v>
      </c>
      <c r="I16" s="17"/>
      <c r="J16" s="17">
        <v>0</v>
      </c>
      <c r="K16" s="55"/>
    </row>
    <row r="17" spans="1:11" ht="22.55" customHeight="1">
      <c r="A17" s="56" t="s">
        <v>217</v>
      </c>
      <c r="B17" s="23"/>
      <c r="D17" s="17">
        <v>-3625297</v>
      </c>
      <c r="F17" s="17">
        <v>0</v>
      </c>
      <c r="G17" s="17"/>
      <c r="H17" s="17">
        <v>0</v>
      </c>
      <c r="I17" s="17"/>
      <c r="J17" s="17">
        <v>0</v>
      </c>
      <c r="K17" s="55"/>
    </row>
    <row r="18" spans="1:11" ht="22.55" customHeight="1">
      <c r="A18" s="56" t="s">
        <v>45</v>
      </c>
      <c r="B18" s="23"/>
      <c r="D18" s="17">
        <v>712933</v>
      </c>
      <c r="E18" s="17"/>
      <c r="F18" s="17">
        <v>844726</v>
      </c>
      <c r="G18" s="17"/>
      <c r="H18" s="17">
        <v>429772</v>
      </c>
      <c r="I18" s="17"/>
      <c r="J18" s="17">
        <v>563209</v>
      </c>
      <c r="K18" s="55"/>
    </row>
    <row r="19" spans="1:11" ht="22.55" customHeight="1">
      <c r="A19" s="56" t="s">
        <v>105</v>
      </c>
      <c r="B19" s="23"/>
      <c r="D19" s="17">
        <v>-163515476</v>
      </c>
      <c r="E19" s="17"/>
      <c r="F19" s="17">
        <v>-121120842</v>
      </c>
      <c r="G19" s="17"/>
      <c r="H19" s="17">
        <v>-145270796</v>
      </c>
      <c r="I19" s="17"/>
      <c r="J19" s="17">
        <v>-90556064</v>
      </c>
      <c r="K19" s="55"/>
    </row>
    <row r="20" spans="1:11" ht="22.55" customHeight="1">
      <c r="A20" s="56" t="s">
        <v>106</v>
      </c>
      <c r="B20" s="23"/>
      <c r="D20" s="17">
        <v>-15334567</v>
      </c>
      <c r="E20" s="17"/>
      <c r="F20" s="17">
        <v>-15610598</v>
      </c>
      <c r="G20" s="17"/>
      <c r="H20" s="17">
        <v>-23784944</v>
      </c>
      <c r="I20" s="17"/>
      <c r="J20" s="17">
        <v>-60691158</v>
      </c>
      <c r="K20" s="55"/>
    </row>
    <row r="21" spans="1:11" ht="22.55" customHeight="1">
      <c r="A21" s="56" t="s">
        <v>46</v>
      </c>
      <c r="B21" s="23"/>
      <c r="D21" s="24">
        <v>1671752</v>
      </c>
      <c r="E21" s="17"/>
      <c r="F21" s="24">
        <v>1405117</v>
      </c>
      <c r="G21" s="17"/>
      <c r="H21" s="24">
        <v>962693</v>
      </c>
      <c r="I21" s="17"/>
      <c r="J21" s="24">
        <v>369714</v>
      </c>
      <c r="K21" s="55"/>
    </row>
    <row r="22" spans="1:11" ht="22.55" customHeight="1">
      <c r="A22" s="31" t="s">
        <v>220</v>
      </c>
      <c r="B22" s="23"/>
      <c r="D22" s="17"/>
      <c r="E22" s="17"/>
      <c r="F22" s="17"/>
      <c r="G22" s="17"/>
      <c r="H22" s="17"/>
      <c r="I22" s="17"/>
      <c r="J22" s="17"/>
      <c r="K22" s="55"/>
    </row>
    <row r="23" spans="1:11" ht="22.55" customHeight="1">
      <c r="A23" s="56" t="s">
        <v>48</v>
      </c>
      <c r="B23" s="23"/>
      <c r="D23" s="17">
        <f>SUM(D9:D21)</f>
        <v>-49484057</v>
      </c>
      <c r="E23" s="17"/>
      <c r="F23" s="17">
        <f>SUM(F9:F21)</f>
        <v>-40664344</v>
      </c>
      <c r="G23" s="17"/>
      <c r="H23" s="17">
        <f>SUM(H9:H21)</f>
        <v>-60444123</v>
      </c>
      <c r="I23" s="17"/>
      <c r="J23" s="17">
        <f>SUM(J9:J21)</f>
        <v>-47781152</v>
      </c>
      <c r="K23" s="55"/>
    </row>
    <row r="24" spans="1:11" ht="22.55" customHeight="1">
      <c r="A24" s="31" t="s">
        <v>47</v>
      </c>
      <c r="B24" s="23"/>
      <c r="D24" s="17"/>
      <c r="E24" s="17"/>
      <c r="F24" s="17"/>
      <c r="G24" s="17"/>
      <c r="H24" s="17"/>
      <c r="I24" s="17"/>
      <c r="J24" s="17"/>
      <c r="K24" s="55"/>
    </row>
    <row r="25" spans="1:11" ht="22.55" customHeight="1">
      <c r="A25" s="56" t="s">
        <v>50</v>
      </c>
      <c r="B25" s="23"/>
      <c r="D25" s="17">
        <v>-30782373</v>
      </c>
      <c r="E25" s="17"/>
      <c r="F25" s="17">
        <v>3966022</v>
      </c>
      <c r="G25" s="17"/>
      <c r="H25" s="17">
        <v>0</v>
      </c>
      <c r="I25" s="17"/>
      <c r="J25" s="17">
        <v>-6382318</v>
      </c>
      <c r="K25" s="55"/>
    </row>
    <row r="26" spans="1:11" ht="22.55" customHeight="1">
      <c r="A26" s="56" t="s">
        <v>49</v>
      </c>
      <c r="B26" s="23"/>
      <c r="D26" s="17">
        <v>661237734</v>
      </c>
      <c r="E26" s="17"/>
      <c r="F26" s="17">
        <v>888775880</v>
      </c>
      <c r="G26" s="17"/>
      <c r="H26" s="17">
        <v>849425738</v>
      </c>
      <c r="I26" s="17"/>
      <c r="J26" s="17">
        <v>889365276</v>
      </c>
      <c r="K26" s="55"/>
    </row>
    <row r="27" spans="1:11" ht="22.55" customHeight="1">
      <c r="A27" s="56" t="s">
        <v>187</v>
      </c>
      <c r="B27" s="57"/>
      <c r="D27" s="17">
        <v>136806539</v>
      </c>
      <c r="E27" s="17"/>
      <c r="F27" s="17">
        <v>-914956400</v>
      </c>
      <c r="G27" s="17"/>
      <c r="H27" s="17">
        <v>136806539</v>
      </c>
      <c r="I27" s="17"/>
      <c r="J27" s="17">
        <v>-914956400</v>
      </c>
      <c r="K27" s="55"/>
    </row>
    <row r="28" spans="1:11" ht="22.55" customHeight="1">
      <c r="A28" s="56" t="s">
        <v>99</v>
      </c>
      <c r="B28" s="57"/>
      <c r="D28" s="17">
        <v>-959000000</v>
      </c>
      <c r="E28" s="17"/>
      <c r="F28" s="17">
        <v>0</v>
      </c>
      <c r="G28" s="17"/>
      <c r="H28" s="17">
        <v>-1140667199</v>
      </c>
      <c r="I28" s="17"/>
      <c r="J28" s="17">
        <v>-132400000</v>
      </c>
      <c r="K28" s="55"/>
    </row>
    <row r="29" spans="1:11" ht="22.55" customHeight="1">
      <c r="A29" s="56" t="s">
        <v>114</v>
      </c>
      <c r="B29" s="23"/>
      <c r="D29" s="17">
        <v>574783</v>
      </c>
      <c r="E29" s="17"/>
      <c r="F29" s="17">
        <v>0</v>
      </c>
      <c r="G29" s="17"/>
      <c r="H29" s="17">
        <v>0</v>
      </c>
      <c r="I29" s="17"/>
      <c r="J29" s="17">
        <v>0</v>
      </c>
      <c r="K29" s="55"/>
    </row>
    <row r="30" spans="1:11" ht="22.55" customHeight="1">
      <c r="A30" s="56" t="s">
        <v>112</v>
      </c>
      <c r="B30" s="23"/>
      <c r="D30" s="17">
        <v>-2770050</v>
      </c>
      <c r="E30" s="17"/>
      <c r="F30" s="17">
        <v>-10313704</v>
      </c>
      <c r="G30" s="17"/>
      <c r="H30" s="17">
        <v>0</v>
      </c>
      <c r="I30" s="17"/>
      <c r="J30" s="17">
        <v>0</v>
      </c>
      <c r="K30" s="55"/>
    </row>
    <row r="31" spans="1:11" ht="22.55" customHeight="1">
      <c r="A31" s="56" t="s">
        <v>51</v>
      </c>
      <c r="B31" s="23"/>
      <c r="D31" s="17">
        <v>43157390</v>
      </c>
      <c r="E31" s="17"/>
      <c r="F31" s="17">
        <v>-65168419</v>
      </c>
      <c r="H31" s="17">
        <v>9484528</v>
      </c>
      <c r="I31" s="8"/>
      <c r="J31" s="17">
        <v>-17379243</v>
      </c>
      <c r="K31" s="55"/>
    </row>
    <row r="32" spans="1:11" ht="22.55" customHeight="1">
      <c r="A32" s="56" t="s">
        <v>188</v>
      </c>
      <c r="B32" s="23"/>
      <c r="D32" s="17"/>
      <c r="E32" s="17"/>
      <c r="F32" s="17"/>
      <c r="G32" s="17"/>
      <c r="H32" s="17"/>
      <c r="I32" s="17"/>
      <c r="J32" s="17"/>
      <c r="K32" s="55"/>
    </row>
    <row r="33" spans="1:11" ht="22.55" customHeight="1">
      <c r="A33" s="56" t="s">
        <v>189</v>
      </c>
      <c r="B33" s="23"/>
      <c r="D33" s="17">
        <v>18317719</v>
      </c>
      <c r="E33" s="17"/>
      <c r="F33" s="17">
        <v>17681871</v>
      </c>
      <c r="G33" s="17"/>
      <c r="H33" s="17">
        <v>0</v>
      </c>
      <c r="I33" s="17"/>
      <c r="J33" s="17">
        <v>0</v>
      </c>
      <c r="K33" s="55"/>
    </row>
    <row r="34" spans="1:11" ht="22.55" customHeight="1">
      <c r="A34" s="56" t="s">
        <v>52</v>
      </c>
      <c r="B34" s="23"/>
      <c r="D34" s="17">
        <v>-1380182</v>
      </c>
      <c r="E34" s="21"/>
      <c r="F34" s="17">
        <v>-645706</v>
      </c>
      <c r="G34" s="21"/>
      <c r="H34" s="17">
        <v>1606328</v>
      </c>
      <c r="I34" s="21"/>
      <c r="J34" s="17">
        <v>1545677</v>
      </c>
      <c r="K34" s="55"/>
    </row>
    <row r="35" spans="1:11" ht="22.55" customHeight="1">
      <c r="A35" s="31" t="s">
        <v>53</v>
      </c>
      <c r="B35" s="23"/>
      <c r="D35" s="17"/>
      <c r="E35" s="21"/>
      <c r="F35" s="17"/>
      <c r="G35" s="21"/>
      <c r="H35" s="17"/>
      <c r="I35" s="21"/>
      <c r="J35" s="17"/>
      <c r="K35" s="55"/>
    </row>
    <row r="36" spans="1:11" ht="22.55" customHeight="1">
      <c r="A36" s="56" t="s">
        <v>190</v>
      </c>
      <c r="B36" s="23"/>
      <c r="D36" s="17">
        <v>2809746</v>
      </c>
      <c r="E36" s="21"/>
      <c r="F36" s="17">
        <v>0</v>
      </c>
      <c r="G36" s="21"/>
      <c r="H36" s="17">
        <v>0</v>
      </c>
      <c r="I36" s="21"/>
      <c r="J36" s="17">
        <v>0</v>
      </c>
      <c r="K36" s="55"/>
    </row>
    <row r="37" spans="1:11" ht="22.55" customHeight="1">
      <c r="A37" s="56" t="s">
        <v>54</v>
      </c>
      <c r="B37" s="23"/>
      <c r="D37" s="17">
        <v>-15002442</v>
      </c>
      <c r="E37" s="21"/>
      <c r="F37" s="17">
        <v>267226607</v>
      </c>
      <c r="G37" s="21"/>
      <c r="H37" s="17">
        <v>-20115140</v>
      </c>
      <c r="I37" s="21"/>
      <c r="J37" s="17">
        <v>260904268</v>
      </c>
      <c r="K37" s="55"/>
    </row>
    <row r="38" spans="1:11" ht="22.55" customHeight="1">
      <c r="A38" s="56" t="s">
        <v>55</v>
      </c>
      <c r="B38" s="23"/>
      <c r="D38" s="24">
        <v>-11018327</v>
      </c>
      <c r="E38" s="17"/>
      <c r="F38" s="24">
        <v>-644995</v>
      </c>
      <c r="G38" s="17"/>
      <c r="H38" s="58">
        <v>-10066555</v>
      </c>
      <c r="I38" s="17"/>
      <c r="J38" s="58">
        <v>0</v>
      </c>
      <c r="K38" s="55"/>
    </row>
    <row r="39" spans="1:11" ht="22.55" customHeight="1">
      <c r="A39" s="31" t="s">
        <v>201</v>
      </c>
      <c r="B39" s="23"/>
      <c r="D39" s="21">
        <f>SUM(D23,D25:D38)</f>
        <v>-206533520</v>
      </c>
      <c r="E39" s="17"/>
      <c r="F39" s="21">
        <f>SUM(F23,F25:F38)</f>
        <v>145256812</v>
      </c>
      <c r="G39" s="17"/>
      <c r="H39" s="21">
        <f>SUM(H23,H25:H38)</f>
        <v>-233969884</v>
      </c>
      <c r="I39" s="17"/>
      <c r="J39" s="21">
        <f>SUM(J23,J25:J38)</f>
        <v>32916108</v>
      </c>
      <c r="K39" s="55"/>
    </row>
    <row r="40" spans="1:11" ht="22.55" customHeight="1">
      <c r="A40" s="31" t="s">
        <v>88</v>
      </c>
      <c r="B40" s="23"/>
      <c r="D40" s="21">
        <v>95185794</v>
      </c>
      <c r="E40" s="21"/>
      <c r="F40" s="21">
        <v>16138332</v>
      </c>
      <c r="G40" s="21"/>
      <c r="H40" s="21">
        <v>95846952</v>
      </c>
      <c r="I40" s="21"/>
      <c r="J40" s="21">
        <v>17337999</v>
      </c>
      <c r="K40" s="55"/>
    </row>
    <row r="41" spans="1:11" ht="22.55" customHeight="1">
      <c r="A41" s="31" t="s">
        <v>89</v>
      </c>
      <c r="B41" s="23"/>
      <c r="D41" s="21">
        <v>-2494242</v>
      </c>
      <c r="E41" s="21"/>
      <c r="F41" s="21">
        <v>-1782929</v>
      </c>
      <c r="G41" s="21"/>
      <c r="H41" s="21">
        <v>-1212137</v>
      </c>
      <c r="I41" s="21"/>
      <c r="J41" s="21">
        <v>-1094563</v>
      </c>
    </row>
    <row r="42" spans="1:11" ht="22.55" customHeight="1">
      <c r="A42" s="31" t="s">
        <v>113</v>
      </c>
      <c r="B42" s="23"/>
      <c r="D42" s="58">
        <v>0</v>
      </c>
      <c r="E42" s="21"/>
      <c r="F42" s="58">
        <v>20989</v>
      </c>
      <c r="G42" s="21"/>
      <c r="H42" s="58">
        <v>0</v>
      </c>
      <c r="I42" s="21"/>
      <c r="J42" s="58">
        <v>0</v>
      </c>
    </row>
    <row r="43" spans="1:11" ht="22.55" customHeight="1">
      <c r="A43" s="30" t="s">
        <v>221</v>
      </c>
      <c r="B43" s="23"/>
      <c r="D43" s="24">
        <f>SUM(D39:D42)</f>
        <v>-113841968</v>
      </c>
      <c r="E43" s="17"/>
      <c r="F43" s="24">
        <f>SUM(F39:F42)</f>
        <v>159633204</v>
      </c>
      <c r="G43" s="17"/>
      <c r="H43" s="24">
        <f>SUM(H39:H42)</f>
        <v>-139335069</v>
      </c>
      <c r="I43" s="17"/>
      <c r="J43" s="24">
        <f>SUM(J39:J42)</f>
        <v>49159544</v>
      </c>
    </row>
    <row r="44" spans="1:11" ht="22.55" customHeight="1">
      <c r="A44" s="56"/>
      <c r="B44" s="23"/>
      <c r="D44" s="17"/>
      <c r="E44" s="17"/>
      <c r="F44" s="17"/>
      <c r="G44" s="17"/>
      <c r="H44" s="17"/>
      <c r="I44" s="17"/>
      <c r="J44" s="17"/>
      <c r="K44" s="55"/>
    </row>
    <row r="45" spans="1:11" ht="22.55" customHeight="1">
      <c r="A45" s="8" t="s">
        <v>13</v>
      </c>
      <c r="B45" s="23"/>
      <c r="D45" s="17"/>
      <c r="E45" s="17"/>
      <c r="F45" s="17"/>
      <c r="G45" s="17"/>
      <c r="H45" s="17"/>
      <c r="I45" s="17"/>
      <c r="J45" s="17"/>
      <c r="K45" s="55"/>
    </row>
    <row r="46" spans="1:11" ht="22.55" customHeight="1">
      <c r="J46" s="10" t="s">
        <v>170</v>
      </c>
    </row>
    <row r="47" spans="1:11" ht="22.55" customHeight="1">
      <c r="A47" s="6" t="s">
        <v>91</v>
      </c>
      <c r="B47" s="23"/>
      <c r="C47" s="23"/>
      <c r="D47" s="23"/>
      <c r="E47" s="23"/>
      <c r="F47" s="23"/>
      <c r="G47" s="23"/>
      <c r="H47" s="20"/>
      <c r="I47" s="26"/>
      <c r="J47" s="26"/>
      <c r="K47" s="26"/>
    </row>
    <row r="48" spans="1:11" ht="22.55" customHeight="1">
      <c r="A48" s="7" t="s">
        <v>56</v>
      </c>
      <c r="B48" s="23"/>
      <c r="C48" s="23"/>
      <c r="D48" s="11"/>
      <c r="E48" s="23"/>
      <c r="F48" s="23"/>
      <c r="G48" s="23"/>
      <c r="H48" s="20"/>
      <c r="I48" s="26"/>
      <c r="J48" s="26"/>
      <c r="K48" s="26"/>
    </row>
    <row r="49" spans="1:11" ht="22.55" customHeight="1">
      <c r="A49" s="7" t="s">
        <v>178</v>
      </c>
      <c r="B49" s="23"/>
      <c r="C49" s="23"/>
      <c r="D49" s="96"/>
      <c r="E49" s="23"/>
      <c r="F49" s="23"/>
      <c r="G49" s="23"/>
      <c r="H49" s="20"/>
      <c r="I49" s="26"/>
      <c r="J49" s="26"/>
      <c r="K49" s="8"/>
    </row>
    <row r="50" spans="1:11" ht="22.55" customHeight="1">
      <c r="A50" s="101" t="s">
        <v>25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"/>
    </row>
    <row r="51" spans="1:11" ht="22.55" customHeight="1">
      <c r="A51" s="10"/>
      <c r="B51" s="11"/>
      <c r="C51" s="10"/>
      <c r="D51" s="100" t="s">
        <v>11</v>
      </c>
      <c r="E51" s="100"/>
      <c r="F51" s="100"/>
      <c r="H51" s="100" t="s">
        <v>12</v>
      </c>
      <c r="I51" s="100"/>
      <c r="J51" s="100"/>
      <c r="K51" s="14"/>
    </row>
    <row r="52" spans="1:11" ht="22.55" customHeight="1">
      <c r="B52" s="14"/>
      <c r="C52" s="13"/>
      <c r="D52" s="27">
        <v>2025</v>
      </c>
      <c r="E52" s="14"/>
      <c r="F52" s="27">
        <v>2024</v>
      </c>
      <c r="G52" s="14"/>
      <c r="H52" s="27">
        <v>2025</v>
      </c>
      <c r="I52" s="14"/>
      <c r="J52" s="27">
        <v>2024</v>
      </c>
      <c r="K52" s="14"/>
    </row>
    <row r="53" spans="1:11" ht="22.55" customHeight="1">
      <c r="A53" s="30" t="s">
        <v>57</v>
      </c>
      <c r="B53" s="23"/>
      <c r="G53" s="14"/>
      <c r="H53" s="80"/>
      <c r="I53" s="14"/>
      <c r="J53" s="80"/>
      <c r="K53" s="55"/>
    </row>
    <row r="54" spans="1:11" ht="22.55" customHeight="1">
      <c r="A54" s="31" t="s">
        <v>137</v>
      </c>
      <c r="B54" s="23"/>
      <c r="G54" s="14"/>
      <c r="H54" s="80"/>
      <c r="I54" s="14"/>
      <c r="J54" s="80"/>
      <c r="K54" s="55"/>
    </row>
    <row r="55" spans="1:11" ht="22.55" customHeight="1">
      <c r="A55" s="31" t="s">
        <v>138</v>
      </c>
      <c r="B55" s="23"/>
      <c r="D55" s="17">
        <v>0</v>
      </c>
      <c r="F55" s="8">
        <v>500170232</v>
      </c>
      <c r="G55" s="14"/>
      <c r="H55" s="17">
        <v>0</v>
      </c>
      <c r="I55" s="17"/>
      <c r="J55" s="17">
        <v>500170232</v>
      </c>
      <c r="K55" s="55"/>
    </row>
    <row r="56" spans="1:11" ht="22.55" customHeight="1">
      <c r="A56" s="31" t="s">
        <v>139</v>
      </c>
      <c r="B56" s="57"/>
      <c r="D56" s="17"/>
      <c r="H56" s="17"/>
      <c r="I56" s="17"/>
      <c r="J56" s="17"/>
      <c r="K56" s="55"/>
    </row>
    <row r="57" spans="1:11" ht="22.55" customHeight="1">
      <c r="A57" s="56" t="s">
        <v>138</v>
      </c>
      <c r="B57" s="57"/>
      <c r="D57" s="17">
        <v>-298999644</v>
      </c>
      <c r="E57" s="17"/>
      <c r="F57" s="17">
        <v>-316127838</v>
      </c>
      <c r="G57" s="17"/>
      <c r="H57" s="17">
        <v>-288477018</v>
      </c>
      <c r="I57" s="17"/>
      <c r="J57" s="17">
        <v>-316127838</v>
      </c>
      <c r="K57" s="55"/>
    </row>
    <row r="58" spans="1:11" ht="22.55" customHeight="1">
      <c r="A58" s="56" t="s">
        <v>230</v>
      </c>
      <c r="B58" s="57"/>
      <c r="D58" s="17">
        <v>-30110163</v>
      </c>
      <c r="E58" s="17"/>
      <c r="F58" s="17">
        <v>0</v>
      </c>
      <c r="G58" s="17"/>
      <c r="H58" s="17">
        <v>-30110163</v>
      </c>
      <c r="I58" s="17"/>
      <c r="J58" s="17">
        <v>0</v>
      </c>
      <c r="K58" s="55"/>
    </row>
    <row r="59" spans="1:11" ht="22.55" customHeight="1">
      <c r="A59" s="56" t="s">
        <v>161</v>
      </c>
      <c r="B59" s="57"/>
      <c r="D59" s="17">
        <v>-13377131.00000006</v>
      </c>
      <c r="E59" s="17"/>
      <c r="F59" s="17">
        <v>-2821312</v>
      </c>
      <c r="G59" s="17"/>
      <c r="H59" s="17">
        <v>-2377131</v>
      </c>
      <c r="I59" s="17"/>
      <c r="J59" s="17">
        <v>-2821312</v>
      </c>
      <c r="K59" s="55"/>
    </row>
    <row r="60" spans="1:11" ht="22.55" customHeight="1">
      <c r="A60" s="56" t="s">
        <v>222</v>
      </c>
      <c r="B60" s="57"/>
      <c r="D60" s="17">
        <v>217800000</v>
      </c>
      <c r="E60" s="17"/>
      <c r="F60" s="17">
        <v>0</v>
      </c>
      <c r="G60" s="17"/>
      <c r="H60" s="17">
        <v>217800000</v>
      </c>
      <c r="I60" s="17"/>
      <c r="J60" s="17">
        <v>0</v>
      </c>
      <c r="K60" s="55"/>
    </row>
    <row r="61" spans="1:11" ht="22.55" customHeight="1">
      <c r="A61" s="56" t="s">
        <v>140</v>
      </c>
      <c r="B61" s="57"/>
      <c r="D61" s="17">
        <v>0</v>
      </c>
      <c r="E61" s="17"/>
      <c r="F61" s="17">
        <v>0</v>
      </c>
      <c r="G61" s="17"/>
      <c r="H61" s="17">
        <v>0</v>
      </c>
      <c r="I61" s="17"/>
      <c r="J61" s="17">
        <v>1040981</v>
      </c>
      <c r="K61" s="55"/>
    </row>
    <row r="62" spans="1:11" ht="22.55" customHeight="1">
      <c r="A62" s="56" t="s">
        <v>141</v>
      </c>
      <c r="B62" s="23"/>
      <c r="D62" s="17">
        <v>-848051</v>
      </c>
      <c r="E62" s="17"/>
      <c r="F62" s="17">
        <v>-1828861</v>
      </c>
      <c r="G62" s="17"/>
      <c r="H62" s="17">
        <v>-252097</v>
      </c>
      <c r="I62" s="17"/>
      <c r="J62" s="17">
        <v>-231188</v>
      </c>
      <c r="K62" s="55"/>
    </row>
    <row r="63" spans="1:11" ht="22.55" customHeight="1">
      <c r="A63" s="56" t="s">
        <v>142</v>
      </c>
      <c r="B63" s="23"/>
      <c r="D63" s="17">
        <v>-9335500</v>
      </c>
      <c r="E63" s="17"/>
      <c r="F63" s="17">
        <v>-3028064</v>
      </c>
      <c r="G63" s="17"/>
      <c r="H63" s="17">
        <v>0</v>
      </c>
      <c r="I63" s="17"/>
      <c r="J63" s="17">
        <v>-2074064</v>
      </c>
      <c r="K63" s="55"/>
    </row>
    <row r="64" spans="1:11" ht="22.55" customHeight="1">
      <c r="A64" s="56" t="s">
        <v>143</v>
      </c>
      <c r="B64" s="57"/>
      <c r="D64" s="21"/>
      <c r="I64" s="8"/>
      <c r="J64" s="21"/>
      <c r="K64" s="55"/>
    </row>
    <row r="65" spans="1:12" ht="22.55" customHeight="1">
      <c r="A65" s="56" t="s">
        <v>144</v>
      </c>
      <c r="B65" s="57"/>
      <c r="D65" s="17">
        <v>12807908</v>
      </c>
      <c r="E65" s="17"/>
      <c r="F65" s="17">
        <v>50565503</v>
      </c>
      <c r="G65" s="17"/>
      <c r="H65" s="17">
        <v>10539864</v>
      </c>
      <c r="I65" s="17"/>
      <c r="J65" s="17">
        <v>50565503</v>
      </c>
      <c r="K65" s="55"/>
    </row>
    <row r="66" spans="1:12" ht="23.95" customHeight="1">
      <c r="A66" s="56" t="s">
        <v>145</v>
      </c>
      <c r="B66" s="57"/>
      <c r="D66" s="24">
        <v>0</v>
      </c>
      <c r="E66" s="17"/>
      <c r="F66" s="24">
        <v>45080560</v>
      </c>
      <c r="G66" s="17"/>
      <c r="H66" s="24">
        <v>0</v>
      </c>
      <c r="I66" s="24"/>
      <c r="J66" s="24">
        <v>45080560</v>
      </c>
      <c r="K66" s="55"/>
    </row>
    <row r="67" spans="1:12" ht="23.95" customHeight="1">
      <c r="A67" s="30" t="s">
        <v>191</v>
      </c>
      <c r="B67" s="57"/>
      <c r="D67" s="24">
        <f>SUM(D54:D66)</f>
        <v>-122062581.00000006</v>
      </c>
      <c r="E67" s="17"/>
      <c r="F67" s="24">
        <f>SUM(F54:F66)</f>
        <v>272010220</v>
      </c>
      <c r="G67" s="17"/>
      <c r="H67" s="24">
        <f>SUM(H54:H66)</f>
        <v>-92876545</v>
      </c>
      <c r="I67" s="17"/>
      <c r="J67" s="24">
        <f>SUM(J54:J66)</f>
        <v>275602874</v>
      </c>
      <c r="K67" s="55"/>
    </row>
    <row r="68" spans="1:12" ht="23.95" customHeight="1">
      <c r="A68" s="30" t="s">
        <v>58</v>
      </c>
      <c r="B68" s="23"/>
      <c r="D68" s="17"/>
      <c r="E68" s="17"/>
      <c r="F68" s="17"/>
      <c r="G68" s="17"/>
      <c r="H68" s="17"/>
      <c r="I68" s="17"/>
      <c r="J68" s="17"/>
      <c r="K68" s="55"/>
    </row>
    <row r="69" spans="1:12" ht="23.95" customHeight="1">
      <c r="A69" s="56" t="s">
        <v>162</v>
      </c>
      <c r="B69" s="23"/>
      <c r="D69" s="17">
        <v>0</v>
      </c>
      <c r="E69" s="17"/>
      <c r="F69" s="17">
        <v>690020</v>
      </c>
      <c r="G69" s="17"/>
      <c r="H69" s="17">
        <v>0</v>
      </c>
      <c r="I69" s="17"/>
      <c r="J69" s="17">
        <v>690020</v>
      </c>
      <c r="K69" s="55"/>
    </row>
    <row r="70" spans="1:12" ht="23.95" customHeight="1">
      <c r="A70" s="56" t="s">
        <v>146</v>
      </c>
      <c r="B70" s="23"/>
      <c r="D70" s="17">
        <v>-4080160</v>
      </c>
      <c r="E70" s="17"/>
      <c r="F70" s="17">
        <v>-4125024</v>
      </c>
      <c r="G70" s="17"/>
      <c r="H70" s="17">
        <v>-4052682</v>
      </c>
      <c r="I70" s="17"/>
      <c r="J70" s="17">
        <v>-4042590</v>
      </c>
      <c r="K70" s="55"/>
    </row>
    <row r="71" spans="1:12" ht="23.95" customHeight="1">
      <c r="A71" s="56" t="s">
        <v>192</v>
      </c>
      <c r="B71" s="23"/>
      <c r="D71" s="24">
        <v>0</v>
      </c>
      <c r="E71" s="17"/>
      <c r="F71" s="24">
        <v>-5694</v>
      </c>
      <c r="G71" s="17"/>
      <c r="H71" s="24">
        <v>0</v>
      </c>
      <c r="I71" s="17"/>
      <c r="J71" s="24">
        <v>-5694</v>
      </c>
      <c r="K71" s="55"/>
    </row>
    <row r="72" spans="1:12" ht="23.95" customHeight="1">
      <c r="A72" s="30" t="s">
        <v>203</v>
      </c>
      <c r="B72" s="23"/>
      <c r="D72" s="24">
        <f>SUM(D69:D71)</f>
        <v>-4080160</v>
      </c>
      <c r="E72" s="17"/>
      <c r="F72" s="24">
        <f>SUM(F69:F71)</f>
        <v>-3440698</v>
      </c>
      <c r="G72" s="17"/>
      <c r="H72" s="24">
        <f>SUM(H69:H71)</f>
        <v>-4052682</v>
      </c>
      <c r="I72" s="17"/>
      <c r="J72" s="24">
        <f>SUM(J69:J71)</f>
        <v>-3358264</v>
      </c>
      <c r="K72" s="55"/>
    </row>
    <row r="73" spans="1:12" ht="23.95" customHeight="1">
      <c r="A73" s="31" t="s">
        <v>223</v>
      </c>
      <c r="B73" s="23"/>
      <c r="D73" s="17">
        <f>SUM(D43+D67+D72)</f>
        <v>-239984709.00000006</v>
      </c>
      <c r="E73" s="17"/>
      <c r="F73" s="17">
        <f>SUM(F43+F67+F72)</f>
        <v>428202726</v>
      </c>
      <c r="G73" s="17"/>
      <c r="H73" s="17">
        <f>SUM(H43+H67+H72)</f>
        <v>-236264296</v>
      </c>
      <c r="I73" s="17"/>
      <c r="J73" s="17">
        <f>SUM(J43+J67+J72)</f>
        <v>321404154</v>
      </c>
      <c r="K73" s="55"/>
    </row>
    <row r="74" spans="1:12" ht="23.95" customHeight="1">
      <c r="A74" s="31" t="s">
        <v>224</v>
      </c>
      <c r="B74" s="23"/>
      <c r="D74" s="24">
        <f>BS!F11</f>
        <v>591524584</v>
      </c>
      <c r="E74" s="17"/>
      <c r="F74" s="24">
        <v>437515609</v>
      </c>
      <c r="G74" s="17"/>
      <c r="H74" s="24">
        <f>BS!J11</f>
        <v>415937933</v>
      </c>
      <c r="I74" s="17"/>
      <c r="J74" s="24">
        <v>192322712</v>
      </c>
      <c r="K74" s="55"/>
    </row>
    <row r="75" spans="1:12" ht="23.95" customHeight="1" thickBot="1">
      <c r="A75" s="30" t="s">
        <v>225</v>
      </c>
      <c r="B75" s="15"/>
      <c r="D75" s="25">
        <f>SUM(D73:D74)</f>
        <v>351539874.99999994</v>
      </c>
      <c r="E75" s="17"/>
      <c r="F75" s="25">
        <f>SUM(F73:F74)</f>
        <v>865718335</v>
      </c>
      <c r="G75" s="17"/>
      <c r="H75" s="25">
        <f>SUM(H73:H74)</f>
        <v>179673637</v>
      </c>
      <c r="I75" s="17"/>
      <c r="J75" s="25">
        <f>SUM(J73:J74)</f>
        <v>513726866</v>
      </c>
      <c r="K75" s="55"/>
    </row>
    <row r="76" spans="1:12" ht="23.95" customHeight="1" thickTop="1">
      <c r="A76" s="59"/>
      <c r="B76" s="23"/>
      <c r="D76" s="81">
        <f>D75-BS!D11</f>
        <v>0</v>
      </c>
      <c r="E76" s="79"/>
      <c r="F76" s="81">
        <f>ROUND(F75-865718335,0)</f>
        <v>0</v>
      </c>
      <c r="G76" s="79"/>
      <c r="H76" s="82">
        <f>H75-BS!H11</f>
        <v>0</v>
      </c>
      <c r="I76" s="79"/>
      <c r="J76" s="82">
        <f>J75-513726866</f>
        <v>0</v>
      </c>
      <c r="K76" s="55"/>
    </row>
    <row r="77" spans="1:12" ht="23.95" customHeight="1">
      <c r="A77" s="30" t="s">
        <v>147</v>
      </c>
      <c r="B77" s="23"/>
      <c r="D77" s="17"/>
      <c r="E77" s="17"/>
      <c r="F77" s="17"/>
      <c r="G77" s="17"/>
      <c r="H77" s="17"/>
      <c r="I77" s="17"/>
      <c r="J77" s="17"/>
      <c r="K77" s="55"/>
    </row>
    <row r="78" spans="1:12" ht="23.95" customHeight="1">
      <c r="A78" s="30" t="s">
        <v>59</v>
      </c>
      <c r="B78" s="23"/>
      <c r="J78" s="21"/>
    </row>
    <row r="79" spans="1:12" s="16" customFormat="1" ht="23.95" customHeight="1">
      <c r="A79" s="56" t="s">
        <v>193</v>
      </c>
      <c r="B79" s="8"/>
      <c r="C79" s="8"/>
      <c r="D79" s="8"/>
      <c r="E79" s="8"/>
      <c r="F79" s="8"/>
      <c r="G79" s="8"/>
      <c r="H79" s="21"/>
      <c r="J79" s="21"/>
      <c r="L79" s="8"/>
    </row>
    <row r="80" spans="1:12" s="16" customFormat="1" ht="23.95" customHeight="1">
      <c r="A80" s="56" t="s">
        <v>194</v>
      </c>
      <c r="B80" s="8"/>
      <c r="C80" s="8"/>
      <c r="D80" s="17">
        <v>0</v>
      </c>
      <c r="E80" s="8"/>
      <c r="F80" s="17">
        <v>-2697878</v>
      </c>
      <c r="G80" s="8"/>
      <c r="H80" s="17">
        <v>0</v>
      </c>
      <c r="I80" s="17"/>
      <c r="J80" s="17">
        <v>-2650427</v>
      </c>
      <c r="L80" s="8"/>
    </row>
    <row r="81" spans="1:12" s="16" customFormat="1" ht="23.95" customHeight="1">
      <c r="A81" s="56" t="s">
        <v>163</v>
      </c>
      <c r="B81" s="8"/>
      <c r="C81" s="8"/>
      <c r="D81" s="17">
        <v>0</v>
      </c>
      <c r="E81" s="17"/>
      <c r="F81" s="17">
        <v>159000</v>
      </c>
      <c r="G81" s="17"/>
      <c r="H81" s="17">
        <v>0</v>
      </c>
      <c r="I81" s="17"/>
      <c r="J81" s="17">
        <v>0</v>
      </c>
      <c r="L81" s="8"/>
    </row>
    <row r="82" spans="1:12" s="16" customFormat="1" ht="23.95" customHeight="1">
      <c r="A82" s="56" t="s">
        <v>202</v>
      </c>
      <c r="B82" s="8"/>
      <c r="C82" s="8"/>
      <c r="D82" s="17">
        <v>27000</v>
      </c>
      <c r="E82" s="17"/>
      <c r="F82" s="17">
        <v>0</v>
      </c>
      <c r="G82" s="17"/>
      <c r="H82" s="17">
        <v>27000</v>
      </c>
      <c r="I82" s="17"/>
      <c r="J82" s="17">
        <v>0</v>
      </c>
      <c r="L82" s="8"/>
    </row>
    <row r="83" spans="1:12" s="16" customFormat="1" ht="23.95" customHeight="1">
      <c r="A83" s="56" t="s">
        <v>148</v>
      </c>
      <c r="B83" s="8"/>
      <c r="C83" s="8"/>
      <c r="D83" s="17">
        <v>5188750</v>
      </c>
      <c r="E83" s="17"/>
      <c r="F83" s="17">
        <v>1350000</v>
      </c>
      <c r="G83" s="17"/>
      <c r="H83" s="17">
        <v>0</v>
      </c>
      <c r="I83" s="17"/>
      <c r="J83" s="17">
        <v>0</v>
      </c>
      <c r="L83" s="8"/>
    </row>
    <row r="84" spans="1:12" s="16" customFormat="1" ht="23.95" customHeight="1">
      <c r="A84" s="56" t="s">
        <v>195</v>
      </c>
      <c r="B84" s="8"/>
      <c r="C84" s="8"/>
      <c r="D84" s="17">
        <v>709240</v>
      </c>
      <c r="E84" s="17"/>
      <c r="F84" s="17">
        <v>0</v>
      </c>
      <c r="G84" s="17"/>
      <c r="H84" s="17">
        <v>709240</v>
      </c>
      <c r="I84" s="17"/>
      <c r="J84" s="17">
        <v>0</v>
      </c>
      <c r="L84" s="8"/>
    </row>
    <row r="85" spans="1:12" s="16" customFormat="1" ht="23.95" customHeight="1">
      <c r="A85" s="56" t="s">
        <v>231</v>
      </c>
      <c r="B85" s="8"/>
      <c r="C85" s="8"/>
      <c r="D85" s="17">
        <v>7061986</v>
      </c>
      <c r="E85" s="17"/>
      <c r="F85" s="17">
        <v>0</v>
      </c>
      <c r="G85" s="17"/>
      <c r="H85" s="17">
        <v>0</v>
      </c>
      <c r="I85" s="17"/>
      <c r="J85" s="17">
        <v>0</v>
      </c>
      <c r="L85" s="8"/>
    </row>
    <row r="86" spans="1:12" s="16" customFormat="1" ht="23.95" customHeight="1">
      <c r="A86" s="56" t="s">
        <v>135</v>
      </c>
      <c r="B86" s="8"/>
      <c r="C86" s="8"/>
      <c r="D86" s="17">
        <v>19320240</v>
      </c>
      <c r="E86" s="17"/>
      <c r="F86" s="17">
        <v>8987000</v>
      </c>
      <c r="G86" s="17"/>
      <c r="H86" s="17">
        <v>19320240</v>
      </c>
      <c r="I86" s="17"/>
      <c r="J86" s="17">
        <v>8987000</v>
      </c>
      <c r="L86" s="8"/>
    </row>
    <row r="87" spans="1:12" s="16" customFormat="1" ht="23.95" customHeight="1">
      <c r="A87" s="8"/>
      <c r="B87" s="8"/>
      <c r="C87" s="8"/>
      <c r="D87" s="17"/>
      <c r="E87" s="17"/>
      <c r="F87" s="17"/>
      <c r="G87" s="17"/>
      <c r="H87" s="17"/>
      <c r="I87" s="17"/>
      <c r="J87" s="17"/>
      <c r="L87" s="8"/>
    </row>
    <row r="88" spans="1:12" s="16" customFormat="1" ht="23.95" customHeight="1">
      <c r="A88" s="8" t="s">
        <v>13</v>
      </c>
      <c r="B88" s="8"/>
      <c r="C88" s="8"/>
      <c r="D88" s="8"/>
      <c r="E88" s="8"/>
      <c r="F88" s="8"/>
      <c r="G88" s="8"/>
      <c r="H88" s="21"/>
      <c r="L88" s="8"/>
    </row>
    <row r="89" spans="1:12" ht="23.95" customHeight="1"/>
    <row r="90" spans="1:12" ht="23.95" customHeight="1"/>
    <row r="91" spans="1:12" ht="23.95" customHeight="1"/>
    <row r="92" spans="1:12" ht="23.95" customHeight="1"/>
    <row r="93" spans="1:12" ht="23.95" customHeight="1"/>
    <row r="94" spans="1:12" ht="23.95" customHeight="1"/>
    <row r="95" spans="1:12" ht="23.95" customHeight="1"/>
    <row r="96" spans="1:12" ht="23.95" customHeight="1"/>
    <row r="97" ht="23.95" customHeight="1"/>
    <row r="98" ht="23.95" customHeight="1"/>
    <row r="99" ht="23.95" customHeight="1"/>
    <row r="100" ht="23.95" customHeight="1"/>
    <row r="101" ht="23.95" customHeight="1"/>
    <row r="102" ht="23.95" customHeight="1"/>
    <row r="103" ht="23.95" customHeight="1"/>
    <row r="104" ht="23.95" customHeight="1"/>
    <row r="105" ht="23.95" customHeight="1"/>
  </sheetData>
  <mergeCells count="6">
    <mergeCell ref="A5:J5"/>
    <mergeCell ref="D6:F6"/>
    <mergeCell ref="H6:J6"/>
    <mergeCell ref="A50:J50"/>
    <mergeCell ref="D51:F51"/>
    <mergeCell ref="H51:J51"/>
  </mergeCells>
  <printOptions gridLinesSet="0"/>
  <pageMargins left="0.86614173228346458" right="0.39370078740157483" top="0.9055118110236221" bottom="0" header="0.19685039370078741" footer="0.19685039370078741"/>
  <pageSetup paperSize="9" scale="70" orientation="portrait" r:id="rId1"/>
  <headerFooter alignWithMargins="0"/>
  <rowBreaks count="1" manualBreakCount="1">
    <brk id="4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7B0F84997DCF4C923DB57A4DA5B9BF" ma:contentTypeVersion="15" ma:contentTypeDescription="สร้างเอกสารใหม่" ma:contentTypeScope="" ma:versionID="9c00722db70e5b53e6ee4b5db6a60d12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84d52d20d9d0903b924a96c02b2c6378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7C1745-FBE3-43C3-946E-48AD0C1172CF}"/>
</file>

<file path=customXml/itemProps2.xml><?xml version="1.0" encoding="utf-8"?>
<ds:datastoreItem xmlns:ds="http://schemas.openxmlformats.org/officeDocument/2006/customXml" ds:itemID="{6662234E-F4CE-4C48-84A7-BFCFC70AD7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5C55BE-9962-4439-B5F2-4C597A196876}">
  <ds:schemaRefs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787381c6-a71a-47e1-995e-85b855b62e99"/>
    <ds:schemaRef ds:uri="http://schemas.microsoft.com/office/2006/documentManagement/types"/>
    <ds:schemaRef ds:uri="44b69b72-6ab1-414f-9bf9-b857d97eb7b8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Monthira Nitsuwan</cp:lastModifiedBy>
  <cp:lastPrinted>2025-05-07T06:10:15Z</cp:lastPrinted>
  <dcterms:created xsi:type="dcterms:W3CDTF">1999-07-15T07:59:22Z</dcterms:created>
  <dcterms:modified xsi:type="dcterms:W3CDTF">2025-05-08T06:56:48Z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