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Q1'2025\Convert\"/>
    </mc:Choice>
  </mc:AlternateContent>
  <xr:revisionPtr revIDLastSave="0" documentId="13_ncr:1_{6DFA064B-3FD6-44DC-AD03-8B435EA9AB86}" xr6:coauthVersionLast="47" xr6:coauthVersionMax="47" xr10:uidLastSave="{00000000-0000-0000-0000-000000000000}"/>
  <bookViews>
    <workbookView xWindow="-113" yWindow="-113" windowWidth="24267" windowHeight="13023" tabRatio="734" activeTab="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4" r:id="rId5"/>
    <sheet name="000" sheetId="2" state="veryHidden" r:id="rId6"/>
  </sheets>
  <definedNames>
    <definedName name="_xlnm.Print_Area" localSheetId="0">BS!$A$1:$J$86</definedName>
    <definedName name="_xlnm.Print_Area" localSheetId="2">'CE-consolidated'!$A$1:$U$30</definedName>
    <definedName name="_xlnm.Print_Area" localSheetId="3">'CE-seperate'!$A$1:$Q$31</definedName>
    <definedName name="_xlnm.Print_Area" localSheetId="4">CF!$A$1:$J$108</definedName>
    <definedName name="_xlnm.Print_Area" localSheetId="1">PL!$A$1:$J$73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14" l="1"/>
  <c r="I24" i="10" l="1"/>
  <c r="G24" i="10"/>
  <c r="E24" i="10"/>
  <c r="H89" i="14"/>
  <c r="D61" i="1" l="1"/>
  <c r="P22" i="12" l="1"/>
  <c r="N22" i="12"/>
  <c r="L22" i="12"/>
  <c r="J87" i="14" l="1"/>
  <c r="F87" i="14"/>
  <c r="J73" i="14"/>
  <c r="F73" i="14"/>
  <c r="H87" i="14"/>
  <c r="D87" i="14"/>
  <c r="H73" i="14"/>
  <c r="I23" i="10"/>
  <c r="G23" i="10"/>
  <c r="E23" i="10"/>
  <c r="R24" i="12"/>
  <c r="R23" i="12"/>
  <c r="P23" i="12"/>
  <c r="P24" i="12" s="1"/>
  <c r="N23" i="12"/>
  <c r="N24" i="12" s="1"/>
  <c r="L23" i="12"/>
  <c r="L24" i="12" s="1"/>
  <c r="H23" i="12"/>
  <c r="H24" i="12" s="1"/>
  <c r="F23" i="12"/>
  <c r="F24" i="12" s="1"/>
  <c r="D23" i="12"/>
  <c r="D24" i="12" s="1"/>
  <c r="T22" i="12"/>
  <c r="J59" i="11"/>
  <c r="J51" i="11"/>
  <c r="J60" i="11" s="1"/>
  <c r="F59" i="11"/>
  <c r="F51" i="11"/>
  <c r="F60" i="11" s="1"/>
  <c r="J21" i="11"/>
  <c r="J11" i="11"/>
  <c r="J15" i="11" s="1"/>
  <c r="F19" i="11"/>
  <c r="F21" i="11" s="1"/>
  <c r="F15" i="11"/>
  <c r="H59" i="11"/>
  <c r="O22" i="10" s="1"/>
  <c r="O23" i="10" s="1"/>
  <c r="O24" i="10" s="1"/>
  <c r="D59" i="11"/>
  <c r="H51" i="11"/>
  <c r="M22" i="10" s="1"/>
  <c r="D51" i="11"/>
  <c r="H21" i="11"/>
  <c r="D21" i="11"/>
  <c r="D15" i="11"/>
  <c r="H15" i="11"/>
  <c r="Q22" i="10" l="1"/>
  <c r="J22" i="11"/>
  <c r="J25" i="11" s="1"/>
  <c r="D60" i="11"/>
  <c r="F22" i="11"/>
  <c r="F25" i="11" s="1"/>
  <c r="M23" i="10"/>
  <c r="M24" i="10" s="1"/>
  <c r="H60" i="11"/>
  <c r="H22" i="11"/>
  <c r="H25" i="11" s="1"/>
  <c r="H9" i="14" s="1"/>
  <c r="D22" i="11"/>
  <c r="D25" i="11" s="1"/>
  <c r="D27" i="11" l="1"/>
  <c r="J21" i="12" s="1"/>
  <c r="J23" i="12" s="1"/>
  <c r="J24" i="12" s="1"/>
  <c r="D9" i="14"/>
  <c r="D25" i="14" s="1"/>
  <c r="F27" i="11"/>
  <c r="F65" i="11" s="1"/>
  <c r="F9" i="14"/>
  <c r="F25" i="14" s="1"/>
  <c r="J27" i="11"/>
  <c r="J65" i="11" s="1"/>
  <c r="J9" i="14"/>
  <c r="J25" i="14" s="1"/>
  <c r="H27" i="11"/>
  <c r="H61" i="11" s="1"/>
  <c r="H25" i="14"/>
  <c r="J64" i="11"/>
  <c r="J61" i="11"/>
  <c r="D65" i="11"/>
  <c r="D64" i="11"/>
  <c r="D61" i="11"/>
  <c r="F55" i="14" l="1"/>
  <c r="F59" i="14" s="1"/>
  <c r="F88" i="14" s="1"/>
  <c r="F90" i="14" s="1"/>
  <c r="F91" i="14" s="1"/>
  <c r="J55" i="14"/>
  <c r="J59" i="14" s="1"/>
  <c r="J88" i="14" s="1"/>
  <c r="J90" i="14" s="1"/>
  <c r="J91" i="14" s="1"/>
  <c r="D55" i="14"/>
  <c r="D59" i="14" s="1"/>
  <c r="H55" i="14"/>
  <c r="H59" i="14" s="1"/>
  <c r="H88" i="14" s="1"/>
  <c r="H90" i="14" s="1"/>
  <c r="H91" i="14" s="1"/>
  <c r="F61" i="11"/>
  <c r="F64" i="11"/>
  <c r="H64" i="11"/>
  <c r="H65" i="11"/>
  <c r="K21" i="10"/>
  <c r="T21" i="12"/>
  <c r="T23" i="12" s="1"/>
  <c r="T24" i="12" s="1"/>
  <c r="J62" i="1"/>
  <c r="J55" i="1"/>
  <c r="F62" i="1"/>
  <c r="F55" i="1"/>
  <c r="J32" i="1"/>
  <c r="J19" i="1"/>
  <c r="F32" i="1"/>
  <c r="F19" i="1"/>
  <c r="J63" i="1" l="1"/>
  <c r="J33" i="1"/>
  <c r="F63" i="1"/>
  <c r="F33" i="1"/>
  <c r="Q21" i="10"/>
  <c r="Q23" i="10" s="1"/>
  <c r="Q24" i="10" s="1"/>
  <c r="K23" i="10"/>
  <c r="K24" i="10" s="1"/>
  <c r="D62" i="1"/>
  <c r="D19" i="1" l="1"/>
  <c r="H32" i="1" l="1"/>
  <c r="H19" i="1"/>
  <c r="H55" i="1"/>
  <c r="H62" i="1"/>
  <c r="D55" i="1"/>
  <c r="D32" i="1"/>
  <c r="D33" i="1" s="1"/>
  <c r="H63" i="1" l="1"/>
  <c r="D63" i="1"/>
  <c r="H33" i="1"/>
  <c r="F78" i="1" l="1"/>
  <c r="D78" i="1"/>
  <c r="D79" i="1" l="1"/>
  <c r="D80" i="1" s="1"/>
  <c r="T25" i="12"/>
  <c r="F79" i="1"/>
  <c r="J78" i="1"/>
  <c r="J79" i="1" l="1"/>
  <c r="F80" i="1"/>
  <c r="H78" i="1"/>
  <c r="H79" i="1" l="1"/>
  <c r="H80" i="1" s="1"/>
  <c r="Q25" i="10"/>
  <c r="J80" i="1"/>
  <c r="D73" i="14" l="1"/>
  <c r="D88" i="14" s="1"/>
  <c r="D90" i="14" s="1"/>
  <c r="D91" i="14" s="1"/>
</calcChain>
</file>

<file path=xl/sharedStrings.xml><?xml version="1.0" encoding="utf-8"?>
<sst xmlns="http://schemas.openxmlformats.org/spreadsheetml/2006/main" count="336" uniqueCount="220">
  <si>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</si>
  <si>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</si>
  <si>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</si>
  <si>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</si>
  <si>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</si>
  <si>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</si>
  <si>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</si>
  <si>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</si>
  <si>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</si>
  <si>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</si>
  <si>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</si>
  <si>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</si>
  <si>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</si>
  <si>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</si>
  <si>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</si>
  <si>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</si>
  <si>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</si>
  <si>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</si>
  <si>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</si>
  <si>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</si>
  <si>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ทุนที่ออกและชำระแล้ว</t>
  </si>
  <si>
    <t>ยังไม่ได้จัดสรร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</si>
  <si>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</si>
  <si>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</si>
  <si>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</si>
  <si>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</si>
  <si>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</si>
  <si>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</si>
  <si>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</si>
  <si>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</si>
  <si>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ทุนจดทะเบียน</t>
  </si>
  <si>
    <t>ในบริษัทย่อยบางส่วน</t>
  </si>
  <si>
    <t>รายได้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</si>
  <si>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</si>
  <si>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</si>
  <si>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</si>
  <si>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</si>
  <si>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</si>
  <si>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</si>
  <si>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</si>
  <si>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</si>
  <si>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</si>
  <si>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</si>
  <si>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</si>
  <si>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</si>
  <si>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</si>
  <si>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</si>
  <si>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</si>
  <si>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</si>
  <si>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</si>
  <si>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</si>
  <si>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</si>
  <si>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</si>
  <si>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</si>
  <si>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</si>
  <si>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</si>
  <si>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</si>
  <si>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</si>
  <si>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</si>
  <si>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</si>
  <si>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</si>
  <si>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</si>
  <si>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</si>
  <si>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</si>
  <si>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</si>
  <si>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</si>
  <si>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จัดสรรแล้ว</t>
  </si>
  <si>
    <t xml:space="preserve">      ทุนสำรองตามกฎหมาย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</si>
  <si>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</si>
  <si>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</si>
  <si>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</si>
  <si>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</si>
  <si>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</si>
  <si>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</si>
  <si>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</si>
  <si>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กำไรต่อหุ้น</t>
  </si>
  <si>
    <t>(หน่วย: บาท)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</si>
  <si>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</si>
  <si>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</si>
  <si>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</si>
  <si>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</si>
  <si>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</si>
  <si>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</si>
  <si>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</si>
  <si>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</si>
  <si>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</si>
  <si>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</si>
  <si>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</si>
  <si>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</si>
  <si>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</si>
  <si>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</si>
  <si>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</si>
  <si>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</si>
  <si>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</si>
  <si>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องค์ประกอบอื่นของส่วนของผู้ถือหุ้น</t>
  </si>
  <si>
    <t>กรรมการ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</si>
  <si>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</si>
  <si>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</si>
  <si>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</si>
  <si>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</si>
  <si>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 xml:space="preserve">   วัดมูลค่าด้วยมูลค่ายุติธรรมผ่านกำไรขาดทุนเบ็ดเสร็จอื่น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</si>
  <si>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</si>
  <si>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</si>
  <si>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</si>
  <si>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ส่วนแบ่งกำไรขาดทุนจากเงินลงทุนในบริษัทร่วม</t>
  </si>
  <si>
    <t>ขาดทุนจากการดำเนินงานก่อนการเปลี่ยนแปลง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</si>
  <si>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</si>
  <si>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</si>
  <si>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 xml:space="preserve">   เงินให้สินเชื่อจากการซื้อลูกหนี้และดอกเบี้ยค้างรับสุทธิ</t>
  </si>
  <si>
    <t>กำไรหรือขาดทุน</t>
  </si>
  <si>
    <t>กำไรขาดทุนเบ็ดเสร็จอื่น</t>
  </si>
  <si>
    <t>หนี้สินตามสัญญาเช่า - สุทธิจากส่วนที่ถึงกำหนดชำระภายในหนึ่งปี</t>
  </si>
  <si>
    <t>(นางสาววรางคณา อัครสถาพร)</t>
  </si>
  <si>
    <t>(นายพินิจ พัวพันธ์)</t>
  </si>
  <si>
    <t>สินทรัพย์ดิจิทัล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</si>
  <si>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</si>
  <si>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</si>
  <si>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 xml:space="preserve">      ของสินทรัพย์ดิจิทัลที่ยังไม่เกิดขึ้นจริง</t>
  </si>
  <si>
    <t xml:space="preserve">   สินทรัพย์ดิจิทัล</t>
  </si>
  <si>
    <t xml:space="preserve">   ภาษีเงินได้รับคืน</t>
  </si>
  <si>
    <t>โอนเปลี่ยนประเภทสินทรัพย์ไม่มีตัวตน</t>
  </si>
  <si>
    <t>กำไร (ขาดทุน) จากเงินลงทุน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</si>
  <si>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</si>
  <si>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</si>
  <si>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</si>
  <si>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ในตราสารทุนที่กำหนด</t>
  </si>
  <si>
    <t>ให้วัดมูลค่าด้วยมูลค่า</t>
  </si>
  <si>
    <t>ยุติธรรมผ่าน</t>
  </si>
  <si>
    <t>(ขาดทุนสะสม)</t>
  </si>
  <si>
    <t>ภาษีเงินได้นิติบุคคลค้างจ่าย</t>
  </si>
  <si>
    <t>เงินปันผลค้างรับ</t>
  </si>
  <si>
    <t>ยอดคงเหลือ ณ วันที่ 1 มกราคม 2567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</si>
  <si>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</si>
  <si>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</si>
  <si>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ส่วนแบ่งกำไรขาดทุนเบ็ดเสร็จอื่นจากเงินลงทุนในบริษัทร่วม 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</si>
  <si>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</si>
  <si>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เบ็ดเสร็จอื่นรวม - สุทธิจากภาษี</t>
  </si>
  <si>
    <t>เงินให้กู้ยืม - ส่วนที่ถึงกำหนดชำระภายในหนึ่งปี</t>
  </si>
  <si>
    <t>เงินให้กู้ยืม - สุทธิจากส่วนที่ถึงกำหนดชำระภายในหนึ่งปี</t>
  </si>
  <si>
    <t>กำไร (ขาดทุน) จากการ</t>
  </si>
  <si>
    <t>งบการเปลี่ยนแปลงส่วนของผู้ถือหุ้น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</si>
  <si>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</si>
  <si>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</si>
  <si>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</si>
  <si>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 xml:space="preserve">   ผลขาดทุนด้านเครดิตที่คาดว่าจะเกิดขึ้น</t>
  </si>
  <si>
    <t xml:space="preserve">   สินทรัพย์ที่ถือไว้เพื่อขาย</t>
  </si>
  <si>
    <t xml:space="preserve">   สินทรัพย์ไม่หมุนเวียนอื่น </t>
  </si>
  <si>
    <t xml:space="preserve">      ของสินทรัพย์ทางการเงินที่ยังไม่เกิดขึ้นจริง</t>
  </si>
  <si>
    <t>เงินสดรับจากการเพิ่มทุนหุ้นสามัญ</t>
  </si>
  <si>
    <t>เจ้าหนี้จากการซื้อสินทรัพย์ไม่มีตัวตน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</si>
  <si>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</si>
  <si>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</si>
  <si>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</si>
  <si>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</si>
  <si>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</si>
  <si>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เงินสดจ่ายเพื่อซื้อเงินลงทุนตามวิธีมูลค่ายุติธรรม</t>
  </si>
  <si>
    <t>(ยังไม่ได้ตรวจสอบ</t>
  </si>
  <si>
    <t>(ตรวจสอบแล้ว)</t>
  </si>
  <si>
    <t>แต่สอบทานแล้ว)</t>
  </si>
  <si>
    <t>31 มีนาคม 2568</t>
  </si>
  <si>
    <t>31 ธันวาคม 2567</t>
  </si>
  <si>
    <t>ณ วันที่ 31 มีนาคม 2568</t>
  </si>
  <si>
    <t>(ยังไม่ได้ตรวจสอบ แต่สอบทานแล้ว)</t>
  </si>
  <si>
    <t>ผลขาดทุนด้านเครดิตที่คาดว่าจะเกิดขึ้น</t>
  </si>
  <si>
    <t>ขาดทุนจากเงินลงทุนในตราสารทุนที่กำหนดให้</t>
  </si>
  <si>
    <t>สำหรับงวดสามเดือนสิ้นสุดวันที่ 31 มีนาคม 2568</t>
  </si>
  <si>
    <t>ขาดทุนจากเงินลงทุน</t>
  </si>
  <si>
    <t xml:space="preserve">ส่วนแบ่งกำไร (ขาดทุน) </t>
  </si>
  <si>
    <t>กำไรสำหรับงวด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</si>
  <si>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</si>
  <si>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</si>
  <si>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</si>
  <si>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</si>
  <si>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</si>
  <si>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 xml:space="preserve">รายการปรับกระทบยอดกำไร (ขาดทุน) </t>
  </si>
  <si>
    <t xml:space="preserve">   ก่อนภาษีเป็นเงินสดรับ (จ่าย) จากกิจกรรมดำเนินงาน</t>
  </si>
  <si>
    <t xml:space="preserve">   ส่วนแบ่งกำไรขาดทุนจากเงินลงทุนในบริษัทร่วม</t>
  </si>
  <si>
    <t>เงินสดรับจากการขายเงินลงทุนตามวิธีมูลค่ายุติธรรม</t>
  </si>
  <si>
    <t>เงินปันผลรับจากเงินลงทุนในบริษัทร่วม</t>
  </si>
  <si>
    <t>เงินสดสุทธิได้มาจาก (ใช้ไปใน) กิจกรรมลงทุน</t>
  </si>
  <si>
    <t>เงินสดจ่ายหนี้สินสัญญาเช่าการเงิน</t>
  </si>
  <si>
    <t>เงินสดจ่ายเงินปันผล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</si>
  <si>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</si>
  <si>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</si>
  <si>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ขาดทุนที่เกิดจากการวัดมูลค่าเงินลงทุนตามวิธีมูลค่ายุติธรรม</t>
  </si>
  <si>
    <t xml:space="preserve">   ผ่านกำไรขาดทุนเบ็ดเสร็จอื่น - สุทธิจากภาษี</t>
  </si>
  <si>
    <t>สินทรัพย์เพิ่มขึ้นจากการทำสัญญาเช่า</t>
  </si>
  <si>
    <t xml:space="preserve">   เงินให้กู้ยืม</t>
  </si>
  <si>
    <t xml:space="preserve">   ยังไม่ได้จัดสรร</t>
  </si>
  <si>
    <t>กำไรจากการดำเนินงาน</t>
  </si>
  <si>
    <t>กำไรก่อนภาษีเงินได้</t>
  </si>
  <si>
    <t>ค่าใช้จ่ายภาษีเงินได้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</si>
  <si>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</si>
  <si>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</si>
  <si>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 xml:space="preserve">   ผ่านกำไรขาดทุนเบ็ดเสร็จอื่น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</si>
  <si>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</si>
  <si>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</si>
  <si>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ภาษีเงินได้เกี่ยวกับรายการที่จะไม่ถูกบันทึกในส่วนของ</t>
  </si>
  <si>
    <t>กำไรต่อหุ้นขั้นพื้นฐาน</t>
  </si>
  <si>
    <t>กำไรต่อหุ้นปรับลด</t>
  </si>
  <si>
    <t>เพิ่มทุนหุ้นสามัญ</t>
  </si>
  <si>
    <t xml:space="preserve">เพิ่มทุนหุ้นสามัญ </t>
  </si>
  <si>
    <t>กำไรจากการดำเนินงานก่อนภาษีเงินได้</t>
  </si>
  <si>
    <t>กำไรจากเงินลงทุนในตราสารหนี้ที่วัดมูลค่าด้วยมูลค่ายุติธรรม</t>
  </si>
  <si>
    <t xml:space="preserve">   ขาดทุน (กำไร) จากการเปลี่ยนแปลงในมูลค่ายุติธรรม</t>
  </si>
  <si>
    <t xml:space="preserve">   กำไรจากการขายเงินลงทุนในบริษัทร่วม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</si>
  <si>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</si>
  <si>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</si>
  <si>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เงินสดรับจากการขายบริษัทร่วม</t>
  </si>
  <si>
    <t>เงินสดรับจากดอกเบี้ยและเงินปันผลของเงินลงทุนในหลักทรัพย์</t>
  </si>
  <si>
    <t>รับโอนสินทรัพย์ที่ถือไว้เพื่อขายเพื่อชำระหนี้เงินให้กู้ยืม</t>
  </si>
  <si>
    <t>เจ้าหนี้จากการซื้ออุปกรณ์</t>
  </si>
  <si>
    <t xml:space="preserve">   เงินให้กู้ยืมแก่กิจการที่เกี่ยวข้องกัน</t>
  </si>
  <si>
    <t xml:space="preserve">   เจ้าหนี้การค้าและเจ้าหนี้หมุนเวียนอื่น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</si>
  <si>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</si>
  <si>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</si>
  <si>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กำไรขาดทุนเบ็ดเสร็จรวมสำหรับงวด </t>
  </si>
  <si>
    <t xml:space="preserve">      หุ้นสามัญ 10,700,191,101 หุ้น มูลค่าหุ้นละ 0.50 บาท </t>
  </si>
  <si>
    <t>เงินสดจ่ายเพื่อซื้อสินทรัพย์ทางการเงินหมุนเวียนอื่น</t>
  </si>
  <si>
    <t xml:space="preserve">      หุ้นสามัญ 10,747,074,720 หุ้น มูลค่าหุ้นละ 0.50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</si>
</sst>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(* #,##0.0000_);_(* \(#,##0.0000\);_(* &quot;-&quot;_);_(@_)"/>
    <numFmt numFmtId="173" formatCode="#,##0.0;[Red]\-#,##0.0"/>
    <numFmt numFmtId="174" formatCode="#,##0.0000_);[Red]\(#,##0.0000\)"/>
  </numFmts>
  <fonts count="50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45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5" fillId="0" borderId="0"/>
    <xf numFmtId="0" fontId="45" fillId="0" borderId="0"/>
    <xf numFmtId="9" fontId="11" fillId="0" borderId="0" applyFont="0" applyFill="0" applyBorder="0" applyAlignment="0" applyProtection="0"/>
  </cellStyleXfs>
  <cellXfs count="135">
    <xf numFmtId="0" fontId="0" fillId="0" borderId="0" xfId="0"/>
    <xf numFmtId="37" fontId="7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46" fillId="0" borderId="0" xfId="0" applyFont="1"/>
    <xf numFmtId="41" fontId="7" fillId="0" borderId="0" xfId="215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1" fontId="7" fillId="0" borderId="0" xfId="214" applyNumberFormat="1" applyFont="1" applyAlignment="1">
      <alignment horizontal="center" vertical="center"/>
    </xf>
    <xf numFmtId="0" fontId="7" fillId="0" borderId="0" xfId="214" applyFont="1" applyAlignment="1">
      <alignment horizontal="center" vertical="center"/>
    </xf>
    <xf numFmtId="171" fontId="7" fillId="0" borderId="0" xfId="214" applyNumberFormat="1" applyFont="1" applyAlignment="1">
      <alignment vertical="center"/>
    </xf>
    <xf numFmtId="171" fontId="7" fillId="0" borderId="17" xfId="214" applyNumberFormat="1" applyFont="1" applyBorder="1" applyAlignment="1">
      <alignment horizontal="center" vertical="center"/>
    </xf>
    <xf numFmtId="0" fontId="7" fillId="0" borderId="17" xfId="214" applyFont="1" applyBorder="1" applyAlignment="1">
      <alignment horizontal="center" vertical="center"/>
    </xf>
    <xf numFmtId="0" fontId="8" fillId="0" borderId="0" xfId="214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57" applyNumberFormat="1" applyFont="1" applyFill="1" applyAlignment="1">
      <alignment horizontal="right" vertical="center"/>
    </xf>
    <xf numFmtId="0" fontId="7" fillId="0" borderId="0" xfId="214" applyFont="1" applyAlignment="1">
      <alignment horizontal="left" vertical="center"/>
    </xf>
    <xf numFmtId="41" fontId="7" fillId="0" borderId="0" xfId="53" applyNumberFormat="1" applyFont="1" applyFill="1" applyAlignment="1">
      <alignment horizontal="right" vertical="center"/>
    </xf>
    <xf numFmtId="0" fontId="7" fillId="0" borderId="0" xfId="192" applyFont="1" applyAlignment="1">
      <alignment horizontal="left" vertical="top"/>
    </xf>
    <xf numFmtId="167" fontId="8" fillId="0" borderId="0" xfId="0" applyNumberFormat="1" applyFont="1" applyAlignment="1">
      <alignment horizontal="center" vertical="center"/>
    </xf>
    <xf numFmtId="41" fontId="7" fillId="0" borderId="2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21" xfId="215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22" xfId="0" applyNumberFormat="1" applyFont="1" applyBorder="1" applyAlignment="1">
      <alignment horizontal="center" vertical="center"/>
    </xf>
    <xf numFmtId="41" fontId="7" fillId="0" borderId="22" xfId="215" applyNumberFormat="1" applyFont="1" applyBorder="1" applyAlignment="1">
      <alignment horizontal="center" vertical="center"/>
    </xf>
    <xf numFmtId="41" fontId="7" fillId="0" borderId="19" xfId="138" applyNumberFormat="1" applyFont="1" applyBorder="1" applyAlignment="1">
      <alignment horizontal="center" vertical="center"/>
    </xf>
    <xf numFmtId="0" fontId="8" fillId="0" borderId="0" xfId="214" applyFont="1" applyAlignment="1">
      <alignment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0" xfId="138" applyNumberFormat="1" applyFon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right" vertical="center"/>
    </xf>
    <xf numFmtId="41" fontId="47" fillId="0" borderId="0" xfId="53" applyNumberFormat="1" applyFont="1" applyAlignment="1">
      <alignment vertical="center"/>
    </xf>
    <xf numFmtId="0" fontId="7" fillId="0" borderId="0" xfId="0" applyFont="1"/>
    <xf numFmtId="167" fontId="48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7" fillId="0" borderId="0" xfId="214" applyFont="1" applyAlignment="1">
      <alignment vertical="center"/>
    </xf>
    <xf numFmtId="171" fontId="7" fillId="0" borderId="0" xfId="214" applyNumberFormat="1" applyFont="1" applyAlignment="1">
      <alignment horizontal="right" vertical="center" wrapText="1"/>
    </xf>
    <xf numFmtId="41" fontId="7" fillId="0" borderId="18" xfId="0" applyNumberFormat="1" applyFont="1" applyBorder="1" applyAlignment="1">
      <alignment horizontal="right" vertical="center"/>
    </xf>
    <xf numFmtId="0" fontId="7" fillId="0" borderId="0" xfId="196" applyFont="1" applyAlignment="1">
      <alignment vertical="center"/>
    </xf>
    <xf numFmtId="41" fontId="47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46" fillId="0" borderId="0" xfId="0" applyNumberFormat="1" applyFont="1"/>
    <xf numFmtId="41" fontId="7" fillId="0" borderId="0" xfId="214" applyNumberFormat="1" applyFont="1" applyAlignment="1">
      <alignment horizontal="center" vertical="center"/>
    </xf>
    <xf numFmtId="41" fontId="7" fillId="0" borderId="0" xfId="214" applyNumberFormat="1" applyFont="1" applyAlignment="1">
      <alignment vertical="center"/>
    </xf>
    <xf numFmtId="41" fontId="7" fillId="0" borderId="17" xfId="214" applyNumberFormat="1" applyFont="1" applyBorder="1" applyAlignment="1">
      <alignment horizontal="center" vertical="center"/>
    </xf>
    <xf numFmtId="41" fontId="48" fillId="0" borderId="0" xfId="0" applyNumberFormat="1" applyFont="1" applyAlignment="1">
      <alignment vertical="center"/>
    </xf>
    <xf numFmtId="38" fontId="8" fillId="29" borderId="0" xfId="0" applyNumberFormat="1" applyFont="1" applyFill="1" applyAlignment="1">
      <alignment horizontal="left" vertical="center"/>
    </xf>
    <xf numFmtId="38" fontId="49" fillId="29" borderId="0" xfId="0" applyNumberFormat="1" applyFont="1" applyFill="1" applyAlignment="1">
      <alignment horizontal="center" vertical="center"/>
    </xf>
    <xf numFmtId="37" fontId="8" fillId="29" borderId="0" xfId="0" applyNumberFormat="1" applyFont="1" applyFill="1" applyAlignment="1">
      <alignment horizontal="left" vertical="center"/>
    </xf>
    <xf numFmtId="38" fontId="7" fillId="29" borderId="0" xfId="0" applyNumberFormat="1" applyFont="1" applyFill="1" applyAlignment="1">
      <alignment vertical="center"/>
    </xf>
    <xf numFmtId="164" fontId="7" fillId="29" borderId="0" xfId="53" applyFont="1" applyFill="1" applyAlignment="1">
      <alignment vertical="center"/>
    </xf>
    <xf numFmtId="0" fontId="8" fillId="29" borderId="0" xfId="0" applyFont="1" applyFill="1" applyAlignment="1">
      <alignment vertical="center"/>
    </xf>
    <xf numFmtId="38" fontId="7" fillId="29" borderId="0" xfId="0" applyNumberFormat="1" applyFont="1" applyFill="1" applyAlignment="1">
      <alignment horizontal="right" vertical="center"/>
    </xf>
    <xf numFmtId="0" fontId="10" fillId="29" borderId="0" xfId="0" applyFont="1" applyFill="1" applyAlignment="1">
      <alignment horizontal="center"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9" fillId="29" borderId="0" xfId="0" applyNumberFormat="1" applyFont="1" applyFill="1" applyAlignment="1">
      <alignment horizontal="center" vertical="center"/>
    </xf>
    <xf numFmtId="0" fontId="7" fillId="29" borderId="17" xfId="0" applyFont="1" applyFill="1" applyBorder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38" fontId="10" fillId="29" borderId="0" xfId="0" applyNumberFormat="1" applyFont="1" applyFill="1" applyAlignment="1">
      <alignment horizontal="center" vertical="center"/>
    </xf>
    <xf numFmtId="0" fontId="9" fillId="29" borderId="0" xfId="0" applyFont="1" applyFill="1" applyAlignment="1">
      <alignment horizontal="center" vertical="center"/>
    </xf>
    <xf numFmtId="0" fontId="8" fillId="29" borderId="0" xfId="0" applyFont="1" applyFill="1" applyAlignment="1">
      <alignment horizontal="left" vertical="center"/>
    </xf>
    <xf numFmtId="37" fontId="7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vertical="center"/>
    </xf>
    <xf numFmtId="41" fontId="7" fillId="29" borderId="0" xfId="0" applyNumberFormat="1" applyFont="1" applyFill="1" applyAlignment="1">
      <alignment horizontal="right" vertical="center"/>
    </xf>
    <xf numFmtId="41" fontId="7" fillId="29" borderId="0" xfId="56" applyNumberFormat="1" applyFont="1" applyFill="1" applyAlignment="1">
      <alignment horizontal="right" vertical="center"/>
    </xf>
    <xf numFmtId="173" fontId="10" fillId="29" borderId="0" xfId="0" applyNumberFormat="1" applyFont="1" applyFill="1" applyAlignment="1">
      <alignment horizontal="center" vertical="center"/>
    </xf>
    <xf numFmtId="38" fontId="10" fillId="29" borderId="0" xfId="0" applyNumberFormat="1" applyFont="1" applyFill="1" applyAlignment="1">
      <alignment vertical="center"/>
    </xf>
    <xf numFmtId="40" fontId="10" fillId="29" borderId="0" xfId="0" applyNumberFormat="1" applyFont="1" applyFill="1" applyAlignment="1">
      <alignment horizontal="center" vertical="center"/>
    </xf>
    <xf numFmtId="41" fontId="7" fillId="29" borderId="19" xfId="0" applyNumberFormat="1" applyFont="1" applyFill="1" applyBorder="1" applyAlignment="1">
      <alignment horizontal="right" vertical="center"/>
    </xf>
    <xf numFmtId="41" fontId="7" fillId="29" borderId="0" xfId="0" applyNumberFormat="1" applyFont="1" applyFill="1" applyAlignment="1">
      <alignment horizontal="center" vertical="center"/>
    </xf>
    <xf numFmtId="41" fontId="7" fillId="29" borderId="0" xfId="0" applyNumberFormat="1" applyFont="1" applyFill="1" applyAlignment="1">
      <alignment vertical="center"/>
    </xf>
    <xf numFmtId="165" fontId="10" fillId="29" borderId="0" xfId="0" applyNumberFormat="1" applyFont="1" applyFill="1" applyAlignment="1">
      <alignment horizontal="center" vertical="center"/>
    </xf>
    <xf numFmtId="3" fontId="7" fillId="29" borderId="0" xfId="0" applyNumberFormat="1" applyFont="1" applyFill="1" applyAlignment="1">
      <alignment vertical="center" wrapText="1"/>
    </xf>
    <xf numFmtId="0" fontId="7" fillId="29" borderId="0" xfId="0" applyFont="1" applyFill="1" applyAlignment="1">
      <alignment vertical="center" wrapText="1"/>
    </xf>
    <xf numFmtId="41" fontId="7" fillId="29" borderId="19" xfId="0" applyNumberFormat="1" applyFont="1" applyFill="1" applyBorder="1" applyAlignment="1">
      <alignment horizontal="center" vertical="center"/>
    </xf>
    <xf numFmtId="41" fontId="7" fillId="29" borderId="20" xfId="0" applyNumberFormat="1" applyFont="1" applyFill="1" applyBorder="1" applyAlignment="1">
      <alignment horizontal="center" vertical="center"/>
    </xf>
    <xf numFmtId="167" fontId="7" fillId="29" borderId="0" xfId="0" applyNumberFormat="1" applyFont="1" applyFill="1" applyAlignment="1">
      <alignment horizontal="center" vertical="center"/>
    </xf>
    <xf numFmtId="3" fontId="7" fillId="29" borderId="0" xfId="0" applyNumberFormat="1" applyFont="1" applyFill="1"/>
    <xf numFmtId="38" fontId="7" fillId="29" borderId="0" xfId="0" applyNumberFormat="1" applyFont="1" applyFill="1" applyAlignment="1">
      <alignment horizontal="center" vertical="center"/>
    </xf>
    <xf numFmtId="41" fontId="7" fillId="29" borderId="17" xfId="0" applyNumberFormat="1" applyFont="1" applyFill="1" applyBorder="1" applyAlignment="1">
      <alignment horizontal="right" vertical="center"/>
    </xf>
    <xf numFmtId="41" fontId="10" fillId="29" borderId="0" xfId="0" applyNumberFormat="1" applyFont="1" applyFill="1" applyAlignment="1">
      <alignment horizontal="right" vertical="center"/>
    </xf>
    <xf numFmtId="0" fontId="7" fillId="29" borderId="0" xfId="0" applyFont="1" applyFill="1" applyAlignment="1">
      <alignment horizontal="left" vertical="center"/>
    </xf>
    <xf numFmtId="41" fontId="7" fillId="29" borderId="18" xfId="0" applyNumberFormat="1" applyFont="1" applyFill="1" applyBorder="1" applyAlignment="1">
      <alignment horizontal="right" vertical="center"/>
    </xf>
    <xf numFmtId="10" fontId="7" fillId="29" borderId="0" xfId="246" applyNumberFormat="1" applyFont="1" applyFill="1" applyAlignment="1">
      <alignment vertical="center"/>
    </xf>
    <xf numFmtId="40" fontId="7" fillId="29" borderId="0" xfId="0" applyNumberFormat="1" applyFont="1" applyFill="1" applyAlignment="1">
      <alignment vertical="center"/>
    </xf>
    <xf numFmtId="41" fontId="7" fillId="29" borderId="20" xfId="0" applyNumberFormat="1" applyFont="1" applyFill="1" applyBorder="1" applyAlignment="1">
      <alignment horizontal="right" vertical="center"/>
    </xf>
    <xf numFmtId="41" fontId="7" fillId="29" borderId="0" xfId="53" applyNumberFormat="1" applyFont="1" applyFill="1" applyAlignment="1">
      <alignment vertical="center"/>
    </xf>
    <xf numFmtId="41" fontId="7" fillId="29" borderId="0" xfId="53" applyNumberFormat="1" applyFont="1" applyFill="1" applyBorder="1" applyAlignment="1">
      <alignment vertical="center"/>
    </xf>
    <xf numFmtId="49" fontId="7" fillId="29" borderId="23" xfId="0" applyNumberFormat="1" applyFont="1" applyFill="1" applyBorder="1" applyAlignment="1">
      <alignment horizontal="left" vertical="center"/>
    </xf>
    <xf numFmtId="38" fontId="10" fillId="29" borderId="0" xfId="138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left" vertical="center"/>
    </xf>
    <xf numFmtId="37" fontId="7" fillId="29" borderId="0" xfId="0" applyNumberFormat="1" applyFont="1" applyFill="1" applyAlignment="1">
      <alignment horizontal="right" vertical="center"/>
    </xf>
    <xf numFmtId="37" fontId="7" fillId="29" borderId="0" xfId="0" applyNumberFormat="1" applyFont="1" applyFill="1" applyAlignment="1">
      <alignment horizontal="center" vertical="center"/>
    </xf>
    <xf numFmtId="0" fontId="8" fillId="29" borderId="0" xfId="0" applyFont="1" applyFill="1"/>
    <xf numFmtId="0" fontId="7" fillId="29" borderId="19" xfId="0" applyFont="1" applyFill="1" applyBorder="1" applyAlignment="1">
      <alignment horizontal="center" vertical="center"/>
    </xf>
    <xf numFmtId="38" fontId="8" fillId="29" borderId="0" xfId="0" applyNumberFormat="1" applyFont="1" applyFill="1" applyAlignment="1">
      <alignment vertical="center"/>
    </xf>
    <xf numFmtId="164" fontId="7" fillId="29" borderId="0" xfId="53" applyFont="1" applyFill="1" applyAlignment="1">
      <alignment vertical="center" wrapText="1"/>
    </xf>
    <xf numFmtId="0" fontId="8" fillId="29" borderId="0" xfId="136" applyFont="1" applyFill="1" applyAlignment="1">
      <alignment vertical="center"/>
    </xf>
    <xf numFmtId="41" fontId="7" fillId="29" borderId="0" xfId="215" applyNumberFormat="1" applyFont="1" applyFill="1" applyAlignment="1">
      <alignment vertical="center"/>
    </xf>
    <xf numFmtId="41" fontId="7" fillId="29" borderId="0" xfId="215" applyNumberFormat="1" applyFont="1" applyFill="1" applyAlignment="1">
      <alignment horizontal="center" vertical="center"/>
    </xf>
    <xf numFmtId="41" fontId="7" fillId="29" borderId="17" xfId="215" applyNumberFormat="1" applyFont="1" applyFill="1" applyBorder="1" applyAlignment="1">
      <alignment vertical="center"/>
    </xf>
    <xf numFmtId="41" fontId="7" fillId="29" borderId="17" xfId="215" applyNumberFormat="1" applyFont="1" applyFill="1" applyBorder="1" applyAlignment="1">
      <alignment horizontal="center" vertical="center"/>
    </xf>
    <xf numFmtId="0" fontId="7" fillId="29" borderId="0" xfId="138" applyFont="1" applyFill="1" applyAlignment="1">
      <alignment vertical="center"/>
    </xf>
    <xf numFmtId="0" fontId="8" fillId="29" borderId="0" xfId="138" applyFont="1" applyFill="1" applyAlignment="1">
      <alignment vertical="center"/>
    </xf>
    <xf numFmtId="0" fontId="7" fillId="29" borderId="0" xfId="136" applyFont="1" applyFill="1" applyAlignment="1">
      <alignment vertical="center"/>
    </xf>
    <xf numFmtId="164" fontId="7" fillId="29" borderId="0" xfId="53" applyFont="1" applyFill="1" applyAlignment="1">
      <alignment horizontal="center" vertical="center"/>
    </xf>
    <xf numFmtId="164" fontId="10" fillId="29" borderId="0" xfId="53" applyFont="1" applyFill="1" applyBorder="1" applyAlignment="1">
      <alignment vertical="center"/>
    </xf>
    <xf numFmtId="41" fontId="7" fillId="29" borderId="20" xfId="215" applyNumberFormat="1" applyFont="1" applyFill="1" applyBorder="1" applyAlignment="1">
      <alignment horizontal="center" vertical="center"/>
    </xf>
    <xf numFmtId="0" fontId="8" fillId="29" borderId="0" xfId="136" applyFont="1" applyFill="1" applyAlignment="1">
      <alignment horizontal="left" vertical="center" wrapText="1"/>
    </xf>
    <xf numFmtId="172" fontId="7" fillId="29" borderId="0" xfId="215" applyNumberFormat="1" applyFont="1" applyFill="1" applyAlignment="1">
      <alignment horizontal="center" vertical="center"/>
    </xf>
    <xf numFmtId="174" fontId="7" fillId="29" borderId="0" xfId="0" applyNumberFormat="1" applyFont="1" applyFill="1" applyAlignment="1">
      <alignment vertical="center"/>
    </xf>
    <xf numFmtId="168" fontId="7" fillId="29" borderId="0" xfId="215" applyNumberFormat="1" applyFont="1" applyFill="1" applyAlignment="1">
      <alignment horizontal="center" vertical="center"/>
    </xf>
    <xf numFmtId="164" fontId="48" fillId="29" borderId="0" xfId="53" applyFont="1" applyFill="1" applyAlignment="1">
      <alignment vertical="center"/>
    </xf>
    <xf numFmtId="0" fontId="46" fillId="29" borderId="0" xfId="0" applyFont="1" applyFill="1"/>
    <xf numFmtId="0" fontId="7" fillId="29" borderId="0" xfId="0" applyFont="1" applyFill="1" applyAlignment="1">
      <alignment vertical="top"/>
    </xf>
    <xf numFmtId="0" fontId="7" fillId="29" borderId="0" xfId="138" applyFont="1" applyFill="1" applyAlignment="1">
      <alignment horizontal="left" vertical="center"/>
    </xf>
    <xf numFmtId="41" fontId="7" fillId="29" borderId="17" xfId="0" applyNumberFormat="1" applyFont="1" applyFill="1" applyBorder="1" applyAlignment="1">
      <alignment vertical="center"/>
    </xf>
    <xf numFmtId="41" fontId="7" fillId="29" borderId="0" xfId="0" applyNumberFormat="1" applyFont="1" applyFill="1" applyAlignment="1">
      <alignment horizontal="center" vertical="center" wrapText="1"/>
    </xf>
    <xf numFmtId="168" fontId="7" fillId="29" borderId="0" xfId="0" applyNumberFormat="1" applyFont="1" applyFill="1" applyAlignment="1">
      <alignment horizontal="center" vertical="center"/>
    </xf>
    <xf numFmtId="0" fontId="8" fillId="29" borderId="0" xfId="138" applyFont="1" applyFill="1" applyAlignment="1">
      <alignment horizontal="center" vertical="center"/>
    </xf>
    <xf numFmtId="41" fontId="47" fillId="29" borderId="0" xfId="0" applyNumberFormat="1" applyFont="1" applyFill="1" applyAlignment="1">
      <alignment horizontal="right" vertical="center"/>
    </xf>
    <xf numFmtId="0" fontId="8" fillId="29" borderId="0" xfId="138" applyFont="1" applyFill="1" applyAlignment="1">
      <alignment horizontal="left" vertical="center"/>
    </xf>
    <xf numFmtId="49" fontId="7" fillId="29" borderId="0" xfId="0" applyNumberFormat="1" applyFont="1" applyFill="1" applyAlignment="1">
      <alignment horizontal="center"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7" fillId="29" borderId="0" xfId="0" applyNumberFormat="1" applyFont="1" applyFill="1" applyAlignment="1">
      <alignment horizontal="right" vertical="center"/>
    </xf>
    <xf numFmtId="49" fontId="7" fillId="29" borderId="24" xfId="0" applyNumberFormat="1" applyFont="1" applyFill="1" applyBorder="1" applyAlignment="1">
      <alignment horizontal="center" vertical="center"/>
    </xf>
    <xf numFmtId="41" fontId="7" fillId="0" borderId="17" xfId="214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19" xfId="214" applyNumberFormat="1" applyFont="1" applyBorder="1" applyAlignment="1">
      <alignment horizontal="center" vertical="center"/>
    </xf>
    <xf numFmtId="41" fontId="7" fillId="0" borderId="0" xfId="214" applyNumberFormat="1" applyFont="1" applyAlignment="1">
      <alignment horizontal="center" vertical="center"/>
    </xf>
    <xf numFmtId="171" fontId="7" fillId="0" borderId="17" xfId="214" applyNumberFormat="1" applyFont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171" fontId="7" fillId="0" borderId="19" xfId="214" applyNumberFormat="1" applyFont="1" applyBorder="1" applyAlignment="1">
      <alignment horizontal="center" vertical="center"/>
    </xf>
  </cellXfs>
  <cellStyles count="24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1 3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3" xfId="61" xr:uid="{00000000-0005-0000-0000-00003C000000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5" xfId="69" xr:uid="{00000000-0005-0000-0000-000044000000}"/>
    <cellStyle name="Comma 2 6" xfId="70" xr:uid="{00000000-0005-0000-0000-000045000000}"/>
    <cellStyle name="Comma 2 6 2" xfId="243" xr:uid="{A2044C9A-2051-4EB5-B16E-583DACA7E2FD}"/>
    <cellStyle name="Comma 3" xfId="71" xr:uid="{00000000-0005-0000-0000-000046000000}"/>
    <cellStyle name="Comma 4" xfId="72" xr:uid="{00000000-0005-0000-0000-000047000000}"/>
    <cellStyle name="Comma 5" xfId="73" xr:uid="{00000000-0005-0000-0000-000048000000}"/>
    <cellStyle name="Comma 6" xfId="74" xr:uid="{00000000-0005-0000-0000-000049000000}"/>
    <cellStyle name="Comma 7" xfId="75" xr:uid="{00000000-0005-0000-0000-00004A000000}"/>
    <cellStyle name="Comma 7 2" xfId="242" xr:uid="{24D8B6FA-F74E-469E-8A8D-B20D6106F50C}"/>
    <cellStyle name="Comma 8" xfId="76" xr:uid="{00000000-0005-0000-0000-00004B000000}"/>
    <cellStyle name="Comma 8 2" xfId="77" xr:uid="{00000000-0005-0000-0000-00004C000000}"/>
    <cellStyle name="comma zerodec" xfId="78" xr:uid="{00000000-0005-0000-0000-00004D000000}"/>
    <cellStyle name="comma zerodec 2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xplanatory Text" xfId="83" builtinId="53" customBuiltin="1"/>
    <cellStyle name="Explanatory Text 2" xfId="84" xr:uid="{00000000-0005-0000-0000-000053000000}"/>
    <cellStyle name="Good" xfId="85" builtinId="26" customBuiltin="1"/>
    <cellStyle name="Good 2" xfId="86" xr:uid="{00000000-0005-0000-0000-000055000000}"/>
    <cellStyle name="Grey" xfId="87" xr:uid="{00000000-0005-0000-0000-000056000000}"/>
    <cellStyle name="Heading 1 2" xfId="88" xr:uid="{00000000-0005-0000-0000-000057000000}"/>
    <cellStyle name="Heading 1 3" xfId="89" xr:uid="{00000000-0005-0000-0000-000058000000}"/>
    <cellStyle name="Heading 2 2" xfId="90" xr:uid="{00000000-0005-0000-0000-000059000000}"/>
    <cellStyle name="Heading 2 3" xfId="91" xr:uid="{00000000-0005-0000-0000-00005A000000}"/>
    <cellStyle name="Heading 3 2" xfId="92" xr:uid="{00000000-0005-0000-0000-00005B000000}"/>
    <cellStyle name="Heading 3 3" xfId="93" xr:uid="{00000000-0005-0000-0000-00005C000000}"/>
    <cellStyle name="Heading 4 2" xfId="94" xr:uid="{00000000-0005-0000-0000-00005D000000}"/>
    <cellStyle name="Heading 4 3" xfId="95" xr:uid="{00000000-0005-0000-0000-00005E000000}"/>
    <cellStyle name="Input [yellow]" xfId="96" xr:uid="{00000000-0005-0000-0000-00005F000000}"/>
    <cellStyle name="Input 2" xfId="97" xr:uid="{00000000-0005-0000-0000-000060000000}"/>
    <cellStyle name="Input 3" xfId="98" xr:uid="{00000000-0005-0000-0000-000061000000}"/>
    <cellStyle name="Linked Cell" xfId="99" builtinId="24" customBuiltin="1"/>
    <cellStyle name="Linked Cell 2" xfId="100" xr:uid="{00000000-0005-0000-0000-000063000000}"/>
    <cellStyle name="Neutral 2" xfId="101" xr:uid="{00000000-0005-0000-0000-000064000000}"/>
    <cellStyle name="Neutral 3" xfId="102" xr:uid="{00000000-0005-0000-0000-000065000000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0 3" xfId="108" xr:uid="{00000000-0005-0000-0000-00006C000000}"/>
    <cellStyle name="Normal 11" xfId="109" xr:uid="{00000000-0005-0000-0000-00006D000000}"/>
    <cellStyle name="Normal 11 2" xfId="110" xr:uid="{00000000-0005-0000-0000-00006E000000}"/>
    <cellStyle name="Normal 11 3" xfId="111" xr:uid="{00000000-0005-0000-0000-00006F000000}"/>
    <cellStyle name="Normal 12" xfId="112" xr:uid="{00000000-0005-0000-0000-000070000000}"/>
    <cellStyle name="Normal 12 2" xfId="113" xr:uid="{00000000-0005-0000-0000-000071000000}"/>
    <cellStyle name="Normal 12 3" xfId="114" xr:uid="{00000000-0005-0000-0000-000072000000}"/>
    <cellStyle name="Normal 13" xfId="115" xr:uid="{00000000-0005-0000-0000-000073000000}"/>
    <cellStyle name="Normal 13 2" xfId="116" xr:uid="{00000000-0005-0000-0000-000074000000}"/>
    <cellStyle name="Normal 13 3" xfId="117" xr:uid="{00000000-0005-0000-0000-000075000000}"/>
    <cellStyle name="Normal 14" xfId="118" xr:uid="{00000000-0005-0000-0000-000076000000}"/>
    <cellStyle name="Normal 14 2" xfId="119" xr:uid="{00000000-0005-0000-0000-000077000000}"/>
    <cellStyle name="Normal 14 3" xfId="120" xr:uid="{00000000-0005-0000-0000-000078000000}"/>
    <cellStyle name="Normal 15" xfId="121" xr:uid="{00000000-0005-0000-0000-000079000000}"/>
    <cellStyle name="Normal 15 2" xfId="122" xr:uid="{00000000-0005-0000-0000-00007A000000}"/>
    <cellStyle name="Normal 15 3" xfId="123" xr:uid="{00000000-0005-0000-0000-00007B000000}"/>
    <cellStyle name="Normal 16" xfId="124" xr:uid="{00000000-0005-0000-0000-00007C000000}"/>
    <cellStyle name="Normal 16 2" xfId="125" xr:uid="{00000000-0005-0000-0000-00007D000000}"/>
    <cellStyle name="Normal 16 3" xfId="126" xr:uid="{00000000-0005-0000-0000-00007E000000}"/>
    <cellStyle name="Normal 17" xfId="127" xr:uid="{00000000-0005-0000-0000-00007F000000}"/>
    <cellStyle name="Normal 17 2" xfId="128" xr:uid="{00000000-0005-0000-0000-000080000000}"/>
    <cellStyle name="Normal 17 3" xfId="129" xr:uid="{00000000-0005-0000-0000-000081000000}"/>
    <cellStyle name="Normal 18" xfId="130" xr:uid="{00000000-0005-0000-0000-000082000000}"/>
    <cellStyle name="Normal 18 2" xfId="131" xr:uid="{00000000-0005-0000-0000-000083000000}"/>
    <cellStyle name="Normal 18 3" xfId="132" xr:uid="{00000000-0005-0000-0000-000084000000}"/>
    <cellStyle name="Normal 19" xfId="133" xr:uid="{00000000-0005-0000-0000-000085000000}"/>
    <cellStyle name="Normal 19 2" xfId="134" xr:uid="{00000000-0005-0000-0000-000086000000}"/>
    <cellStyle name="Normal 19 3" xfId="135" xr:uid="{00000000-0005-0000-0000-000087000000}"/>
    <cellStyle name="Normal 2" xfId="136" xr:uid="{00000000-0005-0000-0000-000088000000}"/>
    <cellStyle name="Normal 2 2" xfId="137" xr:uid="{00000000-0005-0000-0000-000089000000}"/>
    <cellStyle name="Normal 2 3" xfId="138" xr:uid="{00000000-0005-0000-0000-00008A000000}"/>
    <cellStyle name="Normal 20" xfId="139" xr:uid="{00000000-0005-0000-0000-00008B000000}"/>
    <cellStyle name="Normal 20 2" xfId="140" xr:uid="{00000000-0005-0000-0000-00008C000000}"/>
    <cellStyle name="Normal 20 3" xfId="141" xr:uid="{00000000-0005-0000-0000-00008D000000}"/>
    <cellStyle name="Normal 21" xfId="142" xr:uid="{00000000-0005-0000-0000-00008E000000}"/>
    <cellStyle name="Normal 21 2" xfId="143" xr:uid="{00000000-0005-0000-0000-00008F000000}"/>
    <cellStyle name="Normal 21 3" xfId="144" xr:uid="{00000000-0005-0000-0000-000090000000}"/>
    <cellStyle name="Normal 22" xfId="145" xr:uid="{00000000-0005-0000-0000-000091000000}"/>
    <cellStyle name="Normal 22 2" xfId="146" xr:uid="{00000000-0005-0000-0000-000092000000}"/>
    <cellStyle name="Normal 22 3" xfId="147" xr:uid="{00000000-0005-0000-0000-000093000000}"/>
    <cellStyle name="Normal 23" xfId="148" xr:uid="{00000000-0005-0000-0000-000094000000}"/>
    <cellStyle name="Normal 23 2" xfId="149" xr:uid="{00000000-0005-0000-0000-000095000000}"/>
    <cellStyle name="Normal 23 3" xfId="150" xr:uid="{00000000-0005-0000-0000-000096000000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3" xfId="169" xr:uid="{00000000-0005-0000-0000-0000A9000000}"/>
    <cellStyle name="Normal 3 2" xfId="170" xr:uid="{00000000-0005-0000-0000-0000AA00000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6 2" xfId="244" xr:uid="{44D5C580-467B-4FEE-8A65-B3C8F89F832E}"/>
    <cellStyle name="Normal 37" xfId="190" xr:uid="{00000000-0005-0000-0000-0000BE000000}"/>
    <cellStyle name="Normal 37 2" xfId="191" xr:uid="{00000000-0005-0000-0000-0000BF000000}"/>
    <cellStyle name="Normal 37 3" xfId="241" xr:uid="{1223DDE6-E20F-4EDB-9A95-A03789E42D2F}"/>
    <cellStyle name="Normal 4" xfId="192" xr:uid="{00000000-0005-0000-0000-0000C0000000}"/>
    <cellStyle name="Normal 4 2" xfId="193" xr:uid="{00000000-0005-0000-0000-0000C1000000}"/>
    <cellStyle name="Normal 4 3" xfId="194" xr:uid="{00000000-0005-0000-0000-0000C2000000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2 2" xfId="245" xr:uid="{0662E64F-1653-4312-8216-5F29ABCE1015}"/>
    <cellStyle name="Normal 5 3" xfId="201" xr:uid="{00000000-0005-0000-0000-0000C9000000}"/>
    <cellStyle name="Normal 6" xfId="202" xr:uid="{00000000-0005-0000-0000-0000CA000000}"/>
    <cellStyle name="Normal 6 2" xfId="203" xr:uid="{00000000-0005-0000-0000-0000CB000000}"/>
    <cellStyle name="Normal 6 3" xfId="204" xr:uid="{00000000-0005-0000-0000-0000CC000000}"/>
    <cellStyle name="Normal 7" xfId="205" xr:uid="{00000000-0005-0000-0000-0000CD000000}"/>
    <cellStyle name="Normal 7 2" xfId="206" xr:uid="{00000000-0005-0000-0000-0000CE000000}"/>
    <cellStyle name="Normal 7 3" xfId="207" xr:uid="{00000000-0005-0000-0000-0000CF000000}"/>
    <cellStyle name="Normal 8" xfId="208" xr:uid="{00000000-0005-0000-0000-0000D0000000}"/>
    <cellStyle name="Normal 8 2" xfId="209" xr:uid="{00000000-0005-0000-0000-0000D1000000}"/>
    <cellStyle name="Normal 8 3" xfId="210" xr:uid="{00000000-0005-0000-0000-0000D2000000}"/>
    <cellStyle name="Normal 9" xfId="211" xr:uid="{00000000-0005-0000-0000-0000D3000000}"/>
    <cellStyle name="Normal 9 2" xfId="212" xr:uid="{00000000-0005-0000-0000-0000D4000000}"/>
    <cellStyle name="Normal 9 3" xfId="213" xr:uid="{00000000-0005-0000-0000-0000D5000000}"/>
    <cellStyle name="Normal_Ace Insurance thai" xfId="214" xr:uid="{00000000-0005-0000-0000-0000D6000000}"/>
    <cellStyle name="Normal_S593-Bs&amp;plT-Q3'08" xfId="215" xr:uid="{00000000-0005-0000-0000-0000D7000000}"/>
    <cellStyle name="Note 2" xfId="216" xr:uid="{00000000-0005-0000-0000-0000D8000000}"/>
    <cellStyle name="Note 3" xfId="217" xr:uid="{00000000-0005-0000-0000-0000D9000000}"/>
    <cellStyle name="Output 2" xfId="218" xr:uid="{00000000-0005-0000-0000-0000DA000000}"/>
    <cellStyle name="Output 3" xfId="219" xr:uid="{00000000-0005-0000-0000-0000DB000000}"/>
    <cellStyle name="Percent" xfId="246" builtinId="5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3" xfId="231" xr:uid="{00000000-0005-0000-0000-0000E7000000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3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ปกติ_NOTEQ300" xfId="240" xr:uid="{00000000-0005-0000-0000-0000F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showGridLines="0" view="pageBreakPreview" topLeftCell="A30" zoomScale="70" zoomScaleNormal="100" zoomScaleSheetLayoutView="70" workbookViewId="0">
      <selection activeCell="F42" sqref="F42"/>
    </sheetView>
  </sheetViews>
  <sheetFormatPr defaultColWidth="9.109375" defaultRowHeight="23.95" customHeight="1"/>
  <cols>
    <col min="1" max="1" width="54" style="50" customWidth="1"/>
    <col min="2" max="2" width="8.5546875" style="59" bestFit="1" customWidth="1"/>
    <col min="3" max="3" width="0.88671875" style="50" customWidth="1"/>
    <col min="4" max="4" width="14.44140625" style="50" customWidth="1"/>
    <col min="5" max="5" width="0.88671875" style="50" customWidth="1"/>
    <col min="6" max="6" width="15.109375" style="50" bestFit="1" customWidth="1"/>
    <col min="7" max="7" width="0.88671875" style="50" customWidth="1"/>
    <col min="8" max="8" width="14.44140625" style="62" customWidth="1"/>
    <col min="9" max="9" width="0.88671875" style="62" customWidth="1"/>
    <col min="10" max="10" width="15.109375" style="62" bestFit="1" customWidth="1"/>
    <col min="11" max="11" width="16.88671875" style="50" bestFit="1" customWidth="1"/>
    <col min="12" max="12" width="15.109375" style="51" bestFit="1" customWidth="1"/>
    <col min="13" max="13" width="14.44140625" style="50" bestFit="1" customWidth="1"/>
    <col min="14" max="14" width="15.109375" style="51" bestFit="1" customWidth="1"/>
    <col min="15" max="16384" width="9.109375" style="50"/>
  </cols>
  <sheetData>
    <row r="1" spans="1:10" ht="23.95" customHeight="1">
      <c r="A1" s="47" t="s">
        <v>96</v>
      </c>
      <c r="B1" s="48"/>
      <c r="C1" s="47"/>
      <c r="D1" s="47"/>
      <c r="E1" s="47"/>
      <c r="F1" s="47"/>
      <c r="G1" s="47"/>
      <c r="H1" s="49"/>
      <c r="I1" s="49"/>
      <c r="J1" s="49"/>
    </row>
    <row r="2" spans="1:10" ht="23.95" customHeight="1">
      <c r="A2" s="47" t="s">
        <v>142</v>
      </c>
      <c r="B2" s="48"/>
      <c r="C2" s="47"/>
      <c r="D2" s="52"/>
      <c r="E2" s="47"/>
      <c r="F2" s="47"/>
      <c r="G2" s="47"/>
      <c r="H2" s="49"/>
      <c r="I2" s="49"/>
      <c r="J2" s="49"/>
    </row>
    <row r="3" spans="1:10" ht="23.95" customHeight="1">
      <c r="A3" s="47" t="s">
        <v>161</v>
      </c>
      <c r="B3" s="48"/>
      <c r="C3" s="47"/>
      <c r="D3" s="47"/>
      <c r="E3" s="47"/>
      <c r="F3" s="47"/>
      <c r="G3" s="47"/>
      <c r="H3" s="49"/>
      <c r="I3" s="49"/>
      <c r="J3" s="49"/>
    </row>
    <row r="4" spans="1:10" ht="23.95" customHeight="1">
      <c r="A4" s="126" t="s">
        <v>76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ht="23.95" customHeight="1">
      <c r="A5" s="53"/>
      <c r="B5" s="54"/>
      <c r="C5" s="53"/>
      <c r="D5" s="125" t="s">
        <v>14</v>
      </c>
      <c r="E5" s="125"/>
      <c r="F5" s="125"/>
      <c r="H5" s="125" t="s">
        <v>10</v>
      </c>
      <c r="I5" s="125"/>
      <c r="J5" s="125"/>
    </row>
    <row r="6" spans="1:10" ht="23.95" customHeight="1">
      <c r="B6" s="55" t="s">
        <v>0</v>
      </c>
      <c r="C6" s="56"/>
      <c r="D6" s="57" t="s">
        <v>159</v>
      </c>
      <c r="E6" s="58"/>
      <c r="F6" s="57" t="s">
        <v>160</v>
      </c>
      <c r="G6" s="58"/>
      <c r="H6" s="57" t="s">
        <v>159</v>
      </c>
      <c r="I6" s="58"/>
      <c r="J6" s="57" t="s">
        <v>160</v>
      </c>
    </row>
    <row r="7" spans="1:10" ht="23.95" customHeight="1">
      <c r="C7" s="56"/>
      <c r="D7" s="58" t="s">
        <v>156</v>
      </c>
      <c r="E7" s="58"/>
      <c r="F7" s="58" t="s">
        <v>157</v>
      </c>
      <c r="G7" s="58"/>
      <c r="H7" s="58" t="s">
        <v>156</v>
      </c>
      <c r="I7" s="58"/>
      <c r="J7" s="58" t="s">
        <v>157</v>
      </c>
    </row>
    <row r="8" spans="1:10" ht="23.95" customHeight="1">
      <c r="C8" s="56"/>
      <c r="D8" s="58" t="s">
        <v>158</v>
      </c>
      <c r="E8" s="58"/>
      <c r="F8" s="60"/>
      <c r="G8" s="58"/>
      <c r="H8" s="58" t="s">
        <v>158</v>
      </c>
      <c r="I8" s="58"/>
      <c r="J8" s="60"/>
    </row>
    <row r="9" spans="1:10" ht="23.95" customHeight="1">
      <c r="A9" s="61" t="s">
        <v>11</v>
      </c>
    </row>
    <row r="10" spans="1:10" ht="23.95" customHeight="1">
      <c r="A10" s="61" t="s">
        <v>52</v>
      </c>
    </row>
    <row r="11" spans="1:10" ht="23.95" customHeight="1">
      <c r="A11" s="63" t="s">
        <v>25</v>
      </c>
      <c r="C11" s="59"/>
      <c r="D11" s="64">
        <v>351539875</v>
      </c>
      <c r="E11" s="64"/>
      <c r="F11" s="64">
        <v>591524584</v>
      </c>
      <c r="G11" s="64"/>
      <c r="H11" s="64">
        <v>179673637</v>
      </c>
      <c r="I11" s="64"/>
      <c r="J11" s="64">
        <v>415937933</v>
      </c>
    </row>
    <row r="12" spans="1:10" ht="23.95" customHeight="1">
      <c r="A12" s="63" t="s">
        <v>50</v>
      </c>
      <c r="C12" s="59"/>
      <c r="D12" s="64">
        <v>46012953</v>
      </c>
      <c r="E12" s="64"/>
      <c r="F12" s="64">
        <v>15230580</v>
      </c>
      <c r="G12" s="64"/>
      <c r="H12" s="65">
        <v>0</v>
      </c>
      <c r="I12" s="64"/>
      <c r="J12" s="65">
        <v>0</v>
      </c>
    </row>
    <row r="13" spans="1:10" ht="23.95" customHeight="1">
      <c r="A13" s="63" t="s">
        <v>137</v>
      </c>
      <c r="B13" s="59">
        <v>3</v>
      </c>
      <c r="C13" s="59"/>
      <c r="D13" s="64">
        <v>4111318038</v>
      </c>
      <c r="E13" s="64"/>
      <c r="F13" s="64">
        <v>4197394941</v>
      </c>
      <c r="G13" s="64"/>
      <c r="H13" s="64">
        <v>4111318038</v>
      </c>
      <c r="I13" s="64"/>
      <c r="J13" s="64">
        <v>4197394941</v>
      </c>
    </row>
    <row r="14" spans="1:10" ht="23.95" customHeight="1">
      <c r="A14" s="63" t="s">
        <v>97</v>
      </c>
      <c r="B14" s="66">
        <v>12.1</v>
      </c>
      <c r="C14" s="59"/>
      <c r="D14" s="64">
        <v>1008300000</v>
      </c>
      <c r="E14" s="64"/>
      <c r="F14" s="64">
        <v>49300000</v>
      </c>
      <c r="G14" s="64"/>
      <c r="H14" s="65">
        <v>2685200003</v>
      </c>
      <c r="I14" s="64"/>
      <c r="J14" s="65">
        <v>1731692804</v>
      </c>
    </row>
    <row r="15" spans="1:10" ht="23.95" customHeight="1">
      <c r="A15" s="63" t="s">
        <v>51</v>
      </c>
      <c r="B15" s="72">
        <v>4.0999999999999996</v>
      </c>
      <c r="C15" s="59"/>
      <c r="D15" s="64">
        <v>533639924</v>
      </c>
      <c r="E15" s="64"/>
      <c r="F15" s="64">
        <v>1348100639</v>
      </c>
      <c r="G15" s="64"/>
      <c r="H15" s="64">
        <v>521665115</v>
      </c>
      <c r="I15" s="64"/>
      <c r="J15" s="64">
        <v>1348100639</v>
      </c>
    </row>
    <row r="16" spans="1:10" ht="23.95" customHeight="1">
      <c r="A16" s="63" t="s">
        <v>28</v>
      </c>
      <c r="C16" s="67"/>
      <c r="D16" s="64">
        <v>125909742</v>
      </c>
      <c r="E16" s="64"/>
      <c r="F16" s="64">
        <v>119422539</v>
      </c>
      <c r="G16" s="64"/>
      <c r="H16" s="64">
        <v>688014</v>
      </c>
      <c r="I16" s="64"/>
      <c r="J16" s="64">
        <v>688014</v>
      </c>
    </row>
    <row r="17" spans="1:12" ht="23.95" customHeight="1">
      <c r="A17" s="63" t="s">
        <v>114</v>
      </c>
      <c r="C17" s="67"/>
      <c r="D17" s="64">
        <v>57090865</v>
      </c>
      <c r="E17" s="64"/>
      <c r="F17" s="64">
        <v>62419204</v>
      </c>
      <c r="G17" s="64"/>
      <c r="H17" s="64">
        <v>0</v>
      </c>
      <c r="I17" s="64"/>
      <c r="J17" s="64">
        <v>0</v>
      </c>
    </row>
    <row r="18" spans="1:12" ht="23.95" customHeight="1">
      <c r="A18" s="63" t="s">
        <v>62</v>
      </c>
      <c r="C18" s="67"/>
      <c r="D18" s="64">
        <v>471043853</v>
      </c>
      <c r="E18" s="64"/>
      <c r="F18" s="64">
        <v>443280291</v>
      </c>
      <c r="G18" s="64"/>
      <c r="H18" s="65">
        <v>316398458</v>
      </c>
      <c r="I18" s="64"/>
      <c r="J18" s="65">
        <v>263214062</v>
      </c>
    </row>
    <row r="19" spans="1:12" ht="23.95" customHeight="1">
      <c r="A19" s="52" t="s">
        <v>63</v>
      </c>
      <c r="B19" s="68"/>
      <c r="D19" s="69">
        <f>SUM(D11:D18)</f>
        <v>6704855250</v>
      </c>
      <c r="E19" s="64"/>
      <c r="F19" s="69">
        <f>SUM(F11:F18)</f>
        <v>6826672778</v>
      </c>
      <c r="G19" s="64"/>
      <c r="H19" s="69">
        <f>SUM(H11:H18)</f>
        <v>7814943265</v>
      </c>
      <c r="I19" s="64"/>
      <c r="J19" s="69">
        <f>SUM(J11:J18)</f>
        <v>7957028393</v>
      </c>
    </row>
    <row r="20" spans="1:12" ht="23.95" customHeight="1">
      <c r="A20" s="52" t="s">
        <v>53</v>
      </c>
      <c r="D20" s="70"/>
      <c r="E20" s="71"/>
      <c r="F20" s="70"/>
      <c r="G20" s="70"/>
      <c r="H20" s="70"/>
      <c r="I20" s="71"/>
      <c r="J20" s="70"/>
    </row>
    <row r="21" spans="1:12" ht="23.95" customHeight="1">
      <c r="A21" s="63" t="s">
        <v>115</v>
      </c>
      <c r="B21" s="72">
        <v>13.2</v>
      </c>
      <c r="D21" s="70">
        <v>30866018</v>
      </c>
      <c r="E21" s="71"/>
      <c r="F21" s="70">
        <v>30783369</v>
      </c>
      <c r="G21" s="70"/>
      <c r="H21" s="70">
        <v>200000</v>
      </c>
      <c r="I21" s="71"/>
      <c r="J21" s="70">
        <v>200000</v>
      </c>
    </row>
    <row r="22" spans="1:12" ht="23.95" customHeight="1">
      <c r="A22" s="63" t="s">
        <v>138</v>
      </c>
      <c r="B22" s="59">
        <v>3</v>
      </c>
      <c r="D22" s="70">
        <v>8425056</v>
      </c>
      <c r="E22" s="71"/>
      <c r="F22" s="70">
        <v>59154692</v>
      </c>
      <c r="G22" s="70"/>
      <c r="H22" s="70">
        <v>8425056</v>
      </c>
      <c r="I22" s="71"/>
      <c r="J22" s="70">
        <v>59154692</v>
      </c>
    </row>
    <row r="23" spans="1:12" ht="23.95" customHeight="1">
      <c r="A23" s="63" t="s">
        <v>116</v>
      </c>
      <c r="B23" s="72">
        <v>12.1</v>
      </c>
      <c r="D23" s="70">
        <v>0</v>
      </c>
      <c r="E23" s="71"/>
      <c r="F23" s="70">
        <v>0</v>
      </c>
      <c r="G23" s="70"/>
      <c r="H23" s="70">
        <v>475160000</v>
      </c>
      <c r="I23" s="71"/>
      <c r="J23" s="70">
        <v>288000000</v>
      </c>
    </row>
    <row r="24" spans="1:12" ht="23.95" customHeight="1">
      <c r="A24" s="63" t="s">
        <v>78</v>
      </c>
      <c r="B24" s="59">
        <v>5</v>
      </c>
      <c r="D24" s="70">
        <v>0</v>
      </c>
      <c r="E24" s="71"/>
      <c r="F24" s="70">
        <v>0</v>
      </c>
      <c r="G24" s="70"/>
      <c r="H24" s="70">
        <v>0</v>
      </c>
      <c r="I24" s="71"/>
      <c r="J24" s="70">
        <v>0</v>
      </c>
      <c r="K24" s="73"/>
      <c r="L24" s="73"/>
    </row>
    <row r="25" spans="1:12" ht="23.95" customHeight="1">
      <c r="A25" s="63" t="s">
        <v>106</v>
      </c>
      <c r="B25" s="59">
        <v>6</v>
      </c>
      <c r="D25" s="70">
        <v>1092150813</v>
      </c>
      <c r="E25" s="71"/>
      <c r="F25" s="70">
        <v>1120676825</v>
      </c>
      <c r="G25" s="70"/>
      <c r="H25" s="70">
        <v>0</v>
      </c>
      <c r="I25" s="71"/>
      <c r="J25" s="70">
        <v>0</v>
      </c>
      <c r="K25" s="74"/>
      <c r="L25" s="74"/>
    </row>
    <row r="26" spans="1:12" ht="23.95" customHeight="1">
      <c r="A26" s="63" t="s">
        <v>54</v>
      </c>
      <c r="B26" s="72">
        <v>4.2</v>
      </c>
      <c r="D26" s="70">
        <v>2651269812</v>
      </c>
      <c r="E26" s="71"/>
      <c r="F26" s="70">
        <v>2175469179</v>
      </c>
      <c r="G26" s="70"/>
      <c r="H26" s="70">
        <v>1753035693</v>
      </c>
      <c r="I26" s="71"/>
      <c r="J26" s="70">
        <v>1475431894</v>
      </c>
      <c r="K26" s="73"/>
      <c r="L26" s="73"/>
    </row>
    <row r="27" spans="1:12" ht="23.95" customHeight="1">
      <c r="A27" s="63" t="s">
        <v>26</v>
      </c>
      <c r="B27" s="59">
        <v>8</v>
      </c>
      <c r="D27" s="70">
        <v>1407586783</v>
      </c>
      <c r="E27" s="71"/>
      <c r="F27" s="70">
        <v>1642274058</v>
      </c>
      <c r="G27" s="70"/>
      <c r="H27" s="70">
        <v>2220437273</v>
      </c>
      <c r="I27" s="71"/>
      <c r="J27" s="70">
        <v>2438237273</v>
      </c>
      <c r="L27" s="50"/>
    </row>
    <row r="28" spans="1:12" ht="23.95" customHeight="1">
      <c r="A28" s="63" t="s">
        <v>27</v>
      </c>
      <c r="B28" s="72"/>
      <c r="D28" s="70">
        <v>56345670</v>
      </c>
      <c r="E28" s="71"/>
      <c r="F28" s="70">
        <v>59847362</v>
      </c>
      <c r="G28" s="70"/>
      <c r="H28" s="70">
        <v>29939200</v>
      </c>
      <c r="I28" s="71"/>
      <c r="J28" s="70">
        <v>31662141</v>
      </c>
      <c r="L28" s="73"/>
    </row>
    <row r="29" spans="1:12" ht="23.95" customHeight="1">
      <c r="A29" s="63" t="s">
        <v>107</v>
      </c>
      <c r="B29" s="59">
        <v>9</v>
      </c>
      <c r="D29" s="70">
        <v>231749973</v>
      </c>
      <c r="E29" s="71"/>
      <c r="F29" s="70">
        <v>232792931</v>
      </c>
      <c r="G29" s="70"/>
      <c r="H29" s="70">
        <v>5163078</v>
      </c>
      <c r="I29" s="71"/>
      <c r="J29" s="70">
        <v>5394819</v>
      </c>
      <c r="L29" s="74"/>
    </row>
    <row r="30" spans="1:12" ht="23.95" customHeight="1">
      <c r="A30" s="63" t="s">
        <v>24</v>
      </c>
      <c r="B30" s="72"/>
      <c r="D30" s="70">
        <v>128718432</v>
      </c>
      <c r="E30" s="71"/>
      <c r="F30" s="70">
        <v>126453707</v>
      </c>
      <c r="G30" s="70"/>
      <c r="H30" s="65">
        <v>123725555</v>
      </c>
      <c r="I30" s="71"/>
      <c r="J30" s="65">
        <v>119652289</v>
      </c>
      <c r="L30" s="73"/>
    </row>
    <row r="31" spans="1:12" ht="23.95" customHeight="1">
      <c r="A31" s="63" t="s">
        <v>55</v>
      </c>
      <c r="D31" s="70">
        <v>14856924</v>
      </c>
      <c r="E31" s="71"/>
      <c r="F31" s="70">
        <v>13443884</v>
      </c>
      <c r="G31" s="70"/>
      <c r="H31" s="70">
        <v>20051500</v>
      </c>
      <c r="I31" s="71"/>
      <c r="J31" s="70">
        <v>21657828</v>
      </c>
      <c r="L31" s="73"/>
    </row>
    <row r="32" spans="1:12" ht="23.95" customHeight="1">
      <c r="A32" s="52" t="s">
        <v>56</v>
      </c>
      <c r="D32" s="75">
        <f>SUM(D21:D31)</f>
        <v>5621969481</v>
      </c>
      <c r="E32" s="71"/>
      <c r="F32" s="75">
        <f>SUM(F21:F31)</f>
        <v>5460896007</v>
      </c>
      <c r="G32" s="70"/>
      <c r="H32" s="75">
        <f>SUM(H21:H31)</f>
        <v>4636137355</v>
      </c>
      <c r="I32" s="71"/>
      <c r="J32" s="75">
        <f>SUM(J21:J31)</f>
        <v>4439390936</v>
      </c>
    </row>
    <row r="33" spans="1:13" ht="23.95" customHeight="1" thickBot="1">
      <c r="A33" s="52" t="s">
        <v>1</v>
      </c>
      <c r="D33" s="76">
        <f>SUM(D19,D32)</f>
        <v>12326824731</v>
      </c>
      <c r="E33" s="71"/>
      <c r="F33" s="76">
        <f>SUM(F19,F32)</f>
        <v>12287568785</v>
      </c>
      <c r="G33" s="70"/>
      <c r="H33" s="76">
        <f>SUM(H19,H32)</f>
        <v>12451080620</v>
      </c>
      <c r="I33" s="71"/>
      <c r="J33" s="76">
        <f>SUM(J19,J32)</f>
        <v>12396419329</v>
      </c>
    </row>
    <row r="34" spans="1:13" ht="23.95" customHeight="1" thickTop="1">
      <c r="D34" s="77"/>
      <c r="F34" s="77"/>
      <c r="G34" s="77"/>
      <c r="H34" s="77"/>
      <c r="J34" s="77"/>
    </row>
    <row r="35" spans="1:13" ht="23.95" customHeight="1">
      <c r="A35" s="50" t="s">
        <v>2</v>
      </c>
      <c r="D35" s="77"/>
      <c r="F35" s="77"/>
      <c r="G35" s="77"/>
      <c r="H35" s="77"/>
      <c r="J35" s="77"/>
    </row>
    <row r="36" spans="1:13" ht="23.95" customHeight="1">
      <c r="D36" s="77"/>
      <c r="F36" s="77"/>
      <c r="G36" s="77"/>
      <c r="H36" s="77"/>
      <c r="J36" s="77"/>
    </row>
    <row r="37" spans="1:13" ht="23.95" customHeight="1">
      <c r="D37" s="77"/>
      <c r="F37" s="77"/>
      <c r="G37" s="77"/>
      <c r="H37" s="77"/>
      <c r="J37" s="77"/>
    </row>
    <row r="38" spans="1:13" ht="23.95" customHeight="1">
      <c r="D38" s="77"/>
      <c r="F38" s="77"/>
      <c r="G38" s="77"/>
      <c r="H38" s="77"/>
      <c r="J38" s="77"/>
    </row>
    <row r="39" spans="1:13" ht="23.95" customHeight="1">
      <c r="D39" s="77"/>
      <c r="F39" s="77"/>
      <c r="G39" s="77"/>
      <c r="H39" s="77"/>
      <c r="J39" s="77"/>
    </row>
    <row r="41" spans="1:13" ht="23.95" customHeight="1">
      <c r="A41" s="47" t="s">
        <v>96</v>
      </c>
      <c r="B41" s="48"/>
      <c r="C41" s="47"/>
      <c r="D41" s="47"/>
      <c r="E41" s="47"/>
      <c r="F41" s="47"/>
      <c r="G41" s="47"/>
      <c r="H41" s="49"/>
      <c r="I41" s="49"/>
      <c r="J41" s="49"/>
    </row>
    <row r="42" spans="1:13" ht="23.95" customHeight="1">
      <c r="A42" s="47" t="s">
        <v>141</v>
      </c>
      <c r="B42" s="48"/>
      <c r="C42" s="47"/>
      <c r="D42" s="52"/>
      <c r="E42" s="47"/>
      <c r="F42" s="47"/>
      <c r="G42" s="47"/>
      <c r="H42" s="49"/>
      <c r="I42" s="49"/>
      <c r="J42" s="49"/>
    </row>
    <row r="43" spans="1:13" ht="23.95" customHeight="1">
      <c r="A43" s="47" t="s">
        <v>161</v>
      </c>
      <c r="B43" s="48"/>
      <c r="C43" s="47"/>
      <c r="D43" s="47"/>
      <c r="E43" s="47"/>
      <c r="F43" s="47"/>
      <c r="G43" s="47"/>
      <c r="H43" s="49"/>
      <c r="I43" s="49"/>
      <c r="J43" s="49"/>
    </row>
    <row r="44" spans="1:13" ht="23.95" customHeight="1">
      <c r="A44" s="126" t="s">
        <v>76</v>
      </c>
      <c r="B44" s="126"/>
      <c r="C44" s="126"/>
      <c r="D44" s="126"/>
      <c r="E44" s="126"/>
      <c r="F44" s="126"/>
      <c r="G44" s="126"/>
      <c r="H44" s="126"/>
      <c r="I44" s="126"/>
      <c r="J44" s="126"/>
    </row>
    <row r="45" spans="1:13" ht="23.95" customHeight="1">
      <c r="A45" s="53"/>
      <c r="B45" s="54"/>
      <c r="C45" s="53"/>
      <c r="D45" s="125" t="s">
        <v>14</v>
      </c>
      <c r="E45" s="125"/>
      <c r="F45" s="125"/>
      <c r="H45" s="125" t="s">
        <v>10</v>
      </c>
      <c r="I45" s="125"/>
      <c r="J45" s="125"/>
    </row>
    <row r="46" spans="1:13" ht="23.95" customHeight="1">
      <c r="B46" s="55" t="s">
        <v>0</v>
      </c>
      <c r="C46" s="56"/>
      <c r="D46" s="57" t="s">
        <v>159</v>
      </c>
      <c r="E46" s="58"/>
      <c r="F46" s="57" t="s">
        <v>160</v>
      </c>
      <c r="G46" s="58"/>
      <c r="H46" s="57" t="s">
        <v>159</v>
      </c>
      <c r="I46" s="58"/>
      <c r="J46" s="57" t="s">
        <v>160</v>
      </c>
    </row>
    <row r="47" spans="1:13" ht="23.95" customHeight="1">
      <c r="C47" s="56"/>
      <c r="D47" s="58" t="s">
        <v>156</v>
      </c>
      <c r="E47" s="58"/>
      <c r="F47" s="58" t="s">
        <v>157</v>
      </c>
      <c r="G47" s="58"/>
      <c r="H47" s="58" t="s">
        <v>156</v>
      </c>
      <c r="I47" s="58"/>
      <c r="J47" s="58" t="s">
        <v>157</v>
      </c>
      <c r="M47" s="78"/>
    </row>
    <row r="48" spans="1:13" ht="23.95" customHeight="1">
      <c r="C48" s="56"/>
      <c r="D48" s="58" t="s">
        <v>158</v>
      </c>
      <c r="E48" s="58"/>
      <c r="F48" s="60"/>
      <c r="G48" s="58"/>
      <c r="H48" s="58" t="s">
        <v>158</v>
      </c>
      <c r="I48" s="58"/>
      <c r="J48" s="60"/>
    </row>
    <row r="49" spans="1:13" ht="23.95" customHeight="1">
      <c r="A49" s="61" t="s">
        <v>72</v>
      </c>
      <c r="C49" s="79"/>
      <c r="D49" s="77"/>
      <c r="E49" s="77"/>
      <c r="F49" s="77"/>
      <c r="G49" s="77"/>
      <c r="H49" s="77"/>
      <c r="I49" s="77"/>
      <c r="J49" s="77"/>
    </row>
    <row r="50" spans="1:13" ht="23.95" customHeight="1">
      <c r="A50" s="61" t="s">
        <v>57</v>
      </c>
      <c r="C50" s="79"/>
      <c r="D50" s="70"/>
      <c r="E50" s="70"/>
      <c r="F50" s="70"/>
      <c r="G50" s="70"/>
      <c r="H50" s="70"/>
      <c r="I50" s="77"/>
      <c r="J50" s="70"/>
    </row>
    <row r="51" spans="1:13" ht="23.95" customHeight="1">
      <c r="A51" s="63" t="s">
        <v>58</v>
      </c>
      <c r="C51" s="59"/>
      <c r="D51" s="64">
        <v>3725691</v>
      </c>
      <c r="E51" s="64"/>
      <c r="F51" s="64">
        <v>915945</v>
      </c>
      <c r="G51" s="64"/>
      <c r="H51" s="64">
        <v>902943</v>
      </c>
      <c r="I51" s="64"/>
      <c r="J51" s="64">
        <v>902943</v>
      </c>
    </row>
    <row r="52" spans="1:13" ht="23.95" customHeight="1">
      <c r="A52" s="63" t="s">
        <v>101</v>
      </c>
      <c r="C52" s="59"/>
      <c r="D52" s="64">
        <v>14343184</v>
      </c>
      <c r="E52" s="64"/>
      <c r="F52" s="64">
        <v>14202609</v>
      </c>
      <c r="G52" s="64"/>
      <c r="H52" s="64">
        <v>14340595</v>
      </c>
      <c r="I52" s="64"/>
      <c r="J52" s="64">
        <v>14175751</v>
      </c>
    </row>
    <row r="53" spans="1:13" ht="23.95" customHeight="1">
      <c r="A53" s="74" t="s">
        <v>129</v>
      </c>
      <c r="C53" s="59"/>
      <c r="D53" s="64">
        <v>44618110</v>
      </c>
      <c r="E53" s="64"/>
      <c r="F53" s="64">
        <v>28952334</v>
      </c>
      <c r="G53" s="64"/>
      <c r="H53" s="64">
        <v>44618110</v>
      </c>
      <c r="I53" s="64"/>
      <c r="J53" s="64">
        <v>28952334</v>
      </c>
      <c r="M53" s="78"/>
    </row>
    <row r="54" spans="1:13" ht="23.95" customHeight="1">
      <c r="A54" s="63" t="s">
        <v>64</v>
      </c>
      <c r="C54" s="59"/>
      <c r="D54" s="64">
        <v>81234983</v>
      </c>
      <c r="E54" s="64"/>
      <c r="F54" s="64">
        <v>92024535</v>
      </c>
      <c r="G54" s="64"/>
      <c r="H54" s="64">
        <v>29258380</v>
      </c>
      <c r="I54" s="64"/>
      <c r="J54" s="64">
        <v>49346520</v>
      </c>
    </row>
    <row r="55" spans="1:13" ht="23.95" customHeight="1">
      <c r="A55" s="61" t="s">
        <v>65</v>
      </c>
      <c r="C55" s="59"/>
      <c r="D55" s="69">
        <f>SUM(D51:D54)</f>
        <v>143921968</v>
      </c>
      <c r="E55" s="64"/>
      <c r="F55" s="69">
        <f>SUM(F51:F54)</f>
        <v>136095423</v>
      </c>
      <c r="G55" s="64"/>
      <c r="H55" s="69">
        <f>SUM(H51:H54)</f>
        <v>89120028</v>
      </c>
      <c r="I55" s="64"/>
      <c r="J55" s="69">
        <f>SUM(J51:J54)</f>
        <v>93377548</v>
      </c>
    </row>
    <row r="56" spans="1:13" ht="23.95" customHeight="1">
      <c r="A56" s="61" t="s">
        <v>59</v>
      </c>
      <c r="C56" s="59"/>
      <c r="D56" s="64"/>
      <c r="E56" s="64"/>
      <c r="F56" s="64"/>
      <c r="G56" s="64"/>
      <c r="H56" s="64"/>
      <c r="I56" s="64"/>
      <c r="J56" s="64"/>
    </row>
    <row r="57" spans="1:13" ht="23.95" customHeight="1">
      <c r="A57" s="63" t="s">
        <v>102</v>
      </c>
      <c r="B57" s="72">
        <v>12.2</v>
      </c>
      <c r="C57" s="59"/>
      <c r="D57" s="64">
        <v>75000000</v>
      </c>
      <c r="E57" s="64"/>
      <c r="F57" s="64">
        <v>75000000</v>
      </c>
      <c r="G57" s="64"/>
      <c r="H57" s="64">
        <v>0</v>
      </c>
      <c r="I57" s="64"/>
      <c r="J57" s="64">
        <v>0</v>
      </c>
    </row>
    <row r="58" spans="1:13" ht="23.95" customHeight="1">
      <c r="A58" s="63" t="s">
        <v>111</v>
      </c>
      <c r="C58" s="59"/>
      <c r="D58" s="64">
        <v>27648376</v>
      </c>
      <c r="E58" s="64"/>
      <c r="F58" s="64">
        <v>30726184</v>
      </c>
      <c r="G58" s="64"/>
      <c r="H58" s="64">
        <v>26916669</v>
      </c>
      <c r="I58" s="64"/>
      <c r="J58" s="64">
        <v>29995183</v>
      </c>
    </row>
    <row r="59" spans="1:13" ht="23.95" customHeight="1">
      <c r="A59" s="63" t="s">
        <v>103</v>
      </c>
      <c r="C59" s="59"/>
      <c r="D59" s="64">
        <v>15606906</v>
      </c>
      <c r="E59" s="64"/>
      <c r="F59" s="64">
        <v>13935154</v>
      </c>
      <c r="G59" s="64"/>
      <c r="H59" s="64">
        <v>9385827</v>
      </c>
      <c r="I59" s="64"/>
      <c r="J59" s="64">
        <v>8423134</v>
      </c>
    </row>
    <row r="60" spans="1:13" ht="23.95" customHeight="1">
      <c r="A60" s="63" t="s">
        <v>29</v>
      </c>
      <c r="C60" s="59"/>
      <c r="D60" s="64">
        <v>148205819</v>
      </c>
      <c r="E60" s="64"/>
      <c r="F60" s="64">
        <v>148205819</v>
      </c>
      <c r="G60" s="64"/>
      <c r="H60" s="64">
        <v>0</v>
      </c>
      <c r="I60" s="64"/>
      <c r="J60" s="64">
        <v>0</v>
      </c>
    </row>
    <row r="61" spans="1:13" ht="23.95" customHeight="1">
      <c r="A61" s="63" t="s">
        <v>60</v>
      </c>
      <c r="C61" s="59"/>
      <c r="D61" s="64">
        <f>8638006+14060</f>
        <v>8652066</v>
      </c>
      <c r="E61" s="64"/>
      <c r="F61" s="64">
        <v>19670393</v>
      </c>
      <c r="G61" s="64"/>
      <c r="H61" s="80">
        <v>6645217</v>
      </c>
      <c r="I61" s="64"/>
      <c r="J61" s="80">
        <v>16711772</v>
      </c>
    </row>
    <row r="62" spans="1:13" ht="23.95" customHeight="1">
      <c r="A62" s="52" t="s">
        <v>61</v>
      </c>
      <c r="C62" s="59"/>
      <c r="D62" s="69">
        <f>SUM(D57:D61)</f>
        <v>275113167</v>
      </c>
      <c r="E62" s="64"/>
      <c r="F62" s="69">
        <f>SUM(F57:F61)</f>
        <v>287537550</v>
      </c>
      <c r="G62" s="64"/>
      <c r="H62" s="69">
        <f>SUM(H57:H61)</f>
        <v>42947713</v>
      </c>
      <c r="I62" s="64"/>
      <c r="J62" s="69">
        <f>SUM(J57:J61)</f>
        <v>55130089</v>
      </c>
    </row>
    <row r="63" spans="1:13" ht="23.95" customHeight="1">
      <c r="A63" s="52" t="s">
        <v>3</v>
      </c>
      <c r="C63" s="59"/>
      <c r="D63" s="69">
        <f>SUM(D55,D62)</f>
        <v>419035135</v>
      </c>
      <c r="E63" s="64"/>
      <c r="F63" s="69">
        <f>SUM(F55,F62)</f>
        <v>423632973</v>
      </c>
      <c r="G63" s="64"/>
      <c r="H63" s="69">
        <f>SUM(H55,H62)</f>
        <v>132067741</v>
      </c>
      <c r="I63" s="64"/>
      <c r="J63" s="69">
        <f>SUM(J55,J62)</f>
        <v>148507637</v>
      </c>
    </row>
    <row r="64" spans="1:13" ht="23.95" customHeight="1">
      <c r="A64" s="61" t="s">
        <v>71</v>
      </c>
      <c r="B64" s="72"/>
      <c r="C64" s="59"/>
      <c r="D64" s="64"/>
      <c r="E64" s="81"/>
      <c r="F64" s="64"/>
      <c r="G64" s="81"/>
      <c r="H64" s="64"/>
      <c r="I64" s="64"/>
      <c r="J64" s="64"/>
    </row>
    <row r="65" spans="1:11" ht="23.95" customHeight="1">
      <c r="A65" s="63" t="s">
        <v>12</v>
      </c>
      <c r="C65" s="59"/>
      <c r="D65" s="64"/>
      <c r="E65" s="64"/>
      <c r="F65" s="64"/>
      <c r="G65" s="64"/>
      <c r="H65" s="64"/>
      <c r="I65" s="64"/>
      <c r="J65" s="64"/>
    </row>
    <row r="66" spans="1:11" ht="23.95" customHeight="1">
      <c r="A66" s="82" t="s">
        <v>30</v>
      </c>
      <c r="C66" s="79"/>
      <c r="D66" s="64"/>
      <c r="E66" s="64"/>
      <c r="F66" s="64"/>
      <c r="G66" s="64"/>
      <c r="H66" s="64"/>
      <c r="I66" s="64"/>
      <c r="J66" s="64"/>
    </row>
    <row r="67" spans="1:11" ht="23.95" customHeight="1" thickBot="1">
      <c r="A67" s="82" t="s">
        <v>219</v>
      </c>
      <c r="C67" s="79"/>
      <c r="D67" s="83">
        <v>5373537360</v>
      </c>
      <c r="E67" s="64"/>
      <c r="F67" s="83">
        <v>5373537360</v>
      </c>
      <c r="G67" s="64"/>
      <c r="H67" s="83">
        <v>5373537360</v>
      </c>
      <c r="I67" s="64"/>
      <c r="J67" s="83">
        <v>5373537360</v>
      </c>
    </row>
    <row r="68" spans="1:11" ht="23.95" customHeight="1" thickTop="1">
      <c r="A68" s="82" t="s">
        <v>20</v>
      </c>
      <c r="B68" s="68"/>
      <c r="C68" s="79"/>
      <c r="D68" s="64"/>
      <c r="E68" s="64"/>
      <c r="F68" s="64"/>
      <c r="G68" s="64"/>
      <c r="H68" s="64"/>
      <c r="I68" s="64"/>
      <c r="J68" s="64"/>
    </row>
    <row r="69" spans="1:11" ht="23.95" customHeight="1">
      <c r="A69" s="82" t="s">
        <v>217</v>
      </c>
      <c r="B69" s="68"/>
      <c r="C69" s="79"/>
      <c r="D69" s="64">
        <v>5350095551</v>
      </c>
      <c r="E69" s="64"/>
      <c r="F69" s="64">
        <v>5350095551</v>
      </c>
      <c r="G69" s="64"/>
      <c r="H69" s="64">
        <v>5350095551</v>
      </c>
      <c r="I69" s="64"/>
      <c r="J69" s="64">
        <v>5350095551</v>
      </c>
    </row>
    <row r="70" spans="1:11" ht="23.95" customHeight="1">
      <c r="A70" s="63" t="s">
        <v>9</v>
      </c>
      <c r="C70" s="79"/>
      <c r="D70" s="64">
        <v>6557114209</v>
      </c>
      <c r="E70" s="64"/>
      <c r="F70" s="64">
        <v>6557114209</v>
      </c>
      <c r="G70" s="64"/>
      <c r="H70" s="64">
        <v>6557114209</v>
      </c>
      <c r="I70" s="64"/>
      <c r="J70" s="64">
        <v>6557114209</v>
      </c>
    </row>
    <row r="71" spans="1:11" ht="23.95" customHeight="1">
      <c r="A71" s="63" t="s">
        <v>77</v>
      </c>
      <c r="B71" s="68"/>
      <c r="C71" s="79"/>
      <c r="D71" s="64"/>
      <c r="E71" s="64"/>
      <c r="F71" s="64"/>
      <c r="G71" s="64"/>
      <c r="H71" s="64"/>
      <c r="I71" s="64"/>
      <c r="J71" s="64"/>
    </row>
    <row r="72" spans="1:11" ht="23.95" customHeight="1">
      <c r="A72" s="82" t="s">
        <v>66</v>
      </c>
      <c r="B72" s="68"/>
      <c r="C72" s="79"/>
      <c r="D72" s="64"/>
      <c r="E72" s="64"/>
      <c r="F72" s="64"/>
      <c r="G72" s="64"/>
      <c r="H72" s="64"/>
      <c r="I72" s="64"/>
      <c r="J72" s="64"/>
    </row>
    <row r="73" spans="1:11" ht="23.95" customHeight="1">
      <c r="A73" s="82" t="s">
        <v>67</v>
      </c>
      <c r="C73" s="79"/>
      <c r="D73" s="64">
        <v>129631671</v>
      </c>
      <c r="E73" s="64"/>
      <c r="F73" s="64">
        <v>129631671</v>
      </c>
      <c r="G73" s="64"/>
      <c r="H73" s="64">
        <v>129631671</v>
      </c>
      <c r="I73" s="64"/>
      <c r="J73" s="64">
        <v>129631671</v>
      </c>
      <c r="K73" s="84"/>
    </row>
    <row r="74" spans="1:11" ht="23.95" customHeight="1">
      <c r="A74" s="82" t="s">
        <v>188</v>
      </c>
      <c r="B74" s="72"/>
      <c r="C74" s="59"/>
      <c r="D74" s="64">
        <v>146794494</v>
      </c>
      <c r="E74" s="81"/>
      <c r="F74" s="64">
        <v>83799711</v>
      </c>
      <c r="G74" s="81"/>
      <c r="H74" s="64">
        <v>500486758</v>
      </c>
      <c r="I74" s="64"/>
      <c r="J74" s="64">
        <v>409527539</v>
      </c>
      <c r="K74" s="85"/>
    </row>
    <row r="75" spans="1:11" ht="23.95" customHeight="1">
      <c r="A75" s="82" t="s">
        <v>98</v>
      </c>
      <c r="B75" s="68"/>
      <c r="C75" s="59"/>
      <c r="D75" s="64"/>
      <c r="E75" s="81"/>
      <c r="F75" s="64"/>
      <c r="H75" s="50"/>
      <c r="I75" s="50"/>
      <c r="J75" s="50"/>
      <c r="K75" s="51"/>
    </row>
    <row r="76" spans="1:11" ht="23.95" customHeight="1">
      <c r="A76" s="82" t="s">
        <v>99</v>
      </c>
      <c r="B76" s="68"/>
      <c r="C76" s="79"/>
      <c r="D76" s="64">
        <v>-4560072</v>
      </c>
      <c r="E76" s="64"/>
      <c r="F76" s="64">
        <v>-4560072</v>
      </c>
      <c r="G76" s="81"/>
      <c r="H76" s="64">
        <v>0</v>
      </c>
      <c r="I76" s="64"/>
      <c r="J76" s="64">
        <v>0</v>
      </c>
    </row>
    <row r="77" spans="1:11" ht="23.95" customHeight="1">
      <c r="A77" s="82" t="s">
        <v>94</v>
      </c>
      <c r="B77" s="68"/>
      <c r="C77" s="59"/>
      <c r="D77" s="80">
        <v>-271286257</v>
      </c>
      <c r="E77" s="81"/>
      <c r="F77" s="80">
        <v>-252145258</v>
      </c>
      <c r="G77" s="81"/>
      <c r="H77" s="70">
        <v>-218315310</v>
      </c>
      <c r="I77" s="64"/>
      <c r="J77" s="70">
        <v>-198457278</v>
      </c>
      <c r="K77" s="85"/>
    </row>
    <row r="78" spans="1:11" ht="23.95" customHeight="1">
      <c r="A78" s="52" t="s">
        <v>73</v>
      </c>
      <c r="B78" s="68"/>
      <c r="D78" s="69">
        <f>SUM(D69:D77)</f>
        <v>11907789596</v>
      </c>
      <c r="E78" s="64"/>
      <c r="F78" s="69">
        <f>SUM(F69:F77)</f>
        <v>11863935812</v>
      </c>
      <c r="G78" s="64"/>
      <c r="H78" s="69">
        <f>SUM(H69:H77)</f>
        <v>12319012879</v>
      </c>
      <c r="I78" s="64"/>
      <c r="J78" s="69">
        <f>SUM(J69:J77)</f>
        <v>12247911692</v>
      </c>
      <c r="K78" s="85"/>
    </row>
    <row r="79" spans="1:11" ht="23.95" customHeight="1" thickBot="1">
      <c r="A79" s="52" t="s">
        <v>74</v>
      </c>
      <c r="B79" s="68"/>
      <c r="C79" s="79"/>
      <c r="D79" s="86">
        <f>SUM(D63,D78)</f>
        <v>12326824731</v>
      </c>
      <c r="E79" s="64"/>
      <c r="F79" s="86">
        <f>SUM(F63,F78)</f>
        <v>12287568785</v>
      </c>
      <c r="G79" s="64"/>
      <c r="H79" s="86">
        <f>SUM(H63,H78)</f>
        <v>12451080620</v>
      </c>
      <c r="I79" s="64"/>
      <c r="J79" s="86">
        <f>SUM(J63,J78)</f>
        <v>12396419329</v>
      </c>
    </row>
    <row r="80" spans="1:11" ht="23.95" customHeight="1" thickTop="1">
      <c r="D80" s="87">
        <f>+D79-D33</f>
        <v>0</v>
      </c>
      <c r="E80" s="87"/>
      <c r="F80" s="87">
        <f>+F79-F33</f>
        <v>0</v>
      </c>
      <c r="G80" s="88"/>
      <c r="H80" s="87">
        <f>+H79-H33</f>
        <v>0</v>
      </c>
      <c r="I80" s="88"/>
      <c r="J80" s="87">
        <f>+J79-J33</f>
        <v>0</v>
      </c>
      <c r="K80" s="85"/>
    </row>
    <row r="81" spans="1:10" ht="23.95" customHeight="1">
      <c r="A81" s="50" t="s">
        <v>2</v>
      </c>
    </row>
    <row r="82" spans="1:10" ht="12.05" customHeight="1"/>
    <row r="83" spans="1:10" ht="12.05" customHeight="1"/>
    <row r="84" spans="1:10" ht="12.05" customHeight="1">
      <c r="A84" s="89"/>
      <c r="B84" s="90"/>
      <c r="F84" s="89"/>
      <c r="G84" s="89"/>
      <c r="H84" s="89"/>
      <c r="I84" s="89"/>
      <c r="J84" s="89"/>
    </row>
    <row r="85" spans="1:10" ht="23.95" customHeight="1">
      <c r="A85" s="91" t="s">
        <v>112</v>
      </c>
      <c r="B85" s="90"/>
      <c r="F85" s="127" t="s">
        <v>113</v>
      </c>
      <c r="G85" s="127"/>
      <c r="H85" s="127"/>
      <c r="I85" s="127"/>
      <c r="J85" s="127"/>
    </row>
    <row r="86" spans="1:10" ht="23.95" customHeight="1">
      <c r="A86" s="91" t="s">
        <v>95</v>
      </c>
      <c r="B86" s="90"/>
      <c r="F86" s="124" t="s">
        <v>95</v>
      </c>
      <c r="G86" s="124"/>
      <c r="H86" s="124"/>
      <c r="I86" s="124"/>
      <c r="J86" s="124"/>
    </row>
    <row r="87" spans="1:10" ht="23.95" customHeight="1">
      <c r="A87" s="92"/>
      <c r="B87" s="90"/>
    </row>
  </sheetData>
  <mergeCells count="8">
    <mergeCell ref="F86:J86"/>
    <mergeCell ref="D45:F45"/>
    <mergeCell ref="A4:J4"/>
    <mergeCell ref="H5:J5"/>
    <mergeCell ref="H45:J45"/>
    <mergeCell ref="A44:J44"/>
    <mergeCell ref="D5:F5"/>
    <mergeCell ref="F85:J85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9"/>
  <sheetViews>
    <sheetView showGridLines="0" view="pageBreakPreview" zoomScale="115" zoomScaleNormal="90" zoomScaleSheetLayoutView="115" workbookViewId="0">
      <selection activeCell="D3" sqref="D3"/>
    </sheetView>
  </sheetViews>
  <sheetFormatPr defaultColWidth="9.33203125" defaultRowHeight="23.95" customHeight="1"/>
  <cols>
    <col min="1" max="1" width="52.109375" style="50" customWidth="1"/>
    <col min="2" max="2" width="8" style="50" customWidth="1"/>
    <col min="3" max="3" width="0.6640625" style="50" customWidth="1"/>
    <col min="4" max="4" width="14.21875" style="50" customWidth="1"/>
    <col min="5" max="5" width="0.6640625" style="50" customWidth="1"/>
    <col min="6" max="6" width="14.21875" style="50" customWidth="1"/>
    <col min="7" max="7" width="0.6640625" style="50" customWidth="1"/>
    <col min="8" max="8" width="14.21875" style="62" customWidth="1"/>
    <col min="9" max="9" width="0.6640625" style="62" customWidth="1"/>
    <col min="10" max="10" width="14.21875" style="62" customWidth="1"/>
    <col min="11" max="11" width="0.5546875" style="62" customWidth="1"/>
    <col min="12" max="12" width="1.44140625" style="50" customWidth="1"/>
    <col min="13" max="13" width="18.44140625" style="50" bestFit="1" customWidth="1"/>
    <col min="14" max="14" width="14.5546875" style="51" bestFit="1" customWidth="1"/>
    <col min="15" max="15" width="13.5546875" style="50" bestFit="1" customWidth="1"/>
    <col min="16" max="16" width="9.33203125" style="50"/>
    <col min="17" max="17" width="9.33203125" style="51"/>
    <col min="18" max="16384" width="9.33203125" style="50"/>
  </cols>
  <sheetData>
    <row r="1" spans="1:17" ht="23.95" customHeight="1">
      <c r="J1" s="93" t="s">
        <v>162</v>
      </c>
    </row>
    <row r="2" spans="1:17" ht="23.95" customHeight="1">
      <c r="A2" s="47" t="s">
        <v>96</v>
      </c>
      <c r="B2" s="79"/>
      <c r="C2" s="79"/>
      <c r="D2" s="79"/>
      <c r="E2" s="79"/>
      <c r="F2" s="79"/>
      <c r="G2" s="79"/>
      <c r="H2" s="94"/>
      <c r="I2" s="94"/>
      <c r="J2" s="94"/>
      <c r="K2" s="79"/>
    </row>
    <row r="3" spans="1:17" ht="23.95" customHeight="1">
      <c r="A3" s="47" t="s">
        <v>17</v>
      </c>
      <c r="B3" s="79"/>
      <c r="C3" s="79"/>
      <c r="D3" s="95"/>
      <c r="E3" s="79"/>
      <c r="F3" s="79"/>
      <c r="G3" s="79"/>
      <c r="H3" s="94"/>
      <c r="I3" s="94"/>
      <c r="J3" s="94"/>
      <c r="K3" s="79"/>
    </row>
    <row r="4" spans="1:17" ht="23.95" customHeight="1">
      <c r="A4" s="47" t="s">
        <v>165</v>
      </c>
      <c r="B4" s="79"/>
      <c r="C4" s="79"/>
      <c r="D4" s="79"/>
      <c r="E4" s="79"/>
      <c r="F4" s="79"/>
      <c r="G4" s="79"/>
      <c r="H4" s="94"/>
      <c r="I4" s="94"/>
      <c r="J4" s="94"/>
      <c r="K4" s="79"/>
    </row>
    <row r="5" spans="1:17" ht="23.95" customHeight="1">
      <c r="A5" s="126" t="s">
        <v>76</v>
      </c>
      <c r="B5" s="126"/>
      <c r="C5" s="126"/>
      <c r="D5" s="126"/>
      <c r="E5" s="126"/>
      <c r="F5" s="126"/>
      <c r="G5" s="126"/>
      <c r="H5" s="126"/>
      <c r="I5" s="126"/>
      <c r="J5" s="126"/>
      <c r="K5" s="79"/>
    </row>
    <row r="6" spans="1:17" ht="23.95" customHeight="1">
      <c r="A6" s="53"/>
      <c r="B6" s="53"/>
      <c r="C6" s="53"/>
      <c r="D6" s="125" t="s">
        <v>14</v>
      </c>
      <c r="E6" s="125"/>
      <c r="F6" s="125"/>
      <c r="G6" s="53"/>
      <c r="H6" s="125" t="s">
        <v>10</v>
      </c>
      <c r="I6" s="125"/>
      <c r="J6" s="125"/>
      <c r="K6" s="79"/>
    </row>
    <row r="7" spans="1:17" ht="23.95" customHeight="1">
      <c r="B7" s="55" t="s">
        <v>0</v>
      </c>
      <c r="C7" s="56"/>
      <c r="D7" s="96">
        <v>2568</v>
      </c>
      <c r="E7" s="58"/>
      <c r="F7" s="96">
        <v>2567</v>
      </c>
      <c r="G7" s="58"/>
      <c r="H7" s="96">
        <v>2568</v>
      </c>
      <c r="I7" s="58"/>
      <c r="J7" s="96">
        <v>2567</v>
      </c>
      <c r="K7" s="79"/>
    </row>
    <row r="8" spans="1:17" ht="23.95" customHeight="1">
      <c r="A8" s="97" t="s">
        <v>109</v>
      </c>
      <c r="B8" s="79"/>
      <c r="C8" s="56"/>
      <c r="D8" s="58"/>
      <c r="E8" s="58"/>
      <c r="F8" s="58"/>
      <c r="G8" s="58"/>
      <c r="H8" s="58"/>
      <c r="I8" s="58"/>
      <c r="J8" s="58"/>
      <c r="K8" s="79"/>
      <c r="N8" s="98"/>
      <c r="O8" s="73"/>
      <c r="P8" s="73"/>
      <c r="Q8" s="98"/>
    </row>
    <row r="9" spans="1:17" ht="23.95" customHeight="1">
      <c r="A9" s="99" t="s">
        <v>32</v>
      </c>
      <c r="B9" s="79"/>
      <c r="C9" s="56"/>
      <c r="D9" s="58"/>
      <c r="E9" s="58"/>
      <c r="F9" s="58"/>
      <c r="G9" s="58"/>
      <c r="H9" s="58"/>
      <c r="I9" s="58"/>
      <c r="J9" s="58"/>
      <c r="K9" s="79"/>
      <c r="N9" s="98"/>
      <c r="O9" s="73"/>
      <c r="P9" s="73"/>
      <c r="Q9" s="98"/>
    </row>
    <row r="10" spans="1:17" ht="23.95" customHeight="1">
      <c r="A10" s="63" t="s">
        <v>18</v>
      </c>
      <c r="B10" s="59"/>
      <c r="D10" s="100">
        <v>69173928</v>
      </c>
      <c r="E10" s="101"/>
      <c r="F10" s="100">
        <v>63073894</v>
      </c>
      <c r="G10" s="100"/>
      <c r="H10" s="101">
        <v>4071500</v>
      </c>
      <c r="I10" s="101"/>
      <c r="J10" s="101">
        <v>5988114</v>
      </c>
      <c r="K10" s="79"/>
      <c r="P10" s="51"/>
    </row>
    <row r="11" spans="1:17" ht="23.95" customHeight="1">
      <c r="A11" s="63" t="s">
        <v>16</v>
      </c>
      <c r="B11" s="59"/>
      <c r="D11" s="100">
        <v>163515476</v>
      </c>
      <c r="E11" s="100"/>
      <c r="F11" s="100">
        <v>121120842</v>
      </c>
      <c r="G11" s="100"/>
      <c r="H11" s="101">
        <v>145270796</v>
      </c>
      <c r="I11" s="100"/>
      <c r="J11" s="101">
        <f>91057359-501295</f>
        <v>90556064</v>
      </c>
      <c r="K11" s="79"/>
      <c r="P11" s="51"/>
    </row>
    <row r="12" spans="1:17" ht="23.95" customHeight="1">
      <c r="A12" s="63" t="s">
        <v>121</v>
      </c>
      <c r="B12" s="59"/>
      <c r="D12" s="100">
        <v>7227730</v>
      </c>
      <c r="E12" s="101"/>
      <c r="F12" s="100">
        <v>20565788</v>
      </c>
      <c r="G12" s="101"/>
      <c r="H12" s="101">
        <v>3435422</v>
      </c>
      <c r="I12" s="101"/>
      <c r="J12" s="101">
        <v>-1808698</v>
      </c>
      <c r="K12" s="79"/>
      <c r="P12" s="51"/>
    </row>
    <row r="13" spans="1:17" ht="23.95" customHeight="1">
      <c r="A13" s="63" t="s">
        <v>48</v>
      </c>
      <c r="B13" s="68"/>
      <c r="D13" s="100">
        <v>15334567</v>
      </c>
      <c r="E13" s="100"/>
      <c r="F13" s="100">
        <v>15610598</v>
      </c>
      <c r="G13" s="100"/>
      <c r="H13" s="101">
        <v>23784944</v>
      </c>
      <c r="I13" s="100"/>
      <c r="J13" s="101">
        <v>60691158</v>
      </c>
      <c r="K13" s="79"/>
      <c r="P13" s="51"/>
    </row>
    <row r="14" spans="1:17" ht="23.95" customHeight="1">
      <c r="A14" s="63" t="s">
        <v>33</v>
      </c>
      <c r="B14" s="68"/>
      <c r="D14" s="102">
        <v>4690437</v>
      </c>
      <c r="E14" s="101"/>
      <c r="F14" s="102">
        <v>7661012</v>
      </c>
      <c r="G14" s="101"/>
      <c r="H14" s="103">
        <v>3585610</v>
      </c>
      <c r="I14" s="101"/>
      <c r="J14" s="103">
        <v>5241297</v>
      </c>
      <c r="K14" s="79"/>
      <c r="P14" s="51"/>
    </row>
    <row r="15" spans="1:17" ht="23.95" customHeight="1">
      <c r="A15" s="99" t="s">
        <v>34</v>
      </c>
      <c r="B15" s="68"/>
      <c r="D15" s="103">
        <f>SUM(D10:D14)</f>
        <v>259942138</v>
      </c>
      <c r="E15" s="101"/>
      <c r="F15" s="103">
        <f>SUM(F10:F14)</f>
        <v>228032134</v>
      </c>
      <c r="G15" s="101"/>
      <c r="H15" s="103">
        <f>SUM(H10:H14)</f>
        <v>180148272</v>
      </c>
      <c r="I15" s="101"/>
      <c r="J15" s="103">
        <f>SUM(J10:J14)</f>
        <v>160667935</v>
      </c>
      <c r="K15" s="79"/>
      <c r="P15" s="51"/>
    </row>
    <row r="16" spans="1:17" ht="23.95" customHeight="1">
      <c r="A16" s="99" t="s">
        <v>35</v>
      </c>
      <c r="B16" s="68"/>
      <c r="D16" s="101"/>
      <c r="E16" s="101"/>
      <c r="F16" s="101"/>
      <c r="G16" s="101"/>
      <c r="H16" s="101"/>
      <c r="I16" s="101"/>
      <c r="J16" s="101"/>
      <c r="K16" s="79"/>
      <c r="P16" s="51"/>
    </row>
    <row r="17" spans="1:16" ht="23.95" customHeight="1">
      <c r="A17" s="63" t="s">
        <v>36</v>
      </c>
      <c r="B17" s="72"/>
      <c r="D17" s="101">
        <v>92003946</v>
      </c>
      <c r="E17" s="101"/>
      <c r="F17" s="101">
        <v>84987991</v>
      </c>
      <c r="G17" s="101"/>
      <c r="H17" s="101">
        <v>52748960</v>
      </c>
      <c r="I17" s="101"/>
      <c r="J17" s="101">
        <v>45518162</v>
      </c>
      <c r="K17" s="79"/>
      <c r="P17" s="51"/>
    </row>
    <row r="18" spans="1:16" ht="23.95" customHeight="1">
      <c r="A18" s="63" t="s">
        <v>37</v>
      </c>
      <c r="B18" s="59"/>
      <c r="D18" s="101">
        <v>8701151</v>
      </c>
      <c r="E18" s="101"/>
      <c r="F18" s="101">
        <v>24772686</v>
      </c>
      <c r="G18" s="101"/>
      <c r="H18" s="101">
        <v>1056131</v>
      </c>
      <c r="I18" s="101"/>
      <c r="J18" s="101">
        <v>4053678</v>
      </c>
      <c r="K18" s="79"/>
      <c r="P18" s="51"/>
    </row>
    <row r="19" spans="1:16" ht="23.95" customHeight="1">
      <c r="A19" s="63" t="s">
        <v>163</v>
      </c>
      <c r="B19" s="59">
        <v>7</v>
      </c>
      <c r="D19" s="101">
        <v>22318452</v>
      </c>
      <c r="E19" s="101"/>
      <c r="F19" s="101">
        <f>26022870-501295</f>
        <v>25521575</v>
      </c>
      <c r="G19" s="101"/>
      <c r="H19" s="101">
        <v>0</v>
      </c>
      <c r="I19" s="101"/>
      <c r="J19" s="101">
        <v>0</v>
      </c>
      <c r="K19" s="79"/>
      <c r="P19" s="51"/>
    </row>
    <row r="20" spans="1:16" ht="23.95" customHeight="1">
      <c r="A20" s="63" t="s">
        <v>38</v>
      </c>
      <c r="B20" s="59"/>
      <c r="D20" s="103">
        <v>52216846</v>
      </c>
      <c r="E20" s="101"/>
      <c r="F20" s="103">
        <v>44596137</v>
      </c>
      <c r="G20" s="101"/>
      <c r="H20" s="103">
        <v>17185035</v>
      </c>
      <c r="I20" s="101"/>
      <c r="J20" s="103">
        <v>17152702</v>
      </c>
      <c r="K20" s="79"/>
      <c r="P20" s="51"/>
    </row>
    <row r="21" spans="1:16" ht="23.95" customHeight="1">
      <c r="A21" s="99" t="s">
        <v>39</v>
      </c>
      <c r="B21" s="59"/>
      <c r="D21" s="103">
        <f>SUM(D17:D20)</f>
        <v>175240395</v>
      </c>
      <c r="E21" s="101"/>
      <c r="F21" s="103">
        <f>SUM(F17:F20)</f>
        <v>179878389</v>
      </c>
      <c r="G21" s="101"/>
      <c r="H21" s="103">
        <f>SUM(H17:H20)</f>
        <v>70990126</v>
      </c>
      <c r="I21" s="101"/>
      <c r="J21" s="103">
        <f>SUM(J17:J20)</f>
        <v>66724542</v>
      </c>
      <c r="K21" s="79"/>
      <c r="P21" s="51"/>
    </row>
    <row r="22" spans="1:16" ht="23.95" customHeight="1">
      <c r="A22" s="99" t="s">
        <v>189</v>
      </c>
      <c r="B22" s="59"/>
      <c r="D22" s="101">
        <f>SUM(D15-D21)</f>
        <v>84701743</v>
      </c>
      <c r="E22" s="101"/>
      <c r="F22" s="101">
        <f>SUM(F15-F21)</f>
        <v>48153745</v>
      </c>
      <c r="G22" s="101"/>
      <c r="H22" s="101">
        <f>SUM(H15-H21)</f>
        <v>109158146</v>
      </c>
      <c r="I22" s="101"/>
      <c r="J22" s="101">
        <f>SUM(J15-J21)</f>
        <v>93943393</v>
      </c>
      <c r="K22" s="79"/>
      <c r="P22" s="51"/>
    </row>
    <row r="23" spans="1:16" ht="23.95" customHeight="1">
      <c r="A23" s="104" t="s">
        <v>68</v>
      </c>
      <c r="B23" s="59"/>
      <c r="D23" s="101">
        <v>-712933</v>
      </c>
      <c r="E23" s="101"/>
      <c r="F23" s="101">
        <v>-844726</v>
      </c>
      <c r="G23" s="101"/>
      <c r="H23" s="101">
        <v>-429772</v>
      </c>
      <c r="I23" s="101"/>
      <c r="J23" s="101">
        <v>-563209</v>
      </c>
      <c r="K23" s="79"/>
      <c r="P23" s="51"/>
    </row>
    <row r="24" spans="1:16" ht="23.95" customHeight="1">
      <c r="A24" s="104" t="s">
        <v>104</v>
      </c>
      <c r="B24" s="59">
        <v>8</v>
      </c>
      <c r="D24" s="103">
        <v>-1416331</v>
      </c>
      <c r="E24" s="101"/>
      <c r="F24" s="103">
        <v>14979941</v>
      </c>
      <c r="G24" s="101"/>
      <c r="H24" s="103">
        <v>0</v>
      </c>
      <c r="I24" s="101"/>
      <c r="J24" s="103">
        <v>0</v>
      </c>
      <c r="K24" s="79"/>
      <c r="P24" s="51"/>
    </row>
    <row r="25" spans="1:16" ht="23.95" customHeight="1">
      <c r="A25" s="105" t="s">
        <v>190</v>
      </c>
      <c r="B25" s="72"/>
      <c r="D25" s="101">
        <f>SUM(D22:D24)</f>
        <v>82572479</v>
      </c>
      <c r="E25" s="101"/>
      <c r="F25" s="101">
        <f>SUM(F22:F24)</f>
        <v>62288960</v>
      </c>
      <c r="G25" s="101"/>
      <c r="H25" s="101">
        <f>SUM(H22:H24)</f>
        <v>108728374</v>
      </c>
      <c r="I25" s="101"/>
      <c r="J25" s="101">
        <f>SUM(J22:J24)</f>
        <v>93380184</v>
      </c>
      <c r="K25" s="79"/>
      <c r="P25" s="51"/>
    </row>
    <row r="26" spans="1:16" ht="23.95" customHeight="1">
      <c r="A26" s="104" t="s">
        <v>191</v>
      </c>
      <c r="B26" s="59">
        <v>10</v>
      </c>
      <c r="D26" s="103">
        <v>-19577696</v>
      </c>
      <c r="E26" s="101"/>
      <c r="F26" s="103">
        <v>-11595706</v>
      </c>
      <c r="G26" s="101"/>
      <c r="H26" s="103">
        <v>-17769155</v>
      </c>
      <c r="I26" s="101"/>
      <c r="J26" s="103">
        <v>-9917454</v>
      </c>
      <c r="K26" s="79"/>
      <c r="P26" s="51"/>
    </row>
    <row r="27" spans="1:16" ht="23.95" customHeight="1">
      <c r="A27" s="105" t="s">
        <v>168</v>
      </c>
      <c r="B27" s="72"/>
      <c r="D27" s="103">
        <f>SUM(D25:D26)</f>
        <v>62994783</v>
      </c>
      <c r="E27" s="101"/>
      <c r="F27" s="103">
        <f>SUM(F25:F26)</f>
        <v>50693254</v>
      </c>
      <c r="G27" s="101"/>
      <c r="H27" s="103">
        <f>SUM(H25:H26)</f>
        <v>90959219</v>
      </c>
      <c r="I27" s="101"/>
      <c r="J27" s="103">
        <f>SUM(J25:J26)</f>
        <v>83462730</v>
      </c>
      <c r="K27" s="79"/>
      <c r="P27" s="51"/>
    </row>
    <row r="28" spans="1:16" ht="23.95" customHeight="1">
      <c r="A28" s="106"/>
      <c r="B28" s="72"/>
      <c r="D28" s="101"/>
      <c r="E28" s="101"/>
      <c r="F28" s="101"/>
      <c r="G28" s="101"/>
      <c r="H28" s="101"/>
      <c r="I28" s="101"/>
      <c r="J28" s="101"/>
      <c r="K28" s="79"/>
      <c r="P28" s="51"/>
    </row>
    <row r="29" spans="1:16" ht="23.95" customHeight="1">
      <c r="A29" s="50" t="s">
        <v>2</v>
      </c>
      <c r="B29" s="72"/>
      <c r="D29" s="101"/>
      <c r="E29" s="101"/>
      <c r="F29" s="101"/>
      <c r="G29" s="101"/>
      <c r="H29" s="101"/>
      <c r="I29" s="101"/>
      <c r="J29" s="101"/>
      <c r="K29" s="79"/>
      <c r="P29" s="51"/>
    </row>
    <row r="30" spans="1:16" ht="23.95" customHeight="1">
      <c r="B30" s="72"/>
      <c r="D30" s="101"/>
      <c r="E30" s="101"/>
      <c r="F30" s="101"/>
      <c r="G30" s="101"/>
      <c r="H30" s="101"/>
      <c r="I30" s="101"/>
      <c r="J30" s="101"/>
      <c r="K30" s="79"/>
      <c r="P30" s="51"/>
    </row>
    <row r="31" spans="1:16" ht="23.95" customHeight="1">
      <c r="B31" s="72"/>
      <c r="D31" s="101"/>
      <c r="E31" s="101"/>
      <c r="F31" s="101"/>
      <c r="G31" s="101"/>
      <c r="H31" s="101"/>
      <c r="I31" s="101"/>
      <c r="J31" s="101"/>
      <c r="K31" s="79"/>
      <c r="P31" s="51"/>
    </row>
    <row r="32" spans="1:16" ht="23.95" customHeight="1">
      <c r="B32" s="72"/>
      <c r="D32" s="101"/>
      <c r="E32" s="101"/>
      <c r="F32" s="101"/>
      <c r="G32" s="101"/>
      <c r="H32" s="101"/>
      <c r="I32" s="101"/>
      <c r="J32" s="101"/>
      <c r="K32" s="79"/>
      <c r="P32" s="51"/>
    </row>
    <row r="33" spans="1:19" ht="23.95" customHeight="1">
      <c r="B33" s="72"/>
      <c r="D33" s="101"/>
      <c r="E33" s="101"/>
      <c r="F33" s="101"/>
      <c r="G33" s="101"/>
      <c r="H33" s="101"/>
      <c r="I33" s="101"/>
      <c r="J33" s="101"/>
      <c r="K33" s="79"/>
      <c r="P33" s="51"/>
    </row>
    <row r="34" spans="1:19" ht="23.95" customHeight="1">
      <c r="B34" s="72"/>
      <c r="D34" s="101"/>
      <c r="E34" s="101"/>
      <c r="F34" s="101"/>
      <c r="G34" s="101"/>
      <c r="H34" s="101"/>
      <c r="I34" s="101"/>
      <c r="J34" s="101"/>
      <c r="K34" s="79"/>
      <c r="P34" s="51"/>
    </row>
    <row r="35" spans="1:19" ht="23.95" customHeight="1">
      <c r="A35" s="106"/>
      <c r="B35" s="72"/>
      <c r="D35" s="101"/>
      <c r="E35" s="101"/>
      <c r="F35" s="101"/>
      <c r="G35" s="101"/>
      <c r="H35" s="101"/>
      <c r="I35" s="101"/>
      <c r="J35" s="101"/>
      <c r="K35" s="79"/>
      <c r="P35" s="51"/>
    </row>
    <row r="36" spans="1:19" ht="23.95" customHeight="1">
      <c r="J36" s="93" t="s">
        <v>162</v>
      </c>
      <c r="K36" s="79"/>
      <c r="P36" s="51"/>
    </row>
    <row r="37" spans="1:19" ht="23.95" customHeight="1">
      <c r="A37" s="47" t="s">
        <v>96</v>
      </c>
      <c r="B37" s="79"/>
      <c r="C37" s="79"/>
      <c r="D37" s="79"/>
      <c r="E37" s="79"/>
      <c r="F37" s="79"/>
      <c r="G37" s="79"/>
      <c r="H37" s="94"/>
      <c r="I37" s="94"/>
      <c r="J37" s="94"/>
      <c r="K37" s="79"/>
      <c r="P37" s="51"/>
    </row>
    <row r="38" spans="1:19" ht="23.95" customHeight="1">
      <c r="A38" s="47" t="s">
        <v>80</v>
      </c>
      <c r="B38" s="79"/>
      <c r="C38" s="79"/>
      <c r="D38" s="95"/>
      <c r="E38" s="79"/>
      <c r="F38" s="79"/>
      <c r="G38" s="79"/>
      <c r="H38" s="94"/>
      <c r="I38" s="94"/>
      <c r="J38" s="94"/>
      <c r="K38" s="79"/>
      <c r="P38" s="51"/>
    </row>
    <row r="39" spans="1:19" ht="23.95" customHeight="1">
      <c r="A39" s="47" t="s">
        <v>165</v>
      </c>
      <c r="B39" s="79"/>
      <c r="C39" s="79"/>
      <c r="D39" s="79"/>
      <c r="E39" s="79"/>
      <c r="F39" s="79"/>
      <c r="G39" s="79"/>
      <c r="H39" s="94"/>
      <c r="I39" s="94"/>
      <c r="J39" s="94"/>
      <c r="K39" s="79"/>
      <c r="P39" s="51"/>
    </row>
    <row r="40" spans="1:19" ht="23.95" customHeight="1">
      <c r="A40" s="126" t="s">
        <v>76</v>
      </c>
      <c r="B40" s="126"/>
      <c r="C40" s="126"/>
      <c r="D40" s="126"/>
      <c r="E40" s="126"/>
      <c r="F40" s="126"/>
      <c r="G40" s="126"/>
      <c r="H40" s="126"/>
      <c r="I40" s="126"/>
      <c r="J40" s="126"/>
      <c r="K40" s="79"/>
      <c r="P40" s="51"/>
    </row>
    <row r="41" spans="1:19" ht="23.95" customHeight="1">
      <c r="A41" s="53"/>
      <c r="B41" s="53"/>
      <c r="C41" s="53"/>
      <c r="D41" s="125" t="s">
        <v>14</v>
      </c>
      <c r="E41" s="125"/>
      <c r="F41" s="125"/>
      <c r="G41" s="53"/>
      <c r="H41" s="125" t="s">
        <v>10</v>
      </c>
      <c r="I41" s="125"/>
      <c r="J41" s="125"/>
      <c r="K41" s="79"/>
      <c r="P41" s="51"/>
    </row>
    <row r="42" spans="1:19" ht="23.95" customHeight="1">
      <c r="B42" s="55" t="s">
        <v>0</v>
      </c>
      <c r="C42" s="56"/>
      <c r="D42" s="96">
        <v>2568</v>
      </c>
      <c r="E42" s="58"/>
      <c r="F42" s="96">
        <v>2567</v>
      </c>
      <c r="G42" s="58"/>
      <c r="H42" s="96">
        <v>2568</v>
      </c>
      <c r="I42" s="58"/>
      <c r="J42" s="96">
        <v>2567</v>
      </c>
      <c r="K42" s="79"/>
      <c r="P42" s="51"/>
    </row>
    <row r="43" spans="1:19" ht="23.95" customHeight="1">
      <c r="A43" s="99" t="s">
        <v>110</v>
      </c>
      <c r="B43" s="72"/>
      <c r="D43" s="101"/>
      <c r="E43" s="101"/>
      <c r="F43" s="101"/>
      <c r="G43" s="101"/>
      <c r="H43" s="101"/>
      <c r="I43" s="101"/>
      <c r="J43" s="101"/>
      <c r="K43" s="79"/>
      <c r="P43" s="51"/>
    </row>
    <row r="44" spans="1:19" ht="23.95" customHeight="1">
      <c r="A44" s="105" t="s">
        <v>192</v>
      </c>
      <c r="B44" s="72"/>
      <c r="D44" s="101"/>
      <c r="E44" s="101"/>
      <c r="F44" s="101"/>
      <c r="G44" s="101"/>
      <c r="H44" s="101"/>
      <c r="I44" s="101"/>
      <c r="J44" s="101"/>
      <c r="K44" s="79"/>
      <c r="P44" s="51"/>
    </row>
    <row r="45" spans="1:19" ht="23.95" customHeight="1">
      <c r="A45" s="104" t="s">
        <v>203</v>
      </c>
      <c r="B45" s="72"/>
      <c r="D45" s="101"/>
      <c r="E45" s="101"/>
      <c r="F45" s="101"/>
      <c r="G45" s="101"/>
      <c r="H45" s="101"/>
      <c r="I45" s="101"/>
      <c r="J45" s="101"/>
      <c r="K45" s="79"/>
      <c r="P45" s="51"/>
    </row>
    <row r="46" spans="1:19" ht="23.95" customHeight="1">
      <c r="A46" s="104" t="s">
        <v>194</v>
      </c>
      <c r="B46" s="72"/>
      <c r="D46" s="101">
        <v>1458089</v>
      </c>
      <c r="E46" s="101"/>
      <c r="F46" s="101">
        <v>38824</v>
      </c>
      <c r="G46" s="101"/>
      <c r="H46" s="101">
        <v>997079</v>
      </c>
      <c r="I46" s="101"/>
      <c r="J46" s="101">
        <v>38824</v>
      </c>
      <c r="K46" s="79"/>
      <c r="M46" s="101"/>
      <c r="O46" s="101"/>
      <c r="P46" s="51"/>
      <c r="Q46" s="107"/>
      <c r="R46" s="101"/>
      <c r="S46" s="101"/>
    </row>
    <row r="47" spans="1:19" ht="23.95" customHeight="1">
      <c r="A47" s="63" t="s">
        <v>134</v>
      </c>
      <c r="B47" s="72"/>
      <c r="D47" s="101">
        <v>94991</v>
      </c>
      <c r="E47" s="101"/>
      <c r="F47" s="101">
        <v>2837857</v>
      </c>
      <c r="G47" s="101"/>
      <c r="H47" s="101">
        <v>0</v>
      </c>
      <c r="I47" s="101"/>
      <c r="J47" s="101">
        <v>0</v>
      </c>
      <c r="K47" s="79"/>
      <c r="M47" s="101"/>
      <c r="O47" s="101"/>
      <c r="P47" s="51"/>
      <c r="Q47" s="107"/>
      <c r="R47" s="101"/>
      <c r="S47" s="101"/>
    </row>
    <row r="48" spans="1:19" ht="23.95" customHeight="1">
      <c r="A48" s="63" t="s">
        <v>195</v>
      </c>
      <c r="B48" s="72"/>
      <c r="D48" s="101"/>
      <c r="E48" s="101"/>
      <c r="F48" s="101"/>
      <c r="G48" s="101"/>
      <c r="H48" s="101"/>
      <c r="I48" s="101"/>
      <c r="J48" s="101"/>
      <c r="K48" s="79"/>
      <c r="M48" s="101"/>
      <c r="O48" s="101"/>
      <c r="P48" s="51"/>
      <c r="Q48" s="107"/>
      <c r="R48" s="101"/>
      <c r="S48" s="101"/>
    </row>
    <row r="49" spans="1:19" ht="23.95" customHeight="1">
      <c r="A49" s="63" t="s">
        <v>196</v>
      </c>
      <c r="B49" s="59">
        <v>10</v>
      </c>
      <c r="D49" s="103">
        <v>-199416</v>
      </c>
      <c r="E49" s="101"/>
      <c r="F49" s="103">
        <v>-7765</v>
      </c>
      <c r="G49" s="101"/>
      <c r="H49" s="103">
        <v>-199416</v>
      </c>
      <c r="I49" s="101"/>
      <c r="J49" s="103">
        <v>-7765</v>
      </c>
      <c r="K49" s="79"/>
      <c r="M49" s="101"/>
      <c r="O49" s="101"/>
      <c r="P49" s="51"/>
      <c r="Q49" s="107"/>
      <c r="R49" s="101"/>
      <c r="S49" s="101"/>
    </row>
    <row r="50" spans="1:19" ht="23.95" customHeight="1">
      <c r="A50" s="63" t="s">
        <v>132</v>
      </c>
      <c r="B50" s="72"/>
      <c r="D50" s="101"/>
      <c r="E50" s="101"/>
      <c r="F50" s="101"/>
      <c r="G50" s="101"/>
      <c r="H50" s="101"/>
      <c r="I50" s="101"/>
      <c r="J50" s="101"/>
      <c r="K50" s="79"/>
      <c r="P50" s="51"/>
    </row>
    <row r="51" spans="1:19" ht="23.95" customHeight="1">
      <c r="A51" s="63" t="s">
        <v>133</v>
      </c>
      <c r="B51" s="68"/>
      <c r="D51" s="103">
        <f>SUM(D46:D49)</f>
        <v>1353664</v>
      </c>
      <c r="E51" s="101"/>
      <c r="F51" s="103">
        <f>SUM(F46:F49)</f>
        <v>2868916</v>
      </c>
      <c r="G51" s="101"/>
      <c r="H51" s="103">
        <f>SUM(H46:H49)</f>
        <v>797663</v>
      </c>
      <c r="I51" s="101"/>
      <c r="J51" s="103">
        <f>SUM(J46:J49)</f>
        <v>31059</v>
      </c>
      <c r="K51" s="79"/>
      <c r="P51" s="51"/>
    </row>
    <row r="52" spans="1:19" ht="23.95" customHeight="1">
      <c r="A52" s="105" t="s">
        <v>193</v>
      </c>
      <c r="B52" s="72"/>
      <c r="D52" s="101"/>
      <c r="E52" s="101"/>
      <c r="F52" s="101"/>
      <c r="G52" s="101"/>
      <c r="H52" s="101"/>
      <c r="I52" s="101"/>
      <c r="J52" s="101"/>
      <c r="K52" s="79"/>
      <c r="P52" s="51"/>
    </row>
    <row r="53" spans="1:19" ht="23.95" customHeight="1">
      <c r="A53" s="104" t="s">
        <v>164</v>
      </c>
      <c r="B53" s="72"/>
      <c r="D53" s="101"/>
      <c r="E53" s="101"/>
      <c r="F53" s="101"/>
      <c r="G53" s="101"/>
      <c r="H53" s="101"/>
      <c r="I53" s="101"/>
      <c r="J53" s="101"/>
      <c r="K53" s="79"/>
      <c r="P53" s="51"/>
    </row>
    <row r="54" spans="1:19" ht="23.95" customHeight="1">
      <c r="A54" s="63" t="s">
        <v>100</v>
      </c>
      <c r="B54" s="72"/>
      <c r="D54" s="101">
        <v>-25819619</v>
      </c>
      <c r="E54" s="101"/>
      <c r="F54" s="101">
        <v>-3399309</v>
      </c>
      <c r="G54" s="101"/>
      <c r="H54" s="101">
        <v>-25819619</v>
      </c>
      <c r="I54" s="101"/>
      <c r="J54" s="101">
        <v>-3351858</v>
      </c>
      <c r="K54" s="79"/>
      <c r="P54" s="51"/>
    </row>
    <row r="55" spans="1:19" ht="23.95" customHeight="1">
      <c r="A55" s="63" t="s">
        <v>134</v>
      </c>
      <c r="B55" s="72"/>
      <c r="D55" s="101">
        <v>161032</v>
      </c>
      <c r="E55" s="101"/>
      <c r="F55" s="101">
        <v>-66643</v>
      </c>
      <c r="G55" s="101"/>
      <c r="H55" s="101">
        <v>0</v>
      </c>
      <c r="I55" s="101"/>
      <c r="J55" s="101">
        <v>0</v>
      </c>
      <c r="K55" s="79"/>
      <c r="P55" s="51"/>
    </row>
    <row r="56" spans="1:19" ht="23.95" customHeight="1">
      <c r="A56" s="63" t="s">
        <v>197</v>
      </c>
      <c r="B56" s="72"/>
      <c r="D56" s="101"/>
      <c r="E56" s="101"/>
      <c r="F56" s="101"/>
      <c r="G56" s="101"/>
      <c r="H56" s="101"/>
      <c r="I56" s="101"/>
      <c r="J56" s="101"/>
      <c r="K56" s="79"/>
      <c r="P56" s="51"/>
    </row>
    <row r="57" spans="1:19" ht="23.95" customHeight="1">
      <c r="A57" s="63" t="s">
        <v>196</v>
      </c>
      <c r="B57" s="59">
        <v>10</v>
      </c>
      <c r="D57" s="103">
        <v>5163924</v>
      </c>
      <c r="E57" s="101"/>
      <c r="F57" s="103">
        <v>670372</v>
      </c>
      <c r="G57" s="101"/>
      <c r="H57" s="103">
        <v>5163924</v>
      </c>
      <c r="I57" s="101"/>
      <c r="J57" s="103">
        <v>670372</v>
      </c>
      <c r="K57" s="79"/>
      <c r="P57" s="51"/>
    </row>
    <row r="58" spans="1:19" ht="23.95" customHeight="1">
      <c r="A58" s="63" t="s">
        <v>135</v>
      </c>
      <c r="B58" s="59"/>
      <c r="D58" s="101"/>
      <c r="E58" s="101"/>
      <c r="F58" s="101"/>
      <c r="G58" s="101"/>
      <c r="H58" s="101"/>
      <c r="I58" s="101"/>
      <c r="J58" s="101"/>
      <c r="K58" s="79"/>
      <c r="P58" s="51"/>
    </row>
    <row r="59" spans="1:19" ht="23.95" customHeight="1">
      <c r="A59" s="63" t="s">
        <v>133</v>
      </c>
      <c r="B59" s="68"/>
      <c r="D59" s="103">
        <f>SUM(D54:D57)</f>
        <v>-20494663</v>
      </c>
      <c r="E59" s="101"/>
      <c r="F59" s="103">
        <f>SUM(F54:F57)</f>
        <v>-2795580</v>
      </c>
      <c r="G59" s="101"/>
      <c r="H59" s="103">
        <f>SUM(H54:H57)</f>
        <v>-20655695</v>
      </c>
      <c r="I59" s="101"/>
      <c r="J59" s="103">
        <f>SUM(J54:J57)</f>
        <v>-2681486</v>
      </c>
      <c r="K59" s="79"/>
      <c r="P59" s="51"/>
    </row>
    <row r="60" spans="1:19" ht="23.95" customHeight="1">
      <c r="A60" s="105" t="s">
        <v>136</v>
      </c>
      <c r="B60" s="108"/>
      <c r="D60" s="103">
        <f>SUM(D51+D59)</f>
        <v>-19140999</v>
      </c>
      <c r="E60" s="101"/>
      <c r="F60" s="103">
        <f>SUM(F51+F59)</f>
        <v>73336</v>
      </c>
      <c r="G60" s="101"/>
      <c r="H60" s="103">
        <f>SUM(H51+H59)</f>
        <v>-19858032</v>
      </c>
      <c r="I60" s="101"/>
      <c r="J60" s="103">
        <f>SUM(J51+J59)</f>
        <v>-2650427</v>
      </c>
      <c r="K60" s="79"/>
      <c r="P60" s="51"/>
    </row>
    <row r="61" spans="1:19" ht="23.95" customHeight="1" thickBot="1">
      <c r="A61" s="105" t="s">
        <v>216</v>
      </c>
      <c r="B61" s="108"/>
      <c r="D61" s="109">
        <f>SUM(D27,D60)</f>
        <v>43853784</v>
      </c>
      <c r="E61" s="101"/>
      <c r="F61" s="109">
        <f>SUM(F27,F60)</f>
        <v>50766590</v>
      </c>
      <c r="G61" s="101"/>
      <c r="H61" s="109">
        <f>SUM(H27,H60)</f>
        <v>71101187</v>
      </c>
      <c r="I61" s="101"/>
      <c r="J61" s="109">
        <f>SUM(J27,J60)</f>
        <v>80812303</v>
      </c>
      <c r="K61" s="79"/>
      <c r="P61" s="51"/>
    </row>
    <row r="62" spans="1:19" ht="23.95" customHeight="1" thickTop="1">
      <c r="A62" s="99"/>
      <c r="B62" s="108"/>
      <c r="D62" s="101"/>
      <c r="E62" s="101"/>
      <c r="F62" s="101"/>
      <c r="G62" s="101"/>
      <c r="H62" s="101"/>
      <c r="I62" s="101"/>
      <c r="J62" s="101"/>
      <c r="K62" s="79"/>
      <c r="P62" s="51"/>
    </row>
    <row r="63" spans="1:19" ht="23.95" customHeight="1">
      <c r="A63" s="110" t="s">
        <v>75</v>
      </c>
      <c r="B63" s="59">
        <v>11</v>
      </c>
      <c r="D63" s="101"/>
      <c r="E63" s="101"/>
      <c r="F63" s="101"/>
      <c r="G63" s="101"/>
      <c r="H63" s="101"/>
      <c r="I63" s="101"/>
      <c r="J63" s="101"/>
      <c r="K63" s="79"/>
      <c r="P63" s="51"/>
    </row>
    <row r="64" spans="1:19" ht="23.95" customHeight="1">
      <c r="A64" s="106" t="s">
        <v>198</v>
      </c>
      <c r="B64" s="68"/>
      <c r="D64" s="111">
        <f>SUM(D27/10700191101)</f>
        <v>5.8872577513230341E-3</v>
      </c>
      <c r="E64" s="111"/>
      <c r="F64" s="111">
        <f>SUM(F27/9516902773)</f>
        <v>5.3266546069819769E-3</v>
      </c>
      <c r="G64" s="111"/>
      <c r="H64" s="111">
        <f>SUM(H27/10700191101)</f>
        <v>8.5007097669030692E-3</v>
      </c>
      <c r="I64" s="111"/>
      <c r="J64" s="111">
        <f>SUM(J27/9516902773)</f>
        <v>8.7699466928241147E-3</v>
      </c>
      <c r="K64" s="79"/>
      <c r="M64" s="112"/>
      <c r="O64" s="112"/>
      <c r="P64" s="51"/>
    </row>
    <row r="65" spans="1:16" ht="23.95" customHeight="1">
      <c r="A65" s="106" t="s">
        <v>199</v>
      </c>
      <c r="B65" s="68"/>
      <c r="D65" s="111">
        <f>SUM(D27/10700191101)</f>
        <v>5.8872577513230341E-3</v>
      </c>
      <c r="E65" s="113"/>
      <c r="F65" s="111">
        <f>SUM(F27/9747070883)</f>
        <v>5.2008705598329853E-3</v>
      </c>
      <c r="G65" s="113"/>
      <c r="H65" s="111">
        <f>SUM(H27/10700191101)</f>
        <v>8.5007097669030692E-3</v>
      </c>
      <c r="I65" s="113"/>
      <c r="J65" s="111">
        <f>SUM(J27/9747070883)</f>
        <v>8.5628524714607846E-3</v>
      </c>
      <c r="K65" s="79"/>
      <c r="M65" s="112"/>
      <c r="O65" s="112"/>
      <c r="P65" s="51"/>
    </row>
    <row r="66" spans="1:16" ht="23.95" customHeight="1">
      <c r="A66" s="79"/>
      <c r="G66" s="79"/>
      <c r="H66" s="79"/>
      <c r="I66" s="79"/>
      <c r="J66" s="79"/>
      <c r="K66" s="79"/>
    </row>
    <row r="67" spans="1:16" ht="23.95" customHeight="1">
      <c r="A67" s="50" t="s">
        <v>2</v>
      </c>
      <c r="G67" s="79"/>
      <c r="H67" s="79"/>
      <c r="I67" s="79"/>
      <c r="J67" s="79"/>
      <c r="K67" s="79"/>
    </row>
    <row r="68" spans="1:16" ht="23.95" customHeight="1">
      <c r="A68" s="79"/>
      <c r="G68" s="79"/>
      <c r="H68" s="79"/>
      <c r="I68" s="79"/>
      <c r="J68" s="79"/>
      <c r="K68" s="79"/>
    </row>
    <row r="69" spans="1:16" ht="23.95" customHeight="1">
      <c r="A69" s="79"/>
      <c r="G69" s="79"/>
      <c r="H69" s="79"/>
      <c r="I69" s="79"/>
      <c r="J69" s="79"/>
      <c r="K69" s="79"/>
    </row>
  </sheetData>
  <mergeCells count="6">
    <mergeCell ref="A5:J5"/>
    <mergeCell ref="D6:F6"/>
    <mergeCell ref="H6:J6"/>
    <mergeCell ref="A40:J40"/>
    <mergeCell ref="D41:F41"/>
    <mergeCell ref="H41:J41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6"/>
  <sheetViews>
    <sheetView showGridLines="0" view="pageBreakPreview" zoomScale="70" zoomScaleNormal="70" zoomScaleSheetLayoutView="70" zoomScalePageLayoutView="80" workbookViewId="0">
      <selection activeCell="L2" sqref="L2"/>
    </sheetView>
  </sheetViews>
  <sheetFormatPr defaultColWidth="9.33203125" defaultRowHeight="23.95" customHeight="1"/>
  <cols>
    <col min="1" max="1" width="29.6640625" style="5" customWidth="1"/>
    <col min="2" max="2" width="9" style="5" customWidth="1"/>
    <col min="3" max="3" width="0.77734375" style="5" customWidth="1"/>
    <col min="4" max="4" width="14.6640625" style="23" customWidth="1"/>
    <col min="5" max="5" width="0.77734375" style="23" customWidth="1"/>
    <col min="6" max="6" width="14.6640625" style="23" customWidth="1"/>
    <col min="7" max="7" width="0.77734375" style="23" customWidth="1"/>
    <col min="8" max="8" width="14.6640625" style="23" customWidth="1"/>
    <col min="9" max="9" width="0.77734375" style="23" customWidth="1"/>
    <col min="10" max="10" width="14.6640625" style="23" customWidth="1"/>
    <col min="11" max="11" width="0.77734375" style="23" customWidth="1"/>
    <col min="12" max="12" width="25.33203125" style="23" customWidth="1"/>
    <col min="13" max="13" width="0.77734375" style="23" customWidth="1"/>
    <col min="14" max="14" width="21.6640625" style="23" customWidth="1"/>
    <col min="15" max="15" width="0.77734375" style="23" customWidth="1"/>
    <col min="16" max="16" width="17.33203125" style="23" customWidth="1"/>
    <col min="17" max="17" width="0.77734375" style="23" customWidth="1"/>
    <col min="18" max="18" width="19" style="23" customWidth="1"/>
    <col min="19" max="19" width="0.77734375" style="23" customWidth="1"/>
    <col min="20" max="20" width="15.6640625" style="23" customWidth="1"/>
    <col min="21" max="21" width="0.6640625" style="5" customWidth="1"/>
    <col min="22" max="22" width="16.44140625" style="5" bestFit="1" customWidth="1"/>
    <col min="23" max="23" width="14.33203125" style="5" bestFit="1" customWidth="1"/>
    <col min="24" max="24" width="14" style="5" bestFit="1" customWidth="1"/>
    <col min="25" max="25" width="9.33203125" style="5"/>
    <col min="26" max="26" width="12.44140625" style="5" bestFit="1" customWidth="1"/>
    <col min="27" max="27" width="9.33203125" style="5"/>
    <col min="28" max="28" width="12" style="5" bestFit="1" customWidth="1"/>
    <col min="29" max="29" width="9.33203125" style="5"/>
    <col min="30" max="30" width="12" style="5" bestFit="1" customWidth="1"/>
    <col min="31" max="31" width="9.33203125" style="5"/>
    <col min="32" max="32" width="12" style="5" bestFit="1" customWidth="1"/>
    <col min="33" max="33" width="9.33203125" style="5"/>
    <col min="34" max="34" width="11" style="5" bestFit="1" customWidth="1"/>
    <col min="35" max="35" width="9.33203125" style="5"/>
    <col min="36" max="36" width="14" style="5" bestFit="1" customWidth="1"/>
    <col min="37" max="16384" width="9.33203125" style="5"/>
  </cols>
  <sheetData>
    <row r="1" spans="1:21" ht="23.95" customHeight="1">
      <c r="T1" s="31" t="s">
        <v>162</v>
      </c>
    </row>
    <row r="2" spans="1:21" ht="23.95" customHeight="1">
      <c r="A2" s="2" t="s">
        <v>96</v>
      </c>
      <c r="B2" s="6"/>
      <c r="C2" s="6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6"/>
    </row>
    <row r="3" spans="1:21" ht="23.95" customHeight="1">
      <c r="A3" s="6" t="s">
        <v>140</v>
      </c>
      <c r="B3" s="6"/>
      <c r="C3" s="6"/>
      <c r="D3" s="41"/>
      <c r="E3" s="41"/>
      <c r="F3" s="41"/>
      <c r="G3" s="41"/>
      <c r="H3" s="42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6"/>
    </row>
    <row r="4" spans="1:21" ht="23.95" customHeight="1">
      <c r="A4" s="2" t="s">
        <v>165</v>
      </c>
      <c r="B4" s="6"/>
      <c r="C4" s="6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6"/>
    </row>
    <row r="5" spans="1:21" ht="23.95" customHeight="1">
      <c r="T5" s="31" t="s">
        <v>76</v>
      </c>
    </row>
    <row r="6" spans="1:21" ht="23.95" customHeight="1">
      <c r="A6" s="7"/>
      <c r="B6" s="7"/>
      <c r="C6" s="7"/>
      <c r="D6" s="129" t="s">
        <v>14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1" ht="23.95" customHeight="1">
      <c r="A7" s="7"/>
      <c r="B7" s="8"/>
      <c r="C7" s="9"/>
      <c r="D7" s="43"/>
      <c r="E7" s="43"/>
      <c r="F7" s="43"/>
      <c r="G7" s="43"/>
      <c r="H7" s="43"/>
      <c r="I7" s="44"/>
      <c r="J7" s="44"/>
      <c r="K7" s="44"/>
      <c r="L7" s="130" t="s">
        <v>94</v>
      </c>
      <c r="M7" s="130"/>
      <c r="N7" s="130"/>
      <c r="O7" s="130"/>
      <c r="P7" s="130"/>
      <c r="Q7" s="43"/>
      <c r="R7" s="43"/>
      <c r="S7" s="43"/>
      <c r="T7" s="43"/>
      <c r="U7" s="7"/>
    </row>
    <row r="8" spans="1:21" ht="23.95" customHeight="1">
      <c r="A8" s="7"/>
      <c r="B8" s="9"/>
      <c r="C8" s="9"/>
      <c r="D8" s="43"/>
      <c r="E8" s="43"/>
      <c r="F8" s="43"/>
      <c r="G8" s="43"/>
      <c r="H8" s="43"/>
      <c r="I8" s="43"/>
      <c r="J8" s="43"/>
      <c r="K8" s="43"/>
      <c r="L8" s="43" t="s">
        <v>139</v>
      </c>
      <c r="M8" s="43"/>
      <c r="N8" s="43" t="s">
        <v>166</v>
      </c>
      <c r="O8" s="131"/>
      <c r="P8" s="131"/>
      <c r="Q8" s="43"/>
      <c r="S8" s="43"/>
      <c r="T8" s="43"/>
      <c r="U8" s="7"/>
    </row>
    <row r="9" spans="1:21" ht="23.95" customHeight="1">
      <c r="A9" s="7"/>
      <c r="B9" s="9"/>
      <c r="C9" s="9"/>
      <c r="D9" s="43"/>
      <c r="E9" s="43"/>
      <c r="F9" s="43"/>
      <c r="G9" s="43"/>
      <c r="H9" s="128" t="s">
        <v>77</v>
      </c>
      <c r="I9" s="128"/>
      <c r="J9" s="128"/>
      <c r="K9" s="43"/>
      <c r="L9" s="43" t="s">
        <v>122</v>
      </c>
      <c r="M9" s="43"/>
      <c r="N9" s="43" t="s">
        <v>125</v>
      </c>
      <c r="O9" s="44"/>
      <c r="P9" s="43"/>
      <c r="Q9" s="44"/>
      <c r="R9" s="43" t="s">
        <v>42</v>
      </c>
      <c r="S9" s="43"/>
      <c r="T9" s="43"/>
      <c r="U9" s="7"/>
    </row>
    <row r="10" spans="1:21" ht="23.95" customHeight="1">
      <c r="A10" s="7"/>
      <c r="B10" s="9"/>
      <c r="C10" s="9"/>
      <c r="D10" s="43"/>
      <c r="E10" s="43"/>
      <c r="F10" s="43"/>
      <c r="G10" s="43"/>
      <c r="H10" s="43" t="s">
        <v>79</v>
      </c>
      <c r="I10" s="43"/>
      <c r="J10" s="43"/>
      <c r="K10" s="43"/>
      <c r="L10" s="43" t="s">
        <v>123</v>
      </c>
      <c r="M10" s="43"/>
      <c r="N10" s="43" t="s">
        <v>126</v>
      </c>
      <c r="O10" s="43"/>
      <c r="P10" s="43" t="s">
        <v>167</v>
      </c>
      <c r="Q10" s="44"/>
      <c r="R10" s="43" t="s">
        <v>46</v>
      </c>
      <c r="S10" s="43"/>
      <c r="T10" s="43"/>
      <c r="U10" s="7"/>
    </row>
    <row r="11" spans="1:21" ht="23.95" customHeight="1">
      <c r="A11" s="7"/>
      <c r="B11" s="9"/>
      <c r="C11" s="9"/>
      <c r="D11" s="43" t="s">
        <v>40</v>
      </c>
      <c r="E11" s="43"/>
      <c r="F11" s="43" t="s">
        <v>41</v>
      </c>
      <c r="G11" s="43"/>
      <c r="H11" s="43" t="s">
        <v>45</v>
      </c>
      <c r="I11" s="43"/>
      <c r="J11" s="43" t="s">
        <v>21</v>
      </c>
      <c r="K11" s="43"/>
      <c r="L11" s="43" t="s">
        <v>124</v>
      </c>
      <c r="M11" s="43"/>
      <c r="N11" s="43" t="s">
        <v>127</v>
      </c>
      <c r="O11" s="43"/>
      <c r="P11" s="43" t="s">
        <v>22</v>
      </c>
      <c r="Q11" s="44"/>
      <c r="R11" s="43" t="s">
        <v>19</v>
      </c>
      <c r="S11" s="43"/>
      <c r="T11" s="43" t="s">
        <v>7</v>
      </c>
      <c r="U11" s="7"/>
    </row>
    <row r="12" spans="1:21" ht="23.95" customHeight="1">
      <c r="A12" s="7"/>
      <c r="B12" s="8"/>
      <c r="C12" s="9"/>
      <c r="D12" s="45" t="s">
        <v>43</v>
      </c>
      <c r="E12" s="43"/>
      <c r="F12" s="45" t="s">
        <v>44</v>
      </c>
      <c r="G12" s="43"/>
      <c r="H12" s="45" t="s">
        <v>47</v>
      </c>
      <c r="I12" s="43"/>
      <c r="J12" s="45" t="s">
        <v>128</v>
      </c>
      <c r="K12" s="43"/>
      <c r="L12" s="45" t="s">
        <v>110</v>
      </c>
      <c r="M12" s="43"/>
      <c r="N12" s="45" t="s">
        <v>110</v>
      </c>
      <c r="O12" s="43"/>
      <c r="P12" s="45" t="s">
        <v>69</v>
      </c>
      <c r="Q12" s="44"/>
      <c r="R12" s="45" t="s">
        <v>31</v>
      </c>
      <c r="S12" s="43"/>
      <c r="T12" s="45" t="s">
        <v>71</v>
      </c>
      <c r="U12" s="7"/>
    </row>
    <row r="13" spans="1:21" ht="23.95" customHeight="1">
      <c r="A13" s="13" t="s">
        <v>131</v>
      </c>
      <c r="B13" s="7"/>
      <c r="C13" s="7"/>
      <c r="D13" s="14">
        <v>4758046669</v>
      </c>
      <c r="E13" s="14"/>
      <c r="F13" s="14">
        <v>6184123412</v>
      </c>
      <c r="G13" s="14"/>
      <c r="H13" s="14">
        <v>118741094</v>
      </c>
      <c r="I13" s="14"/>
      <c r="J13" s="15">
        <v>-70389639</v>
      </c>
      <c r="K13" s="14"/>
      <c r="L13" s="14">
        <v>-160940</v>
      </c>
      <c r="M13" s="14"/>
      <c r="N13" s="14">
        <v>-174100614</v>
      </c>
      <c r="O13" s="14"/>
      <c r="P13" s="14">
        <v>-47755693</v>
      </c>
      <c r="Q13" s="14"/>
      <c r="R13" s="14">
        <v>-4560072</v>
      </c>
      <c r="S13" s="14"/>
      <c r="T13" s="4">
        <v>10763944217</v>
      </c>
      <c r="U13" s="7"/>
    </row>
    <row r="14" spans="1:21" ht="23.95" customHeight="1">
      <c r="A14" s="16" t="s">
        <v>200</v>
      </c>
      <c r="B14" s="7"/>
      <c r="C14" s="7"/>
      <c r="D14" s="14">
        <v>423325</v>
      </c>
      <c r="E14" s="14"/>
      <c r="F14" s="14">
        <v>266695</v>
      </c>
      <c r="G14" s="14"/>
      <c r="H14" s="14">
        <v>0</v>
      </c>
      <c r="I14" s="14"/>
      <c r="J14" s="17">
        <v>0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14">
        <v>0</v>
      </c>
      <c r="S14" s="14"/>
      <c r="T14" s="4">
        <v>690020</v>
      </c>
      <c r="U14" s="7"/>
    </row>
    <row r="15" spans="1:21" ht="23.95" customHeight="1">
      <c r="A15" s="18" t="s">
        <v>168</v>
      </c>
      <c r="B15" s="19"/>
      <c r="C15" s="19"/>
      <c r="D15" s="20">
        <v>0</v>
      </c>
      <c r="E15" s="14"/>
      <c r="F15" s="20">
        <v>0</v>
      </c>
      <c r="G15" s="14"/>
      <c r="H15" s="20">
        <v>0</v>
      </c>
      <c r="I15" s="21"/>
      <c r="J15" s="20">
        <v>50693254</v>
      </c>
      <c r="K15" s="4"/>
      <c r="L15" s="20">
        <v>0</v>
      </c>
      <c r="M15" s="4"/>
      <c r="N15" s="20">
        <v>0</v>
      </c>
      <c r="O15" s="4"/>
      <c r="P15" s="22">
        <v>0</v>
      </c>
      <c r="Q15" s="21"/>
      <c r="R15" s="22">
        <v>0</v>
      </c>
      <c r="T15" s="22">
        <v>50693254</v>
      </c>
    </row>
    <row r="16" spans="1:21" ht="23.95" customHeight="1">
      <c r="A16" s="18" t="s">
        <v>169</v>
      </c>
      <c r="B16" s="19"/>
      <c r="C16" s="19"/>
      <c r="D16" s="24">
        <v>0</v>
      </c>
      <c r="E16" s="14"/>
      <c r="F16" s="24">
        <v>0</v>
      </c>
      <c r="G16" s="14"/>
      <c r="H16" s="24">
        <v>0</v>
      </c>
      <c r="I16" s="21"/>
      <c r="J16" s="24">
        <v>0</v>
      </c>
      <c r="K16" s="4"/>
      <c r="L16" s="24">
        <v>31059</v>
      </c>
      <c r="M16" s="4"/>
      <c r="N16" s="24">
        <v>-2728937</v>
      </c>
      <c r="O16" s="4"/>
      <c r="P16" s="25">
        <v>2771214</v>
      </c>
      <c r="Q16" s="21"/>
      <c r="R16" s="25">
        <v>0</v>
      </c>
      <c r="T16" s="25">
        <v>73336</v>
      </c>
    </row>
    <row r="17" spans="1:256" ht="23.95" customHeight="1">
      <c r="A17" s="18" t="s">
        <v>170</v>
      </c>
      <c r="D17" s="26">
        <v>0</v>
      </c>
      <c r="E17" s="14"/>
      <c r="F17" s="26">
        <v>0</v>
      </c>
      <c r="H17" s="26">
        <v>0</v>
      </c>
      <c r="I17" s="14"/>
      <c r="J17" s="26">
        <v>50693254</v>
      </c>
      <c r="K17" s="4"/>
      <c r="L17" s="26">
        <v>31059</v>
      </c>
      <c r="M17" s="4"/>
      <c r="N17" s="26">
        <v>-2728937</v>
      </c>
      <c r="O17" s="4"/>
      <c r="P17" s="26">
        <v>2771214</v>
      </c>
      <c r="Q17" s="14"/>
      <c r="R17" s="26">
        <v>0</v>
      </c>
      <c r="T17" s="26">
        <v>50766590</v>
      </c>
    </row>
    <row r="18" spans="1:256" ht="23.95" customHeight="1" thickBot="1">
      <c r="A18" s="27" t="s">
        <v>171</v>
      </c>
      <c r="B18" s="27"/>
      <c r="C18" s="7"/>
      <c r="D18" s="28">
        <v>4758469994</v>
      </c>
      <c r="E18" s="14"/>
      <c r="F18" s="28">
        <v>6184390107</v>
      </c>
      <c r="G18" s="14"/>
      <c r="H18" s="28">
        <v>118741094</v>
      </c>
      <c r="I18" s="14"/>
      <c r="J18" s="28">
        <v>-19696385</v>
      </c>
      <c r="K18" s="4"/>
      <c r="L18" s="28">
        <v>-129881</v>
      </c>
      <c r="M18" s="4"/>
      <c r="N18" s="28">
        <v>-176829551</v>
      </c>
      <c r="O18" s="4"/>
      <c r="P18" s="28">
        <v>-44984479</v>
      </c>
      <c r="Q18" s="14"/>
      <c r="R18" s="28">
        <v>-4560072</v>
      </c>
      <c r="S18" s="14"/>
      <c r="T18" s="28">
        <v>10815400827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ht="23.95" customHeight="1" thickTop="1">
      <c r="A19" s="27"/>
      <c r="B19" s="7"/>
      <c r="C19" s="7"/>
      <c r="D19" s="14"/>
      <c r="E19" s="14"/>
      <c r="F19" s="14"/>
      <c r="G19" s="14"/>
      <c r="H19" s="14"/>
      <c r="I19" s="14"/>
      <c r="N19" s="14"/>
      <c r="T19" s="14"/>
      <c r="U19" s="7"/>
    </row>
    <row r="20" spans="1:256" ht="23.95" customHeight="1">
      <c r="A20" s="13" t="s">
        <v>172</v>
      </c>
      <c r="B20" s="7"/>
      <c r="C20" s="7"/>
      <c r="D20" s="14">
        <v>5350095551</v>
      </c>
      <c r="E20" s="14"/>
      <c r="F20" s="14">
        <v>6557114209</v>
      </c>
      <c r="G20" s="14"/>
      <c r="H20" s="14">
        <v>129631671</v>
      </c>
      <c r="I20" s="14"/>
      <c r="J20" s="4">
        <v>83799711</v>
      </c>
      <c r="K20" s="4"/>
      <c r="L20" s="4">
        <v>225079</v>
      </c>
      <c r="M20" s="4"/>
      <c r="N20" s="4">
        <v>-198716666</v>
      </c>
      <c r="O20" s="4"/>
      <c r="P20" s="4">
        <v>-53653671</v>
      </c>
      <c r="Q20" s="14"/>
      <c r="R20" s="14">
        <v>-4560072</v>
      </c>
      <c r="S20" s="14"/>
      <c r="T20" s="14">
        <v>11863935812</v>
      </c>
      <c r="U20" s="7"/>
    </row>
    <row r="21" spans="1:256" ht="23.95" customHeight="1">
      <c r="A21" s="18" t="s">
        <v>168</v>
      </c>
      <c r="B21" s="19"/>
      <c r="C21" s="19"/>
      <c r="D21" s="20">
        <v>0</v>
      </c>
      <c r="E21" s="14"/>
      <c r="F21" s="20">
        <v>0</v>
      </c>
      <c r="G21" s="14"/>
      <c r="H21" s="20">
        <v>0</v>
      </c>
      <c r="I21" s="21"/>
      <c r="J21" s="20">
        <f>PL!D27</f>
        <v>62994783</v>
      </c>
      <c r="K21" s="14"/>
      <c r="L21" s="20">
        <v>0</v>
      </c>
      <c r="M21" s="4"/>
      <c r="N21" s="20">
        <v>0</v>
      </c>
      <c r="O21" s="4"/>
      <c r="P21" s="22">
        <v>0</v>
      </c>
      <c r="Q21" s="21"/>
      <c r="R21" s="22">
        <v>0</v>
      </c>
      <c r="T21" s="22">
        <f>SUM(D21:R21)</f>
        <v>62994783</v>
      </c>
    </row>
    <row r="22" spans="1:256" ht="23.95" customHeight="1">
      <c r="A22" s="18" t="s">
        <v>169</v>
      </c>
      <c r="B22" s="19"/>
      <c r="C22" s="19"/>
      <c r="D22" s="24">
        <v>0</v>
      </c>
      <c r="E22" s="14"/>
      <c r="F22" s="24">
        <v>0</v>
      </c>
      <c r="G22" s="14"/>
      <c r="H22" s="24">
        <v>0</v>
      </c>
      <c r="I22" s="21"/>
      <c r="J22" s="24">
        <v>0</v>
      </c>
      <c r="K22" s="14"/>
      <c r="L22" s="24">
        <f>PL!D46+PL!D49</f>
        <v>1258673</v>
      </c>
      <c r="M22" s="4"/>
      <c r="N22" s="24">
        <f>PL!D54+PL!D57</f>
        <v>-20655695</v>
      </c>
      <c r="O22" s="4"/>
      <c r="P22" s="25">
        <f>PL!D55+PL!D47</f>
        <v>256023</v>
      </c>
      <c r="Q22" s="21"/>
      <c r="R22" s="25">
        <v>0</v>
      </c>
      <c r="T22" s="25">
        <f>SUM(D22:R22)</f>
        <v>-19140999</v>
      </c>
    </row>
    <row r="23" spans="1:256" ht="23.95" customHeight="1">
      <c r="A23" s="18" t="s">
        <v>170</v>
      </c>
      <c r="D23" s="26">
        <f>SUM(D21:D22)</f>
        <v>0</v>
      </c>
      <c r="E23" s="14"/>
      <c r="F23" s="26">
        <f>SUM(F21:F22)</f>
        <v>0</v>
      </c>
      <c r="H23" s="26">
        <f>SUM(H21:H22)</f>
        <v>0</v>
      </c>
      <c r="I23" s="14"/>
      <c r="J23" s="26">
        <f>SUM(J21:J22)</f>
        <v>62994783</v>
      </c>
      <c r="K23" s="29"/>
      <c r="L23" s="26">
        <f>SUM(L21:L22)</f>
        <v>1258673</v>
      </c>
      <c r="M23" s="4"/>
      <c r="N23" s="26">
        <f>SUM(N21:N22)</f>
        <v>-20655695</v>
      </c>
      <c r="O23" s="4"/>
      <c r="P23" s="26">
        <f>SUM(P21:P22)</f>
        <v>256023</v>
      </c>
      <c r="Q23" s="14"/>
      <c r="R23" s="26">
        <f>SUM(R21:R22)</f>
        <v>0</v>
      </c>
      <c r="T23" s="26">
        <f>SUM(T21:T22)</f>
        <v>43853784</v>
      </c>
    </row>
    <row r="24" spans="1:256" ht="23.95" customHeight="1" thickBot="1">
      <c r="A24" s="27" t="s">
        <v>173</v>
      </c>
      <c r="B24" s="27"/>
      <c r="C24" s="7"/>
      <c r="D24" s="28">
        <f>SUM(D20:D20,D23)</f>
        <v>5350095551</v>
      </c>
      <c r="E24" s="14"/>
      <c r="F24" s="28">
        <f>SUM(F20:F20,F23)</f>
        <v>6557114209</v>
      </c>
      <c r="G24" s="14"/>
      <c r="H24" s="28">
        <f>SUM(H20:H20,H23)</f>
        <v>129631671</v>
      </c>
      <c r="I24" s="14"/>
      <c r="J24" s="28">
        <f>SUM(J20:J20,J23)</f>
        <v>146794494</v>
      </c>
      <c r="K24" s="14"/>
      <c r="L24" s="28">
        <f>SUM(L20:L20,L23)</f>
        <v>1483752</v>
      </c>
      <c r="M24" s="4"/>
      <c r="N24" s="28">
        <f>SUM(N20:N20,N23)</f>
        <v>-219372361</v>
      </c>
      <c r="O24" s="4"/>
      <c r="P24" s="28">
        <f>SUM(P20:P20,P23)</f>
        <v>-53397648</v>
      </c>
      <c r="Q24" s="14"/>
      <c r="R24" s="28">
        <f>SUM(R20:R20,R23)</f>
        <v>-4560072</v>
      </c>
      <c r="S24" s="14"/>
      <c r="T24" s="28">
        <f>SUM(T20:T20,T23)</f>
        <v>11907789596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ht="23.95" customHeight="1" thickTop="1">
      <c r="A25" s="30"/>
      <c r="C25" s="31"/>
      <c r="D25" s="31"/>
      <c r="E25" s="31"/>
      <c r="G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2">
        <f>T24-BS!D78</f>
        <v>0</v>
      </c>
    </row>
    <row r="26" spans="1:256" ht="23.95" customHeight="1">
      <c r="A26" s="33" t="s">
        <v>2</v>
      </c>
      <c r="T26" s="46"/>
    </row>
  </sheetData>
  <mergeCells count="4">
    <mergeCell ref="H9:J9"/>
    <mergeCell ref="D6:T6"/>
    <mergeCell ref="L7:P7"/>
    <mergeCell ref="O8:P8"/>
  </mergeCells>
  <printOptions horizontalCentered="1"/>
  <pageMargins left="0.31496062992125984" right="0.31496062992125984" top="0.78740157480314965" bottom="0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9"/>
  <sheetViews>
    <sheetView showGridLines="0" view="pageBreakPreview" zoomScale="70" zoomScaleNormal="80" zoomScaleSheetLayoutView="70" workbookViewId="0">
      <selection activeCell="I2" sqref="I2"/>
    </sheetView>
  </sheetViews>
  <sheetFormatPr defaultColWidth="9.33203125" defaultRowHeight="23.65" customHeight="1"/>
  <cols>
    <col min="1" max="1" width="40.77734375" style="5" customWidth="1"/>
    <col min="2" max="2" width="1.44140625" style="5" customWidth="1"/>
    <col min="3" max="3" width="4.33203125" style="5" customWidth="1"/>
    <col min="4" max="4" width="1.5546875" style="5" customWidth="1"/>
    <col min="5" max="5" width="19.5546875" style="5" customWidth="1"/>
    <col min="6" max="6" width="1.44140625" style="5" customWidth="1"/>
    <col min="7" max="7" width="19.5546875" style="5" customWidth="1"/>
    <col min="8" max="8" width="1.5546875" style="5" customWidth="1"/>
    <col min="9" max="9" width="19.5546875" style="5" customWidth="1"/>
    <col min="10" max="10" width="1.5546875" style="5" customWidth="1"/>
    <col min="11" max="11" width="19.5546875" style="5" customWidth="1"/>
    <col min="12" max="12" width="1.44140625" style="5" customWidth="1"/>
    <col min="13" max="13" width="24.6640625" style="5" customWidth="1"/>
    <col min="14" max="14" width="1.5546875" style="5" customWidth="1"/>
    <col min="15" max="15" width="20.6640625" style="5" customWidth="1"/>
    <col min="16" max="16" width="1.5546875" style="5" customWidth="1"/>
    <col min="17" max="17" width="19" style="5" customWidth="1"/>
    <col min="18" max="18" width="1.5546875" style="5" customWidth="1"/>
    <col min="19" max="19" width="15.33203125" style="5" bestFit="1" customWidth="1"/>
    <col min="20" max="20" width="9.33203125" style="5"/>
    <col min="21" max="21" width="14" style="5" bestFit="1" customWidth="1"/>
    <col min="22" max="22" width="9.33203125" style="5"/>
    <col min="23" max="23" width="12.44140625" style="5" bestFit="1" customWidth="1"/>
    <col min="24" max="24" width="9.33203125" style="5"/>
    <col min="25" max="25" width="12" style="5" bestFit="1" customWidth="1"/>
    <col min="26" max="26" width="9.33203125" style="5"/>
    <col min="27" max="28" width="12" style="5" bestFit="1" customWidth="1"/>
    <col min="29" max="30" width="14" style="5" bestFit="1" customWidth="1"/>
    <col min="31" max="31" width="9.33203125" style="5"/>
    <col min="32" max="32" width="14" style="5" bestFit="1" customWidth="1"/>
    <col min="33" max="16384" width="9.33203125" style="5"/>
  </cols>
  <sheetData>
    <row r="1" spans="1:24" ht="23.5" customHeight="1">
      <c r="Q1" s="1" t="s">
        <v>162</v>
      </c>
    </row>
    <row r="2" spans="1:24" ht="23.5" customHeight="1">
      <c r="A2" s="2" t="s">
        <v>96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4" ht="23.5" customHeight="1">
      <c r="A3" s="6" t="s">
        <v>143</v>
      </c>
      <c r="B3" s="6"/>
      <c r="C3" s="6"/>
      <c r="D3" s="6"/>
      <c r="E3" s="6"/>
      <c r="F3" s="6"/>
      <c r="G3" s="3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4" ht="23.5" customHeight="1">
      <c r="A4" s="2" t="s">
        <v>165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35"/>
      <c r="X4" s="35"/>
    </row>
    <row r="5" spans="1:24" ht="23.5" customHeight="1">
      <c r="Q5" s="1" t="s">
        <v>76</v>
      </c>
    </row>
    <row r="6" spans="1:24" ht="23.5" customHeight="1">
      <c r="A6" s="7"/>
      <c r="B6" s="7"/>
      <c r="E6" s="133" t="s">
        <v>10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</row>
    <row r="7" spans="1:24" ht="23.5" customHeight="1">
      <c r="A7" s="7"/>
      <c r="B7" s="7"/>
      <c r="C7" s="9"/>
      <c r="D7" s="9"/>
      <c r="F7" s="8"/>
      <c r="J7" s="8"/>
      <c r="M7" s="134" t="s">
        <v>94</v>
      </c>
      <c r="N7" s="134"/>
      <c r="O7" s="134"/>
      <c r="P7" s="10"/>
      <c r="Q7" s="10"/>
      <c r="R7" s="7"/>
    </row>
    <row r="8" spans="1:24" ht="23.5" customHeight="1">
      <c r="A8" s="7"/>
      <c r="B8" s="7"/>
      <c r="C8" s="9"/>
      <c r="D8" s="9"/>
      <c r="E8" s="8"/>
      <c r="F8" s="9"/>
      <c r="G8" s="9"/>
      <c r="H8" s="9"/>
      <c r="I8" s="8"/>
      <c r="J8" s="8"/>
      <c r="K8" s="9"/>
      <c r="L8" s="9"/>
      <c r="M8" s="8" t="s">
        <v>139</v>
      </c>
      <c r="N8" s="9"/>
      <c r="O8" s="8" t="s">
        <v>166</v>
      </c>
      <c r="P8" s="10"/>
      <c r="Q8" s="9"/>
      <c r="R8" s="7"/>
    </row>
    <row r="9" spans="1:24" ht="23.5" customHeight="1">
      <c r="A9" s="7"/>
      <c r="B9" s="7"/>
      <c r="C9" s="9"/>
      <c r="D9" s="9"/>
      <c r="E9" s="8"/>
      <c r="F9" s="9"/>
      <c r="G9" s="9"/>
      <c r="H9" s="9"/>
      <c r="I9" s="132" t="s">
        <v>77</v>
      </c>
      <c r="J9" s="132"/>
      <c r="K9" s="132"/>
      <c r="L9" s="8"/>
      <c r="M9" s="8" t="s">
        <v>122</v>
      </c>
      <c r="N9" s="9"/>
      <c r="O9" s="8" t="s">
        <v>125</v>
      </c>
      <c r="P9" s="10"/>
      <c r="Q9" s="9"/>
      <c r="R9" s="7"/>
    </row>
    <row r="10" spans="1:24" ht="23.5" customHeight="1">
      <c r="A10" s="7"/>
      <c r="B10" s="7"/>
      <c r="C10" s="9"/>
      <c r="D10" s="9"/>
      <c r="E10" s="8"/>
      <c r="F10" s="9"/>
      <c r="G10" s="9"/>
      <c r="I10" s="8" t="s">
        <v>79</v>
      </c>
      <c r="J10" s="8"/>
      <c r="K10" s="9"/>
      <c r="L10" s="9"/>
      <c r="M10" s="8" t="s">
        <v>123</v>
      </c>
      <c r="N10" s="9"/>
      <c r="O10" s="8" t="s">
        <v>126</v>
      </c>
      <c r="P10" s="36"/>
      <c r="Q10" s="9"/>
      <c r="R10" s="7"/>
    </row>
    <row r="11" spans="1:24" ht="23.5" customHeight="1">
      <c r="A11" s="7"/>
      <c r="B11" s="7"/>
      <c r="C11" s="9"/>
      <c r="D11" s="9"/>
      <c r="E11" s="8" t="s">
        <v>40</v>
      </c>
      <c r="F11" s="9"/>
      <c r="G11" s="8"/>
      <c r="H11" s="9"/>
      <c r="I11" s="8" t="s">
        <v>45</v>
      </c>
      <c r="J11" s="8"/>
      <c r="K11" s="8"/>
      <c r="L11" s="8"/>
      <c r="M11" s="9" t="s">
        <v>124</v>
      </c>
      <c r="N11" s="9"/>
      <c r="O11" s="8" t="s">
        <v>127</v>
      </c>
      <c r="P11" s="36"/>
      <c r="Q11" s="8" t="s">
        <v>7</v>
      </c>
      <c r="R11" s="7"/>
    </row>
    <row r="12" spans="1:24" ht="23.5" customHeight="1">
      <c r="A12" s="7"/>
      <c r="B12" s="7"/>
      <c r="C12" s="9"/>
      <c r="D12" s="16"/>
      <c r="E12" s="11" t="s">
        <v>43</v>
      </c>
      <c r="F12" s="37"/>
      <c r="G12" s="11" t="s">
        <v>9</v>
      </c>
      <c r="H12" s="9"/>
      <c r="I12" s="11" t="s">
        <v>47</v>
      </c>
      <c r="J12" s="10"/>
      <c r="K12" s="11" t="s">
        <v>21</v>
      </c>
      <c r="L12" s="8"/>
      <c r="M12" s="12" t="s">
        <v>110</v>
      </c>
      <c r="N12" s="9"/>
      <c r="O12" s="11" t="s">
        <v>110</v>
      </c>
      <c r="P12" s="10"/>
      <c r="Q12" s="11" t="s">
        <v>71</v>
      </c>
      <c r="R12" s="7"/>
    </row>
    <row r="13" spans="1:24" ht="23.5" customHeight="1">
      <c r="A13" s="13" t="s">
        <v>131</v>
      </c>
      <c r="B13" s="7"/>
      <c r="C13" s="19"/>
      <c r="D13" s="19"/>
      <c r="E13" s="14">
        <v>4758046669</v>
      </c>
      <c r="F13" s="14"/>
      <c r="G13" s="14">
        <v>6184123412</v>
      </c>
      <c r="H13" s="14"/>
      <c r="I13" s="14">
        <v>118741094</v>
      </c>
      <c r="J13" s="21"/>
      <c r="K13" s="4">
        <v>199996613</v>
      </c>
      <c r="L13" s="4"/>
      <c r="M13" s="4">
        <v>-60521</v>
      </c>
      <c r="N13" s="4"/>
      <c r="O13" s="4">
        <v>-174100614</v>
      </c>
      <c r="P13" s="4"/>
      <c r="Q13" s="4">
        <v>11086746653</v>
      </c>
      <c r="R13" s="19"/>
    </row>
    <row r="14" spans="1:24" ht="23.5" customHeight="1">
      <c r="A14" s="16" t="s">
        <v>201</v>
      </c>
      <c r="B14" s="7"/>
      <c r="C14" s="19"/>
      <c r="D14" s="19"/>
      <c r="E14" s="14">
        <v>423325</v>
      </c>
      <c r="F14" s="14"/>
      <c r="G14" s="14">
        <v>266695</v>
      </c>
      <c r="H14" s="14"/>
      <c r="I14" s="14">
        <v>0</v>
      </c>
      <c r="J14" s="21"/>
      <c r="K14" s="4">
        <v>0</v>
      </c>
      <c r="L14" s="4"/>
      <c r="M14" s="4">
        <v>0</v>
      </c>
      <c r="N14" s="4"/>
      <c r="O14" s="4">
        <v>0</v>
      </c>
      <c r="P14" s="4"/>
      <c r="Q14" s="4">
        <v>690020</v>
      </c>
      <c r="R14" s="19"/>
    </row>
    <row r="15" spans="1:24" ht="23.5" customHeight="1">
      <c r="A15" s="18" t="s">
        <v>168</v>
      </c>
      <c r="B15" s="7"/>
      <c r="C15" s="19"/>
      <c r="D15" s="19"/>
      <c r="E15" s="20">
        <v>0</v>
      </c>
      <c r="F15" s="14"/>
      <c r="G15" s="20">
        <v>0</v>
      </c>
      <c r="H15" s="14"/>
      <c r="I15" s="20">
        <v>0</v>
      </c>
      <c r="J15" s="21"/>
      <c r="K15" s="20">
        <v>83462730</v>
      </c>
      <c r="L15" s="4"/>
      <c r="M15" s="20">
        <v>0</v>
      </c>
      <c r="N15" s="4"/>
      <c r="O15" s="20">
        <v>0</v>
      </c>
      <c r="P15" s="4"/>
      <c r="Q15" s="22">
        <v>83462730</v>
      </c>
      <c r="R15" s="19"/>
    </row>
    <row r="16" spans="1:24" ht="23.5" customHeight="1">
      <c r="A16" s="18" t="s">
        <v>169</v>
      </c>
      <c r="B16" s="7"/>
      <c r="C16" s="19"/>
      <c r="D16" s="19"/>
      <c r="E16" s="24">
        <v>0</v>
      </c>
      <c r="F16" s="14"/>
      <c r="G16" s="24">
        <v>0</v>
      </c>
      <c r="H16" s="14"/>
      <c r="I16" s="24">
        <v>0</v>
      </c>
      <c r="J16" s="21"/>
      <c r="K16" s="24">
        <v>0</v>
      </c>
      <c r="L16" s="4"/>
      <c r="M16" s="24">
        <v>31059</v>
      </c>
      <c r="N16" s="4"/>
      <c r="O16" s="24">
        <v>-2681486</v>
      </c>
      <c r="P16" s="4"/>
      <c r="Q16" s="25">
        <v>-2650427</v>
      </c>
      <c r="R16" s="19"/>
    </row>
    <row r="17" spans="1:19" ht="23.5" customHeight="1">
      <c r="A17" s="18" t="s">
        <v>170</v>
      </c>
      <c r="B17" s="7"/>
      <c r="E17" s="26">
        <v>0</v>
      </c>
      <c r="F17" s="14"/>
      <c r="G17" s="26">
        <v>0</v>
      </c>
      <c r="H17" s="23"/>
      <c r="I17" s="26">
        <v>0</v>
      </c>
      <c r="J17" s="14"/>
      <c r="K17" s="26">
        <v>83462730</v>
      </c>
      <c r="L17" s="4"/>
      <c r="M17" s="26">
        <v>31059</v>
      </c>
      <c r="N17" s="4"/>
      <c r="O17" s="26">
        <v>-2681486</v>
      </c>
      <c r="P17" s="4"/>
      <c r="Q17" s="26">
        <v>80812303</v>
      </c>
      <c r="R17" s="7"/>
    </row>
    <row r="18" spans="1:19" ht="23.5" customHeight="1" thickBot="1">
      <c r="A18" s="27" t="s">
        <v>171</v>
      </c>
      <c r="B18" s="33"/>
      <c r="C18" s="31"/>
      <c r="D18" s="31"/>
      <c r="E18" s="38">
        <v>4758469994</v>
      </c>
      <c r="F18" s="31"/>
      <c r="G18" s="38">
        <v>6184390107</v>
      </c>
      <c r="H18" s="31"/>
      <c r="I18" s="38">
        <v>118741094</v>
      </c>
      <c r="J18" s="31"/>
      <c r="K18" s="38">
        <v>283459343</v>
      </c>
      <c r="L18" s="31"/>
      <c r="M18" s="38">
        <v>-29462</v>
      </c>
      <c r="N18" s="31"/>
      <c r="O18" s="38">
        <v>-176782100</v>
      </c>
      <c r="P18" s="31"/>
      <c r="Q18" s="38">
        <v>11168248976</v>
      </c>
      <c r="R18" s="31"/>
      <c r="S18" s="34"/>
    </row>
    <row r="19" spans="1:19" ht="15.05" customHeight="1" thickTop="1">
      <c r="A19" s="36"/>
      <c r="B19" s="7"/>
      <c r="C19" s="19"/>
      <c r="D19" s="19"/>
      <c r="E19" s="21"/>
      <c r="F19" s="21"/>
      <c r="G19" s="21"/>
      <c r="H19" s="21"/>
      <c r="I19" s="21"/>
      <c r="J19" s="21"/>
      <c r="K19" s="4"/>
      <c r="L19" s="4"/>
      <c r="M19" s="4"/>
      <c r="N19" s="4"/>
      <c r="O19" s="4"/>
      <c r="P19" s="4"/>
      <c r="Q19" s="4"/>
      <c r="R19" s="19"/>
    </row>
    <row r="20" spans="1:19" ht="23.5" customHeight="1">
      <c r="A20" s="13" t="s">
        <v>172</v>
      </c>
      <c r="B20" s="7"/>
      <c r="C20" s="19"/>
      <c r="D20" s="19"/>
      <c r="E20" s="14">
        <v>5350095551</v>
      </c>
      <c r="F20" s="14"/>
      <c r="G20" s="14">
        <v>6557114209</v>
      </c>
      <c r="H20" s="14"/>
      <c r="I20" s="14">
        <v>129631671</v>
      </c>
      <c r="J20" s="21"/>
      <c r="K20" s="4">
        <v>409527539</v>
      </c>
      <c r="L20" s="4"/>
      <c r="M20" s="4">
        <v>259389</v>
      </c>
      <c r="N20" s="4"/>
      <c r="O20" s="4">
        <v>-198716667</v>
      </c>
      <c r="P20" s="4"/>
      <c r="Q20" s="4">
        <v>12247911692</v>
      </c>
      <c r="R20" s="19"/>
    </row>
    <row r="21" spans="1:19" ht="23.5" customHeight="1">
      <c r="A21" s="18" t="s">
        <v>168</v>
      </c>
      <c r="B21" s="7"/>
      <c r="C21" s="19"/>
      <c r="D21" s="19"/>
      <c r="E21" s="20">
        <v>0</v>
      </c>
      <c r="F21" s="14"/>
      <c r="G21" s="20">
        <v>0</v>
      </c>
      <c r="H21" s="14"/>
      <c r="I21" s="20">
        <v>0</v>
      </c>
      <c r="J21" s="21"/>
      <c r="K21" s="20">
        <f>PL!H27</f>
        <v>90959219</v>
      </c>
      <c r="L21" s="14"/>
      <c r="M21" s="20">
        <v>0</v>
      </c>
      <c r="N21" s="4"/>
      <c r="O21" s="20">
        <v>0</v>
      </c>
      <c r="P21" s="4"/>
      <c r="Q21" s="22">
        <f>SUM(E21:O21)</f>
        <v>90959219</v>
      </c>
      <c r="R21" s="19"/>
    </row>
    <row r="22" spans="1:19" ht="23.5" customHeight="1">
      <c r="A22" s="18" t="s">
        <v>169</v>
      </c>
      <c r="B22" s="7"/>
      <c r="C22" s="19"/>
      <c r="D22" s="19"/>
      <c r="E22" s="24">
        <v>0</v>
      </c>
      <c r="F22" s="14"/>
      <c r="G22" s="24">
        <v>0</v>
      </c>
      <c r="H22" s="14"/>
      <c r="I22" s="24">
        <v>0</v>
      </c>
      <c r="J22" s="21"/>
      <c r="K22" s="24">
        <v>0</v>
      </c>
      <c r="L22" s="14"/>
      <c r="M22" s="24">
        <f>PL!H51</f>
        <v>797663</v>
      </c>
      <c r="N22" s="4"/>
      <c r="O22" s="24">
        <f>PL!H59</f>
        <v>-20655695</v>
      </c>
      <c r="P22" s="4"/>
      <c r="Q22" s="25">
        <f>SUM(E22:O22)</f>
        <v>-19858032</v>
      </c>
      <c r="R22" s="19"/>
    </row>
    <row r="23" spans="1:19" ht="23.5" customHeight="1">
      <c r="A23" s="18" t="s">
        <v>170</v>
      </c>
      <c r="B23" s="7"/>
      <c r="E23" s="26">
        <f>SUM(E21:E22)</f>
        <v>0</v>
      </c>
      <c r="F23" s="14"/>
      <c r="G23" s="26">
        <f>SUM(G21:G22)</f>
        <v>0</v>
      </c>
      <c r="H23" s="23"/>
      <c r="I23" s="26">
        <f>SUM(I21:I22)</f>
        <v>0</v>
      </c>
      <c r="J23" s="14"/>
      <c r="K23" s="26">
        <f>SUM(K21:K22)</f>
        <v>90959219</v>
      </c>
      <c r="L23" s="29"/>
      <c r="M23" s="26">
        <f>SUM(M21:M22)</f>
        <v>797663</v>
      </c>
      <c r="N23" s="4"/>
      <c r="O23" s="26">
        <f>SUM(O21:O22)</f>
        <v>-20655695</v>
      </c>
      <c r="P23" s="4"/>
      <c r="Q23" s="26">
        <f>SUM(Q21:Q22)</f>
        <v>71101187</v>
      </c>
      <c r="R23" s="7"/>
    </row>
    <row r="24" spans="1:19" ht="23.5" customHeight="1" thickBot="1">
      <c r="A24" s="27" t="s">
        <v>173</v>
      </c>
      <c r="B24" s="33"/>
      <c r="C24" s="31"/>
      <c r="D24" s="31"/>
      <c r="E24" s="38">
        <f>SUM(E20,E23:E23)</f>
        <v>5350095551</v>
      </c>
      <c r="F24" s="31"/>
      <c r="G24" s="38">
        <f>SUM(G20,G23:G23)</f>
        <v>6557114209</v>
      </c>
      <c r="H24" s="31"/>
      <c r="I24" s="38">
        <f>SUM(I20,I23:I23)</f>
        <v>129631671</v>
      </c>
      <c r="J24" s="31"/>
      <c r="K24" s="38">
        <f>SUM(K20,K23:K23)</f>
        <v>500486758</v>
      </c>
      <c r="L24" s="31"/>
      <c r="M24" s="38">
        <f>SUM(M20,M23:M23)</f>
        <v>1057052</v>
      </c>
      <c r="N24" s="31"/>
      <c r="O24" s="38">
        <f>SUM(O20,O23:O23)</f>
        <v>-219372362</v>
      </c>
      <c r="P24" s="31"/>
      <c r="Q24" s="38">
        <f>SUM(Q20,Q23:Q23)</f>
        <v>12319012879</v>
      </c>
      <c r="R24" s="31"/>
      <c r="S24" s="34"/>
    </row>
    <row r="25" spans="1:19" ht="23.5" customHeight="1" thickTop="1">
      <c r="A25" s="39"/>
      <c r="B25" s="33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0">
        <f>Q24-BS!H78</f>
        <v>0</v>
      </c>
      <c r="R25" s="31"/>
    </row>
    <row r="26" spans="1:19" ht="23.5" customHeight="1">
      <c r="A26" s="33" t="s">
        <v>2</v>
      </c>
    </row>
    <row r="27" spans="1:19" ht="15.05" customHeight="1"/>
    <row r="28" spans="1:19" ht="23.5" customHeight="1"/>
    <row r="29" spans="1:19" ht="23.5" customHeight="1"/>
    <row r="30" spans="1:19" ht="23.5" customHeight="1"/>
    <row r="31" spans="1:19" ht="23.5" customHeight="1"/>
    <row r="41" spans="5:17" ht="23.65" customHeight="1"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5:17" ht="23.65" customHeight="1"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5:17" ht="23.65" customHeight="1"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5:17" ht="23.65" customHeight="1"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5:17" ht="23.65" customHeight="1"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5:17" ht="23.65" customHeight="1"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5:17" ht="23.65" customHeight="1"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5:17" ht="23.65" customHeight="1"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5:17" ht="23.65" customHeight="1"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3">
    <mergeCell ref="I9:K9"/>
    <mergeCell ref="E6:Q6"/>
    <mergeCell ref="M7:O7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E7F4-1D1D-424C-AF68-5AE4E424FF3A}">
  <dimension ref="A1:S103"/>
  <sheetViews>
    <sheetView showGridLines="0" tabSelected="1" view="pageBreakPreview" zoomScale="80" zoomScaleNormal="70" zoomScaleSheetLayoutView="80" workbookViewId="0">
      <selection activeCell="A38" sqref="A38"/>
    </sheetView>
  </sheetViews>
  <sheetFormatPr defaultColWidth="9.33203125" defaultRowHeight="23.95" customHeight="1"/>
  <cols>
    <col min="1" max="1" width="52.109375" style="50" customWidth="1"/>
    <col min="2" max="2" width="8" style="50" customWidth="1"/>
    <col min="3" max="3" width="0.6640625" style="50" customWidth="1"/>
    <col min="4" max="4" width="14.21875" style="50" customWidth="1"/>
    <col min="5" max="5" width="0.6640625" style="50" customWidth="1"/>
    <col min="6" max="6" width="14.21875" style="50" customWidth="1"/>
    <col min="7" max="7" width="0.6640625" style="50" customWidth="1"/>
    <col min="8" max="8" width="16.21875" style="62" customWidth="1"/>
    <col min="9" max="9" width="0.6640625" style="62" customWidth="1"/>
    <col min="10" max="10" width="14.21875" style="62" customWidth="1"/>
    <col min="11" max="11" width="0.5546875" style="62" customWidth="1"/>
    <col min="12" max="12" width="1.44140625" style="50" customWidth="1"/>
    <col min="13" max="13" width="13.5546875" style="50" bestFit="1" customWidth="1"/>
    <col min="14" max="14" width="14.5546875" style="114" bestFit="1" customWidth="1"/>
    <col min="15" max="15" width="13.5546875" style="50" bestFit="1" customWidth="1"/>
    <col min="16" max="16" width="14.5546875" style="114" bestFit="1" customWidth="1"/>
    <col min="17" max="16384" width="9.33203125" style="50"/>
  </cols>
  <sheetData>
    <row r="1" spans="1:11" ht="23.95" customHeight="1">
      <c r="J1" s="93" t="s">
        <v>162</v>
      </c>
    </row>
    <row r="2" spans="1:11" ht="23.95" customHeight="1">
      <c r="A2" s="47" t="s">
        <v>96</v>
      </c>
      <c r="B2" s="79"/>
      <c r="C2" s="79"/>
      <c r="D2" s="79"/>
      <c r="E2" s="79"/>
      <c r="F2" s="79"/>
      <c r="G2" s="79"/>
      <c r="H2" s="94"/>
      <c r="I2" s="94"/>
      <c r="J2" s="94"/>
      <c r="K2" s="94"/>
    </row>
    <row r="3" spans="1:11" ht="23.95" customHeight="1">
      <c r="A3" s="47" t="s">
        <v>4</v>
      </c>
      <c r="B3" s="79"/>
      <c r="C3" s="79"/>
      <c r="D3" s="115"/>
      <c r="E3" s="79"/>
      <c r="F3" s="79"/>
      <c r="G3" s="79"/>
      <c r="H3" s="94"/>
      <c r="I3" s="94"/>
      <c r="J3" s="94"/>
      <c r="K3" s="94"/>
    </row>
    <row r="4" spans="1:11" ht="23.95" customHeight="1">
      <c r="A4" s="47" t="s">
        <v>165</v>
      </c>
      <c r="B4" s="79"/>
      <c r="C4" s="79"/>
      <c r="E4" s="79"/>
      <c r="F4" s="79"/>
      <c r="G4" s="79"/>
      <c r="H4" s="94"/>
      <c r="I4" s="94"/>
      <c r="J4" s="94"/>
      <c r="K4" s="50"/>
    </row>
    <row r="5" spans="1:11" ht="23.95" customHeight="1">
      <c r="A5" s="126" t="s">
        <v>76</v>
      </c>
      <c r="B5" s="126"/>
      <c r="C5" s="126"/>
      <c r="D5" s="126"/>
      <c r="E5" s="126"/>
      <c r="F5" s="126"/>
      <c r="G5" s="126"/>
      <c r="H5" s="126"/>
      <c r="I5" s="126"/>
      <c r="J5" s="126"/>
      <c r="K5" s="53"/>
    </row>
    <row r="6" spans="1:11" ht="23.95" customHeight="1">
      <c r="A6" s="53"/>
      <c r="B6" s="79"/>
      <c r="C6" s="53"/>
      <c r="D6" s="125" t="s">
        <v>14</v>
      </c>
      <c r="E6" s="125"/>
      <c r="F6" s="125"/>
      <c r="G6" s="53"/>
      <c r="H6" s="125" t="s">
        <v>10</v>
      </c>
      <c r="I6" s="125"/>
      <c r="J6" s="125"/>
      <c r="K6" s="58"/>
    </row>
    <row r="7" spans="1:11" ht="23.95" customHeight="1">
      <c r="B7" s="79"/>
      <c r="C7" s="56"/>
      <c r="D7" s="96">
        <v>2568</v>
      </c>
      <c r="E7" s="58"/>
      <c r="F7" s="96">
        <v>2567</v>
      </c>
      <c r="G7" s="58"/>
      <c r="H7" s="96">
        <v>2568</v>
      </c>
      <c r="I7" s="58"/>
      <c r="J7" s="96">
        <v>2567</v>
      </c>
      <c r="K7" s="58"/>
    </row>
    <row r="8" spans="1:11" ht="23.95" customHeight="1">
      <c r="A8" s="105" t="s">
        <v>23</v>
      </c>
      <c r="B8" s="79"/>
      <c r="C8" s="56"/>
      <c r="D8" s="58"/>
      <c r="E8" s="58"/>
      <c r="F8" s="58"/>
      <c r="G8" s="58"/>
      <c r="H8" s="58"/>
      <c r="I8" s="58"/>
      <c r="J8" s="58"/>
      <c r="K8" s="58"/>
    </row>
    <row r="9" spans="1:11" ht="23.95" customHeight="1">
      <c r="A9" s="116" t="s">
        <v>202</v>
      </c>
      <c r="B9" s="79"/>
      <c r="D9" s="64">
        <f>SUM(PL!D25)</f>
        <v>82572479</v>
      </c>
      <c r="E9" s="64"/>
      <c r="F9" s="64">
        <f>SUM(PL!F25)</f>
        <v>62288960</v>
      </c>
      <c r="G9" s="64"/>
      <c r="H9" s="64">
        <f>SUM(PL!H25)</f>
        <v>108728374</v>
      </c>
      <c r="I9" s="64"/>
      <c r="J9" s="64">
        <f>SUM(PL!J25)</f>
        <v>93380184</v>
      </c>
      <c r="K9" s="93"/>
    </row>
    <row r="10" spans="1:11" ht="23.95" customHeight="1">
      <c r="A10" s="117" t="s">
        <v>174</v>
      </c>
      <c r="B10" s="79"/>
      <c r="D10" s="64"/>
      <c r="E10" s="64"/>
      <c r="F10" s="64"/>
      <c r="G10" s="64"/>
      <c r="H10" s="64"/>
      <c r="I10" s="64"/>
      <c r="J10" s="64"/>
      <c r="K10" s="93"/>
    </row>
    <row r="11" spans="1:11" ht="23.95" customHeight="1">
      <c r="A11" s="117" t="s">
        <v>175</v>
      </c>
      <c r="B11" s="79"/>
      <c r="D11" s="71"/>
      <c r="E11" s="64"/>
      <c r="F11" s="71"/>
      <c r="G11" s="64"/>
      <c r="H11" s="64"/>
      <c r="I11" s="64"/>
      <c r="J11" s="64"/>
      <c r="K11" s="93"/>
    </row>
    <row r="12" spans="1:11" ht="23.95" customHeight="1">
      <c r="A12" s="117" t="s">
        <v>88</v>
      </c>
      <c r="B12" s="79"/>
      <c r="D12" s="64">
        <v>20653189</v>
      </c>
      <c r="E12" s="64"/>
      <c r="F12" s="64">
        <v>20412570</v>
      </c>
      <c r="G12" s="64"/>
      <c r="H12" s="64">
        <v>2943020</v>
      </c>
      <c r="I12" s="64"/>
      <c r="J12" s="64">
        <v>2903928</v>
      </c>
      <c r="K12" s="93"/>
    </row>
    <row r="13" spans="1:11" ht="23.95" customHeight="1">
      <c r="A13" s="117" t="s">
        <v>144</v>
      </c>
      <c r="B13" s="79"/>
      <c r="D13" s="64">
        <v>22318452</v>
      </c>
      <c r="E13" s="64"/>
      <c r="F13" s="64">
        <v>25521575</v>
      </c>
      <c r="G13" s="64"/>
      <c r="H13" s="64">
        <v>0</v>
      </c>
      <c r="I13" s="64"/>
      <c r="J13" s="64">
        <v>0</v>
      </c>
      <c r="K13" s="93"/>
    </row>
    <row r="14" spans="1:11" ht="23.95" customHeight="1">
      <c r="A14" s="117" t="s">
        <v>204</v>
      </c>
      <c r="B14" s="79"/>
      <c r="D14" s="64"/>
      <c r="E14" s="64"/>
      <c r="F14" s="64"/>
      <c r="G14" s="64"/>
      <c r="H14" s="64"/>
      <c r="I14" s="64"/>
      <c r="J14" s="64"/>
      <c r="K14" s="93"/>
    </row>
    <row r="15" spans="1:11" ht="23.95" customHeight="1">
      <c r="A15" s="117" t="s">
        <v>147</v>
      </c>
      <c r="B15" s="79"/>
      <c r="D15" s="64">
        <v>-4452242</v>
      </c>
      <c r="E15" s="64"/>
      <c r="F15" s="64">
        <v>6249035</v>
      </c>
      <c r="G15" s="64"/>
      <c r="H15" s="64">
        <v>-4452242</v>
      </c>
      <c r="I15" s="64"/>
      <c r="J15" s="64">
        <v>6249035</v>
      </c>
      <c r="K15" s="93"/>
    </row>
    <row r="16" spans="1:11" ht="23.95" customHeight="1">
      <c r="A16" s="117" t="s">
        <v>204</v>
      </c>
      <c r="B16" s="79"/>
      <c r="D16" s="64"/>
      <c r="E16" s="64"/>
      <c r="F16" s="64"/>
      <c r="G16" s="64"/>
      <c r="H16" s="64"/>
      <c r="I16" s="64"/>
      <c r="J16" s="64"/>
      <c r="K16" s="93"/>
    </row>
    <row r="17" spans="1:11" ht="23.95" customHeight="1">
      <c r="A17" s="117" t="s">
        <v>117</v>
      </c>
      <c r="B17" s="79"/>
      <c r="D17" s="64">
        <v>8098389</v>
      </c>
      <c r="E17" s="64"/>
      <c r="F17" s="64">
        <v>-5674946</v>
      </c>
      <c r="G17" s="64"/>
      <c r="H17" s="64">
        <v>0</v>
      </c>
      <c r="I17" s="64"/>
      <c r="J17" s="64">
        <v>0</v>
      </c>
      <c r="K17" s="93"/>
    </row>
    <row r="18" spans="1:11" ht="23.95" customHeight="1">
      <c r="A18" s="117" t="s">
        <v>176</v>
      </c>
      <c r="B18" s="79"/>
      <c r="D18" s="64">
        <v>1416331</v>
      </c>
      <c r="E18" s="64"/>
      <c r="F18" s="64">
        <v>-14979941</v>
      </c>
      <c r="G18" s="64"/>
      <c r="H18" s="64">
        <v>0</v>
      </c>
      <c r="I18" s="64"/>
      <c r="J18" s="64">
        <v>0</v>
      </c>
      <c r="K18" s="93"/>
    </row>
    <row r="19" spans="1:11" ht="23.95" customHeight="1">
      <c r="A19" s="50" t="s">
        <v>205</v>
      </c>
      <c r="B19" s="79"/>
      <c r="D19" s="64">
        <v>-3625297</v>
      </c>
      <c r="E19" s="71"/>
      <c r="F19" s="71">
        <v>0</v>
      </c>
      <c r="G19" s="64"/>
      <c r="H19" s="64">
        <v>0</v>
      </c>
      <c r="I19" s="64"/>
      <c r="J19" s="64">
        <v>0</v>
      </c>
      <c r="K19" s="93"/>
    </row>
    <row r="20" spans="1:11" ht="23.95" customHeight="1">
      <c r="A20" s="117" t="s">
        <v>89</v>
      </c>
      <c r="B20" s="79"/>
      <c r="D20" s="64">
        <v>712933</v>
      </c>
      <c r="E20" s="64"/>
      <c r="F20" s="64">
        <v>844726</v>
      </c>
      <c r="G20" s="64"/>
      <c r="H20" s="64">
        <v>429772</v>
      </c>
      <c r="I20" s="64"/>
      <c r="J20" s="64">
        <v>563209</v>
      </c>
      <c r="K20" s="93"/>
    </row>
    <row r="21" spans="1:11" ht="23.95" customHeight="1">
      <c r="A21" s="117" t="s">
        <v>90</v>
      </c>
      <c r="B21" s="79"/>
      <c r="D21" s="64">
        <v>-163515476</v>
      </c>
      <c r="E21" s="64"/>
      <c r="F21" s="64">
        <v>-121120842</v>
      </c>
      <c r="G21" s="64"/>
      <c r="H21" s="64">
        <v>-145270796</v>
      </c>
      <c r="I21" s="64"/>
      <c r="J21" s="64">
        <v>-90556064</v>
      </c>
      <c r="K21" s="93"/>
    </row>
    <row r="22" spans="1:11" ht="23.95" customHeight="1">
      <c r="A22" s="117" t="s">
        <v>91</v>
      </c>
      <c r="B22" s="79"/>
      <c r="D22" s="64">
        <v>-15334567</v>
      </c>
      <c r="E22" s="64"/>
      <c r="F22" s="64">
        <v>-15610598</v>
      </c>
      <c r="G22" s="64"/>
      <c r="H22" s="64">
        <v>-23784944</v>
      </c>
      <c r="I22" s="64"/>
      <c r="J22" s="64">
        <v>-60691158</v>
      </c>
      <c r="K22" s="93"/>
    </row>
    <row r="23" spans="1:11" ht="23.95" customHeight="1">
      <c r="A23" s="117" t="s">
        <v>92</v>
      </c>
      <c r="B23" s="79"/>
      <c r="D23" s="80">
        <v>1671752</v>
      </c>
      <c r="E23" s="64"/>
      <c r="F23" s="80">
        <v>1405117</v>
      </c>
      <c r="G23" s="64"/>
      <c r="H23" s="80">
        <v>962693</v>
      </c>
      <c r="I23" s="64"/>
      <c r="J23" s="80">
        <v>369714</v>
      </c>
      <c r="K23" s="93"/>
    </row>
    <row r="24" spans="1:11" ht="23.95" customHeight="1">
      <c r="A24" s="104" t="s">
        <v>105</v>
      </c>
      <c r="B24" s="79"/>
      <c r="D24" s="64"/>
      <c r="E24" s="64"/>
      <c r="F24" s="64"/>
      <c r="G24" s="64"/>
      <c r="H24" s="64"/>
      <c r="I24" s="64"/>
      <c r="J24" s="64"/>
      <c r="K24" s="93"/>
    </row>
    <row r="25" spans="1:11" ht="23.95" customHeight="1">
      <c r="A25" s="117" t="s">
        <v>70</v>
      </c>
      <c r="B25" s="79"/>
      <c r="D25" s="64">
        <f>SUM(D9:D23)</f>
        <v>-49484057</v>
      </c>
      <c r="E25" s="64"/>
      <c r="F25" s="64">
        <f>SUM(F9:F23)</f>
        <v>-40664344</v>
      </c>
      <c r="G25" s="64"/>
      <c r="H25" s="64">
        <f>SUM(H9:H23)</f>
        <v>-60444123</v>
      </c>
      <c r="I25" s="64"/>
      <c r="J25" s="64">
        <f>SUM(J9:J23)</f>
        <v>-47781152</v>
      </c>
      <c r="K25" s="93"/>
    </row>
    <row r="26" spans="1:11" ht="23.95" customHeight="1">
      <c r="A26" s="104" t="s">
        <v>15</v>
      </c>
      <c r="B26" s="79"/>
      <c r="D26" s="64"/>
      <c r="E26" s="64"/>
      <c r="F26" s="64"/>
      <c r="G26" s="64"/>
      <c r="H26" s="64"/>
      <c r="I26" s="64"/>
      <c r="J26" s="64"/>
      <c r="K26" s="93"/>
    </row>
    <row r="27" spans="1:11" ht="23.95" customHeight="1">
      <c r="A27" s="117" t="s">
        <v>86</v>
      </c>
      <c r="B27" s="79"/>
      <c r="D27" s="64">
        <v>-30782373</v>
      </c>
      <c r="E27" s="64"/>
      <c r="F27" s="64">
        <v>3966022</v>
      </c>
      <c r="G27" s="64"/>
      <c r="H27" s="64">
        <v>0</v>
      </c>
      <c r="I27" s="64"/>
      <c r="J27" s="64">
        <v>-6382318</v>
      </c>
      <c r="K27" s="93"/>
    </row>
    <row r="28" spans="1:11" ht="23.95" customHeight="1">
      <c r="A28" s="117" t="s">
        <v>87</v>
      </c>
      <c r="B28" s="79"/>
      <c r="D28" s="64">
        <v>661237734</v>
      </c>
      <c r="E28" s="64"/>
      <c r="F28" s="64">
        <v>888775880</v>
      </c>
      <c r="G28" s="64"/>
      <c r="H28" s="64">
        <v>849425738</v>
      </c>
      <c r="I28" s="64"/>
      <c r="J28" s="64">
        <v>889365276</v>
      </c>
      <c r="K28" s="93"/>
    </row>
    <row r="29" spans="1:11" ht="23.95" customHeight="1">
      <c r="A29" s="117" t="s">
        <v>187</v>
      </c>
      <c r="B29" s="79"/>
      <c r="D29" s="64">
        <v>136806539</v>
      </c>
      <c r="E29" s="64"/>
      <c r="F29" s="64">
        <v>-914956400</v>
      </c>
      <c r="G29" s="64"/>
      <c r="H29" s="64">
        <v>136806539</v>
      </c>
      <c r="I29" s="64"/>
      <c r="J29" s="64">
        <v>-914956400</v>
      </c>
      <c r="K29" s="93"/>
    </row>
    <row r="30" spans="1:11" ht="23.95" customHeight="1">
      <c r="A30" s="117" t="s">
        <v>212</v>
      </c>
      <c r="B30" s="79"/>
      <c r="D30" s="64">
        <v>-959000000</v>
      </c>
      <c r="E30" s="64"/>
      <c r="F30" s="64">
        <v>0</v>
      </c>
      <c r="G30" s="64"/>
      <c r="H30" s="64">
        <v>-1140667199</v>
      </c>
      <c r="I30" s="64"/>
      <c r="J30" s="64">
        <v>-132400000</v>
      </c>
      <c r="K30" s="93"/>
    </row>
    <row r="31" spans="1:11" ht="23.95" customHeight="1">
      <c r="A31" s="117" t="s">
        <v>145</v>
      </c>
      <c r="B31" s="79"/>
      <c r="D31" s="64">
        <v>574783</v>
      </c>
      <c r="E31" s="64"/>
      <c r="F31" s="64">
        <v>0</v>
      </c>
      <c r="G31" s="64"/>
      <c r="H31" s="64">
        <v>0</v>
      </c>
      <c r="I31" s="64"/>
      <c r="J31" s="64">
        <v>0</v>
      </c>
      <c r="K31" s="93"/>
    </row>
    <row r="32" spans="1:11" ht="23.95" customHeight="1">
      <c r="A32" s="117" t="s">
        <v>118</v>
      </c>
      <c r="B32" s="79"/>
      <c r="D32" s="64">
        <v>-2770050</v>
      </c>
      <c r="E32" s="64"/>
      <c r="F32" s="64">
        <v>-10313704</v>
      </c>
      <c r="G32" s="64"/>
      <c r="H32" s="64">
        <v>0</v>
      </c>
      <c r="I32" s="64"/>
      <c r="J32" s="64">
        <v>0</v>
      </c>
      <c r="K32" s="93"/>
    </row>
    <row r="33" spans="1:11" ht="23.95" customHeight="1">
      <c r="A33" s="117" t="s">
        <v>85</v>
      </c>
      <c r="B33" s="79"/>
      <c r="D33" s="64">
        <v>43157390</v>
      </c>
      <c r="E33" s="64"/>
      <c r="F33" s="64">
        <v>-65168419</v>
      </c>
      <c r="G33" s="71"/>
      <c r="H33" s="64">
        <v>9484528</v>
      </c>
      <c r="I33" s="71"/>
      <c r="J33" s="64">
        <v>-17379243</v>
      </c>
      <c r="K33" s="93"/>
    </row>
    <row r="34" spans="1:11" ht="23.95" customHeight="1">
      <c r="A34" s="117" t="s">
        <v>108</v>
      </c>
      <c r="B34" s="79"/>
      <c r="D34" s="64">
        <v>18317719</v>
      </c>
      <c r="E34" s="64"/>
      <c r="F34" s="64">
        <v>17681871</v>
      </c>
      <c r="G34" s="64"/>
      <c r="H34" s="64">
        <v>0</v>
      </c>
      <c r="I34" s="64"/>
      <c r="J34" s="64">
        <v>0</v>
      </c>
      <c r="K34" s="93"/>
    </row>
    <row r="35" spans="1:11" ht="23.95" customHeight="1">
      <c r="A35" s="117" t="s">
        <v>146</v>
      </c>
      <c r="B35" s="79"/>
      <c r="D35" s="64">
        <v>-1380182</v>
      </c>
      <c r="E35" s="71"/>
      <c r="F35" s="64">
        <v>-645706</v>
      </c>
      <c r="G35" s="71"/>
      <c r="H35" s="64">
        <v>1606328</v>
      </c>
      <c r="I35" s="71"/>
      <c r="J35" s="64">
        <v>1545677</v>
      </c>
      <c r="K35" s="93"/>
    </row>
    <row r="36" spans="1:11" ht="23.95" customHeight="1">
      <c r="A36" s="117"/>
      <c r="B36" s="79"/>
      <c r="D36" s="64"/>
      <c r="E36" s="64"/>
      <c r="F36" s="64"/>
      <c r="G36" s="64"/>
      <c r="H36" s="64"/>
      <c r="I36" s="64"/>
      <c r="J36" s="64"/>
      <c r="K36" s="93"/>
    </row>
    <row r="37" spans="1:11" ht="23.95" customHeight="1">
      <c r="A37" s="50" t="s">
        <v>2</v>
      </c>
      <c r="B37" s="79"/>
      <c r="D37" s="64"/>
      <c r="E37" s="64"/>
      <c r="F37" s="64"/>
      <c r="G37" s="64"/>
      <c r="H37" s="64"/>
      <c r="I37" s="64"/>
      <c r="J37" s="64"/>
      <c r="K37" s="93"/>
    </row>
    <row r="38" spans="1:11" ht="23.95" customHeight="1">
      <c r="A38" s="117"/>
      <c r="B38" s="79"/>
      <c r="D38" s="64"/>
      <c r="E38" s="64"/>
      <c r="F38" s="64"/>
      <c r="G38" s="64"/>
      <c r="H38" s="64"/>
      <c r="I38" s="64"/>
      <c r="J38" s="64"/>
      <c r="K38" s="93"/>
    </row>
    <row r="39" spans="1:11" ht="23.95" customHeight="1">
      <c r="A39" s="117"/>
      <c r="B39" s="79"/>
      <c r="D39" s="64"/>
      <c r="E39" s="64"/>
      <c r="F39" s="64"/>
      <c r="G39" s="64"/>
      <c r="H39" s="64"/>
      <c r="I39" s="64"/>
      <c r="J39" s="64"/>
      <c r="K39" s="93"/>
    </row>
    <row r="40" spans="1:11" ht="23.95" customHeight="1">
      <c r="A40" s="117"/>
      <c r="B40" s="79"/>
      <c r="D40" s="64"/>
      <c r="E40" s="64"/>
      <c r="F40" s="64"/>
      <c r="G40" s="64"/>
      <c r="H40" s="64"/>
      <c r="I40" s="64"/>
      <c r="J40" s="64"/>
      <c r="K40" s="93"/>
    </row>
    <row r="41" spans="1:11" ht="23.95" customHeight="1">
      <c r="A41" s="117"/>
      <c r="B41" s="79"/>
      <c r="D41" s="64"/>
      <c r="E41" s="64"/>
      <c r="F41" s="64"/>
      <c r="G41" s="64"/>
      <c r="H41" s="64"/>
      <c r="I41" s="64"/>
      <c r="J41" s="64"/>
      <c r="K41" s="93"/>
    </row>
    <row r="42" spans="1:11" ht="23.95" customHeight="1">
      <c r="A42" s="117"/>
      <c r="B42" s="79"/>
      <c r="D42" s="64"/>
      <c r="E42" s="64"/>
      <c r="F42" s="64"/>
      <c r="G42" s="64"/>
      <c r="H42" s="64"/>
      <c r="I42" s="64"/>
      <c r="J42" s="64"/>
      <c r="K42" s="93"/>
    </row>
    <row r="43" spans="1:11" ht="23.95" customHeight="1">
      <c r="B43" s="79"/>
      <c r="D43" s="64"/>
      <c r="E43" s="64"/>
      <c r="F43" s="64"/>
      <c r="G43" s="64"/>
      <c r="H43" s="64"/>
      <c r="I43" s="64"/>
      <c r="J43" s="64"/>
      <c r="K43" s="93"/>
    </row>
    <row r="44" spans="1:11" ht="23.95" customHeight="1">
      <c r="J44" s="93" t="s">
        <v>162</v>
      </c>
    </row>
    <row r="45" spans="1:11" ht="23.95" customHeight="1">
      <c r="A45" s="47" t="s">
        <v>96</v>
      </c>
      <c r="B45" s="79"/>
      <c r="C45" s="79"/>
      <c r="D45" s="79"/>
      <c r="E45" s="79"/>
      <c r="F45" s="79"/>
      <c r="G45" s="79"/>
      <c r="H45" s="94"/>
      <c r="I45" s="94"/>
      <c r="J45" s="94"/>
      <c r="K45" s="94"/>
    </row>
    <row r="46" spans="1:11" ht="23.95" customHeight="1">
      <c r="A46" s="47" t="s">
        <v>8</v>
      </c>
      <c r="B46" s="79"/>
      <c r="C46" s="79"/>
      <c r="D46" s="115"/>
      <c r="E46" s="79"/>
      <c r="F46" s="79"/>
      <c r="G46" s="79"/>
      <c r="H46" s="94"/>
      <c r="I46" s="94"/>
      <c r="J46" s="94"/>
      <c r="K46" s="94"/>
    </row>
    <row r="47" spans="1:11" ht="23.95" customHeight="1">
      <c r="A47" s="47" t="s">
        <v>165</v>
      </c>
      <c r="B47" s="79"/>
      <c r="C47" s="79"/>
      <c r="E47" s="79"/>
      <c r="F47" s="79"/>
      <c r="G47" s="79"/>
      <c r="H47" s="94"/>
      <c r="I47" s="94"/>
      <c r="J47" s="94"/>
      <c r="K47" s="50"/>
    </row>
    <row r="48" spans="1:11" ht="23.95" customHeight="1">
      <c r="A48" s="126" t="s">
        <v>76</v>
      </c>
      <c r="B48" s="126"/>
      <c r="C48" s="126"/>
      <c r="D48" s="126"/>
      <c r="E48" s="126"/>
      <c r="F48" s="126"/>
      <c r="G48" s="126"/>
      <c r="H48" s="126"/>
      <c r="I48" s="126"/>
      <c r="J48" s="126"/>
      <c r="K48" s="53"/>
    </row>
    <row r="49" spans="1:11" ht="23.95" customHeight="1">
      <c r="A49" s="53"/>
      <c r="B49" s="79"/>
      <c r="C49" s="53"/>
      <c r="D49" s="125" t="s">
        <v>14</v>
      </c>
      <c r="E49" s="125"/>
      <c r="F49" s="125"/>
      <c r="G49" s="53"/>
      <c r="H49" s="125" t="s">
        <v>10</v>
      </c>
      <c r="I49" s="125"/>
      <c r="J49" s="125"/>
      <c r="K49" s="58"/>
    </row>
    <row r="50" spans="1:11" ht="23.95" customHeight="1">
      <c r="B50" s="79"/>
      <c r="C50" s="56"/>
      <c r="D50" s="96">
        <v>2568</v>
      </c>
      <c r="E50" s="58"/>
      <c r="F50" s="96">
        <v>2567</v>
      </c>
      <c r="G50" s="58"/>
      <c r="H50" s="96">
        <v>2568</v>
      </c>
      <c r="I50" s="58"/>
      <c r="J50" s="96">
        <v>2567</v>
      </c>
      <c r="K50" s="58"/>
    </row>
    <row r="51" spans="1:11" ht="23.95" customHeight="1">
      <c r="A51" s="104" t="s">
        <v>13</v>
      </c>
      <c r="B51" s="79"/>
      <c r="D51" s="64"/>
      <c r="E51" s="71"/>
      <c r="F51" s="64"/>
      <c r="G51" s="71"/>
      <c r="H51" s="64"/>
      <c r="I51" s="71"/>
      <c r="J51" s="64"/>
      <c r="K51" s="93"/>
    </row>
    <row r="52" spans="1:11" ht="23.95" customHeight="1">
      <c r="A52" s="117" t="s">
        <v>213</v>
      </c>
      <c r="B52" s="79"/>
      <c r="D52" s="64">
        <v>2809746</v>
      </c>
      <c r="E52" s="71"/>
      <c r="F52" s="64">
        <v>0</v>
      </c>
      <c r="G52" s="71"/>
      <c r="H52" s="64">
        <v>0</v>
      </c>
      <c r="I52" s="71"/>
      <c r="J52" s="64">
        <v>0</v>
      </c>
      <c r="K52" s="93"/>
    </row>
    <row r="53" spans="1:11" ht="23.95" customHeight="1">
      <c r="A53" s="117" t="s">
        <v>84</v>
      </c>
      <c r="B53" s="79"/>
      <c r="D53" s="64">
        <v>-15002442</v>
      </c>
      <c r="E53" s="71"/>
      <c r="F53" s="64">
        <v>267226607</v>
      </c>
      <c r="G53" s="71"/>
      <c r="H53" s="64">
        <v>-20115140</v>
      </c>
      <c r="I53" s="71"/>
      <c r="J53" s="64">
        <v>260904268</v>
      </c>
      <c r="K53" s="93"/>
    </row>
    <row r="54" spans="1:11" ht="23.95" customHeight="1">
      <c r="A54" s="117" t="s">
        <v>83</v>
      </c>
      <c r="B54" s="79"/>
      <c r="D54" s="80">
        <v>-11018327</v>
      </c>
      <c r="E54" s="64"/>
      <c r="F54" s="80">
        <v>-644995</v>
      </c>
      <c r="G54" s="64"/>
      <c r="H54" s="118">
        <v>-10066555</v>
      </c>
      <c r="I54" s="64"/>
      <c r="J54" s="118">
        <v>0</v>
      </c>
      <c r="K54" s="93"/>
    </row>
    <row r="55" spans="1:11" ht="23.95" customHeight="1">
      <c r="A55" s="104" t="s">
        <v>206</v>
      </c>
      <c r="B55" s="79"/>
      <c r="D55" s="71">
        <f>SUM(D25:D35,D52:D54)</f>
        <v>-206533520</v>
      </c>
      <c r="E55" s="64"/>
      <c r="F55" s="71">
        <f>SUM(F25:F35,F52:F54)</f>
        <v>145256812</v>
      </c>
      <c r="G55" s="64"/>
      <c r="H55" s="71">
        <f>SUM(H25:H35,H52:H54)</f>
        <v>-233969884</v>
      </c>
      <c r="I55" s="64"/>
      <c r="J55" s="71">
        <f>SUM(J25:J35,J52:J54)</f>
        <v>32916108</v>
      </c>
      <c r="K55" s="93"/>
    </row>
    <row r="56" spans="1:11" ht="23.95" customHeight="1">
      <c r="A56" s="104" t="s">
        <v>81</v>
      </c>
      <c r="B56" s="79"/>
      <c r="D56" s="64">
        <v>95185794</v>
      </c>
      <c r="E56" s="64"/>
      <c r="F56" s="64">
        <v>16138332</v>
      </c>
      <c r="G56" s="64"/>
      <c r="H56" s="64">
        <v>95846952</v>
      </c>
      <c r="I56" s="64"/>
      <c r="J56" s="64">
        <v>17337999</v>
      </c>
      <c r="K56" s="93"/>
    </row>
    <row r="57" spans="1:11" ht="23.95" customHeight="1">
      <c r="A57" s="104" t="s">
        <v>82</v>
      </c>
      <c r="B57" s="79"/>
      <c r="D57" s="64">
        <v>-2494242</v>
      </c>
      <c r="E57" s="64"/>
      <c r="F57" s="64">
        <v>-1782929</v>
      </c>
      <c r="G57" s="64"/>
      <c r="H57" s="64">
        <v>-1212137</v>
      </c>
      <c r="I57" s="64"/>
      <c r="J57" s="64">
        <v>-1094563</v>
      </c>
    </row>
    <row r="58" spans="1:11" ht="23.95" customHeight="1">
      <c r="A58" s="104" t="s">
        <v>119</v>
      </c>
      <c r="B58" s="79"/>
      <c r="D58" s="80">
        <v>0</v>
      </c>
      <c r="E58" s="64"/>
      <c r="F58" s="80">
        <v>20989</v>
      </c>
      <c r="G58" s="64"/>
      <c r="H58" s="80">
        <v>0</v>
      </c>
      <c r="I58" s="64"/>
      <c r="J58" s="80">
        <v>0</v>
      </c>
    </row>
    <row r="59" spans="1:11" ht="23.95" customHeight="1">
      <c r="A59" s="105" t="s">
        <v>207</v>
      </c>
      <c r="B59" s="79"/>
      <c r="D59" s="80">
        <f>SUM(D55:D58)</f>
        <v>-113841968</v>
      </c>
      <c r="E59" s="64"/>
      <c r="F59" s="80">
        <f>SUM(F55:F58)</f>
        <v>159633204</v>
      </c>
      <c r="G59" s="64"/>
      <c r="H59" s="80">
        <f>SUM(H55:H58)</f>
        <v>-139335069</v>
      </c>
      <c r="I59" s="64"/>
      <c r="J59" s="80">
        <f>SUM(J55:J58)</f>
        <v>49159544</v>
      </c>
    </row>
    <row r="60" spans="1:11" ht="23.95" customHeight="1">
      <c r="A60" s="105" t="s">
        <v>5</v>
      </c>
      <c r="B60" s="79"/>
      <c r="D60" s="71"/>
      <c r="E60" s="71"/>
      <c r="F60" s="71"/>
      <c r="G60" s="70"/>
      <c r="H60" s="119"/>
      <c r="I60" s="70"/>
      <c r="J60" s="119"/>
      <c r="K60" s="93"/>
    </row>
    <row r="61" spans="1:11" ht="23.95" customHeight="1">
      <c r="A61" s="117" t="s">
        <v>177</v>
      </c>
      <c r="B61" s="79"/>
      <c r="D61" s="71"/>
      <c r="E61" s="71"/>
      <c r="F61" s="71"/>
      <c r="G61" s="70"/>
      <c r="H61" s="119"/>
      <c r="I61" s="70"/>
      <c r="J61" s="119"/>
      <c r="K61" s="93"/>
    </row>
    <row r="62" spans="1:11" ht="23.95" customHeight="1">
      <c r="A62" s="117" t="s">
        <v>150</v>
      </c>
      <c r="B62" s="79"/>
      <c r="D62" s="71">
        <v>0</v>
      </c>
      <c r="E62" s="71"/>
      <c r="F62" s="71">
        <v>500170232</v>
      </c>
      <c r="G62" s="70"/>
      <c r="H62" s="119">
        <v>0</v>
      </c>
      <c r="I62" s="70"/>
      <c r="J62" s="119">
        <v>500170232</v>
      </c>
      <c r="K62" s="93"/>
    </row>
    <row r="63" spans="1:11" ht="23.95" customHeight="1">
      <c r="A63" s="117" t="s">
        <v>155</v>
      </c>
      <c r="B63" s="79"/>
      <c r="E63" s="71"/>
      <c r="F63" s="71"/>
      <c r="G63" s="71"/>
      <c r="H63" s="71"/>
      <c r="I63" s="71"/>
      <c r="J63" s="71"/>
      <c r="K63" s="93"/>
    </row>
    <row r="64" spans="1:11" ht="23.95" customHeight="1">
      <c r="A64" s="117" t="s">
        <v>150</v>
      </c>
      <c r="B64" s="79"/>
      <c r="D64" s="71">
        <v>-298999644</v>
      </c>
      <c r="E64" s="71"/>
      <c r="F64" s="64">
        <v>-316127838</v>
      </c>
      <c r="G64" s="64"/>
      <c r="H64" s="64">
        <v>-288477018</v>
      </c>
      <c r="I64" s="64"/>
      <c r="J64" s="64">
        <v>-316127838</v>
      </c>
      <c r="K64" s="93"/>
    </row>
    <row r="65" spans="1:11" ht="23.95" customHeight="1">
      <c r="A65" s="117" t="s">
        <v>218</v>
      </c>
      <c r="B65" s="79"/>
      <c r="D65" s="71">
        <v>-30110163</v>
      </c>
      <c r="E65" s="71"/>
      <c r="F65" s="64">
        <v>0</v>
      </c>
      <c r="G65" s="64"/>
      <c r="H65" s="64">
        <v>-30110163</v>
      </c>
      <c r="I65" s="64"/>
      <c r="J65" s="64">
        <v>0</v>
      </c>
      <c r="K65" s="93"/>
    </row>
    <row r="66" spans="1:11" ht="23.95" customHeight="1">
      <c r="A66" s="117" t="s">
        <v>151</v>
      </c>
      <c r="B66" s="120"/>
      <c r="D66" s="64">
        <v>-13377131.00000006</v>
      </c>
      <c r="E66" s="64"/>
      <c r="F66" s="64">
        <v>-2821312</v>
      </c>
      <c r="G66" s="64"/>
      <c r="H66" s="64">
        <v>-2377131</v>
      </c>
      <c r="I66" s="64"/>
      <c r="J66" s="64">
        <v>-2821312</v>
      </c>
      <c r="K66" s="93"/>
    </row>
    <row r="67" spans="1:11" ht="23.95" customHeight="1">
      <c r="A67" s="117" t="s">
        <v>208</v>
      </c>
      <c r="B67" s="120"/>
      <c r="D67" s="64">
        <v>217800000</v>
      </c>
      <c r="E67" s="64"/>
      <c r="F67" s="64">
        <v>0</v>
      </c>
      <c r="G67" s="64"/>
      <c r="H67" s="64">
        <v>217800000</v>
      </c>
      <c r="I67" s="64"/>
      <c r="J67" s="64">
        <v>0</v>
      </c>
      <c r="K67" s="93"/>
    </row>
    <row r="68" spans="1:11" ht="23.95" customHeight="1">
      <c r="A68" s="117" t="s">
        <v>152</v>
      </c>
      <c r="B68" s="79"/>
      <c r="D68" s="64">
        <v>0</v>
      </c>
      <c r="E68" s="64"/>
      <c r="F68" s="71">
        <v>0</v>
      </c>
      <c r="G68" s="64"/>
      <c r="H68" s="64">
        <v>0</v>
      </c>
      <c r="I68" s="64"/>
      <c r="J68" s="64">
        <v>1040981</v>
      </c>
      <c r="K68" s="93"/>
    </row>
    <row r="69" spans="1:11" ht="23.95" customHeight="1">
      <c r="A69" s="117" t="s">
        <v>153</v>
      </c>
      <c r="B69" s="79"/>
      <c r="D69" s="71">
        <v>-848051</v>
      </c>
      <c r="E69" s="64"/>
      <c r="F69" s="64">
        <v>-1828861</v>
      </c>
      <c r="G69" s="64"/>
      <c r="H69" s="64">
        <v>-252097</v>
      </c>
      <c r="I69" s="64"/>
      <c r="J69" s="64">
        <v>-231188</v>
      </c>
      <c r="K69" s="93"/>
    </row>
    <row r="70" spans="1:11" ht="23.95" customHeight="1">
      <c r="A70" s="117" t="s">
        <v>154</v>
      </c>
      <c r="B70" s="120"/>
      <c r="D70" s="64">
        <v>-9335500</v>
      </c>
      <c r="E70" s="64"/>
      <c r="F70" s="64">
        <v>-3028064</v>
      </c>
      <c r="G70" s="64"/>
      <c r="H70" s="64">
        <v>0</v>
      </c>
      <c r="I70" s="64"/>
      <c r="J70" s="64">
        <v>-2074064</v>
      </c>
      <c r="K70" s="93"/>
    </row>
    <row r="71" spans="1:11" ht="23.95" customHeight="1">
      <c r="A71" s="117" t="s">
        <v>209</v>
      </c>
      <c r="B71" s="120"/>
      <c r="D71" s="71">
        <v>12807908</v>
      </c>
      <c r="E71" s="64"/>
      <c r="F71" s="64">
        <v>50565503</v>
      </c>
      <c r="G71" s="64"/>
      <c r="H71" s="64">
        <v>10539864</v>
      </c>
      <c r="I71" s="64"/>
      <c r="J71" s="64">
        <v>50565503</v>
      </c>
      <c r="K71" s="93"/>
    </row>
    <row r="72" spans="1:11" ht="23.95" customHeight="1">
      <c r="A72" s="117" t="s">
        <v>178</v>
      </c>
      <c r="B72" s="120"/>
      <c r="D72" s="80">
        <v>0</v>
      </c>
      <c r="E72" s="64"/>
      <c r="F72" s="80">
        <v>45080560</v>
      </c>
      <c r="G72" s="64"/>
      <c r="H72" s="80">
        <v>0</v>
      </c>
      <c r="I72" s="64"/>
      <c r="J72" s="80">
        <v>45080560</v>
      </c>
      <c r="K72" s="93"/>
    </row>
    <row r="73" spans="1:11" ht="23.95" customHeight="1">
      <c r="A73" s="105" t="s">
        <v>179</v>
      </c>
      <c r="B73" s="120"/>
      <c r="D73" s="80">
        <f>SUM(D62:D72)</f>
        <v>-122062581.00000006</v>
      </c>
      <c r="E73" s="64"/>
      <c r="F73" s="80">
        <f>SUM(F62:G72)</f>
        <v>272010220</v>
      </c>
      <c r="G73" s="64"/>
      <c r="H73" s="80">
        <f>SUM(H62:H72)</f>
        <v>-92876545</v>
      </c>
      <c r="I73" s="64"/>
      <c r="J73" s="80">
        <f>SUM(J62:J72)</f>
        <v>275602874</v>
      </c>
      <c r="K73" s="93"/>
    </row>
    <row r="74" spans="1:11" ht="23.95" customHeight="1">
      <c r="A74" s="105"/>
      <c r="B74" s="120"/>
      <c r="D74" s="64"/>
      <c r="E74" s="64"/>
      <c r="F74" s="64"/>
      <c r="G74" s="64"/>
      <c r="H74" s="64"/>
      <c r="I74" s="64"/>
      <c r="J74" s="64"/>
      <c r="K74" s="93"/>
    </row>
    <row r="75" spans="1:11" ht="23.95" customHeight="1">
      <c r="A75" s="50" t="s">
        <v>2</v>
      </c>
      <c r="B75" s="79"/>
      <c r="D75" s="64"/>
      <c r="E75" s="64"/>
      <c r="F75" s="64"/>
      <c r="G75" s="64"/>
      <c r="H75" s="64"/>
      <c r="I75" s="64"/>
      <c r="J75" s="64"/>
      <c r="K75" s="93"/>
    </row>
    <row r="76" spans="1:11" ht="23.95" customHeight="1">
      <c r="J76" s="93" t="s">
        <v>162</v>
      </c>
    </row>
    <row r="77" spans="1:11" ht="23.95" customHeight="1">
      <c r="A77" s="47" t="s">
        <v>96</v>
      </c>
      <c r="B77" s="79"/>
      <c r="C77" s="79"/>
      <c r="D77" s="79"/>
      <c r="E77" s="79"/>
      <c r="F77" s="79"/>
      <c r="G77" s="79"/>
      <c r="H77" s="94"/>
      <c r="I77" s="94"/>
      <c r="J77" s="94"/>
      <c r="K77" s="94"/>
    </row>
    <row r="78" spans="1:11" ht="23.95" customHeight="1">
      <c r="A78" s="47" t="s">
        <v>8</v>
      </c>
      <c r="B78" s="79"/>
      <c r="C78" s="79"/>
      <c r="D78" s="115"/>
      <c r="E78" s="79"/>
      <c r="F78" s="79"/>
      <c r="G78" s="79"/>
      <c r="H78" s="94"/>
      <c r="I78" s="94"/>
      <c r="J78" s="94"/>
      <c r="K78" s="94"/>
    </row>
    <row r="79" spans="1:11" ht="23.95" customHeight="1">
      <c r="A79" s="47" t="s">
        <v>165</v>
      </c>
      <c r="B79" s="79"/>
      <c r="C79" s="79"/>
      <c r="E79" s="79"/>
      <c r="F79" s="79"/>
      <c r="G79" s="79"/>
      <c r="H79" s="94"/>
      <c r="I79" s="94"/>
      <c r="J79" s="94"/>
      <c r="K79" s="50"/>
    </row>
    <row r="80" spans="1:11" ht="23.95" customHeight="1">
      <c r="A80" s="126" t="s">
        <v>76</v>
      </c>
      <c r="B80" s="126"/>
      <c r="C80" s="126"/>
      <c r="D80" s="126"/>
      <c r="E80" s="126"/>
      <c r="F80" s="126"/>
      <c r="G80" s="126"/>
      <c r="H80" s="126"/>
      <c r="I80" s="126"/>
      <c r="J80" s="126"/>
      <c r="K80" s="53"/>
    </row>
    <row r="81" spans="1:11" ht="23.95" customHeight="1">
      <c r="A81" s="53"/>
      <c r="B81" s="79"/>
      <c r="C81" s="53"/>
      <c r="D81" s="125" t="s">
        <v>14</v>
      </c>
      <c r="E81" s="125"/>
      <c r="F81" s="125"/>
      <c r="G81" s="53"/>
      <c r="H81" s="125" t="s">
        <v>10</v>
      </c>
      <c r="I81" s="125"/>
      <c r="J81" s="125"/>
      <c r="K81" s="58"/>
    </row>
    <row r="82" spans="1:11" ht="23.95" customHeight="1">
      <c r="B82" s="79"/>
      <c r="C82" s="56"/>
      <c r="D82" s="96">
        <v>2568</v>
      </c>
      <c r="E82" s="58"/>
      <c r="F82" s="96">
        <v>2567</v>
      </c>
      <c r="G82" s="58"/>
      <c r="H82" s="96">
        <v>2568</v>
      </c>
      <c r="I82" s="58"/>
      <c r="J82" s="96">
        <v>2567</v>
      </c>
      <c r="K82" s="58"/>
    </row>
    <row r="83" spans="1:11" ht="23.95" customHeight="1">
      <c r="A83" s="105" t="s">
        <v>6</v>
      </c>
      <c r="B83" s="79"/>
      <c r="D83" s="64"/>
      <c r="E83" s="64"/>
      <c r="F83" s="64"/>
      <c r="G83" s="64"/>
      <c r="H83" s="64"/>
      <c r="I83" s="64"/>
      <c r="J83" s="64"/>
      <c r="K83" s="93"/>
    </row>
    <row r="84" spans="1:11" ht="23.95" customHeight="1">
      <c r="A84" s="117" t="s">
        <v>148</v>
      </c>
      <c r="B84" s="79"/>
      <c r="D84" s="64">
        <v>0</v>
      </c>
      <c r="E84" s="64"/>
      <c r="F84" s="64">
        <v>690020</v>
      </c>
      <c r="G84" s="64"/>
      <c r="H84" s="64">
        <v>0</v>
      </c>
      <c r="I84" s="64"/>
      <c r="J84" s="64">
        <v>690020</v>
      </c>
      <c r="K84" s="93"/>
    </row>
    <row r="85" spans="1:11" ht="23.95" customHeight="1">
      <c r="A85" s="117" t="s">
        <v>180</v>
      </c>
      <c r="B85" s="79"/>
      <c r="D85" s="64">
        <v>-4080160</v>
      </c>
      <c r="E85" s="64"/>
      <c r="F85" s="64">
        <v>-4125024</v>
      </c>
      <c r="G85" s="64"/>
      <c r="H85" s="64">
        <v>-4052682</v>
      </c>
      <c r="I85" s="64"/>
      <c r="J85" s="64">
        <v>-4042590</v>
      </c>
      <c r="K85" s="93"/>
    </row>
    <row r="86" spans="1:11" ht="23.95" customHeight="1">
      <c r="A86" s="117" t="s">
        <v>181</v>
      </c>
      <c r="B86" s="79"/>
      <c r="D86" s="80">
        <v>0</v>
      </c>
      <c r="E86" s="64"/>
      <c r="F86" s="80">
        <v>-5694</v>
      </c>
      <c r="G86" s="64"/>
      <c r="H86" s="80">
        <v>0</v>
      </c>
      <c r="I86" s="64"/>
      <c r="J86" s="80">
        <v>-5694</v>
      </c>
      <c r="K86" s="93"/>
    </row>
    <row r="87" spans="1:11" ht="23.95" customHeight="1">
      <c r="A87" s="105" t="s">
        <v>214</v>
      </c>
      <c r="B87" s="79"/>
      <c r="D87" s="80">
        <f>SUM(D84:D86)</f>
        <v>-4080160</v>
      </c>
      <c r="E87" s="64"/>
      <c r="F87" s="80">
        <f>SUM(F84:F86)</f>
        <v>-3440698</v>
      </c>
      <c r="G87" s="64"/>
      <c r="H87" s="80">
        <f>SUM(H84:H86)</f>
        <v>-4052682</v>
      </c>
      <c r="I87" s="64"/>
      <c r="J87" s="80">
        <f>SUM(J84:J86)</f>
        <v>-3358264</v>
      </c>
      <c r="K87" s="93"/>
    </row>
    <row r="88" spans="1:11" ht="23.95" customHeight="1">
      <c r="A88" s="104" t="s">
        <v>215</v>
      </c>
      <c r="B88" s="79"/>
      <c r="D88" s="64">
        <f>SUM(D59+D73+D87)</f>
        <v>-239984709.00000006</v>
      </c>
      <c r="E88" s="64"/>
      <c r="F88" s="64">
        <f>SUM(F59+F73+F87)</f>
        <v>428202726</v>
      </c>
      <c r="G88" s="64"/>
      <c r="H88" s="64">
        <f>SUM(H59+H73+H87)</f>
        <v>-236264296</v>
      </c>
      <c r="I88" s="64"/>
      <c r="J88" s="64">
        <f>SUM(J59+J73+J87)</f>
        <v>321404154</v>
      </c>
      <c r="K88" s="93"/>
    </row>
    <row r="89" spans="1:11" ht="23.95" customHeight="1">
      <c r="A89" s="104" t="s">
        <v>182</v>
      </c>
      <c r="B89" s="79"/>
      <c r="D89" s="80">
        <f>BS!F11</f>
        <v>591524584</v>
      </c>
      <c r="E89" s="64"/>
      <c r="F89" s="80">
        <v>437515609</v>
      </c>
      <c r="G89" s="64"/>
      <c r="H89" s="80">
        <f>BS!J11</f>
        <v>415937933</v>
      </c>
      <c r="I89" s="64"/>
      <c r="J89" s="80">
        <v>192322712</v>
      </c>
      <c r="K89" s="93"/>
    </row>
    <row r="90" spans="1:11" ht="23.95" customHeight="1" thickBot="1">
      <c r="A90" s="105" t="s">
        <v>183</v>
      </c>
      <c r="B90" s="59"/>
      <c r="D90" s="86">
        <f>SUM(D88:D89)</f>
        <v>351539874.99999994</v>
      </c>
      <c r="E90" s="64"/>
      <c r="F90" s="86">
        <f>SUM(F88:F89)</f>
        <v>865718335</v>
      </c>
      <c r="G90" s="64"/>
      <c r="H90" s="86">
        <f>SUM(H88:H89)</f>
        <v>179673637</v>
      </c>
      <c r="I90" s="64"/>
      <c r="J90" s="86">
        <f>SUM(J88:J89)</f>
        <v>513726866</v>
      </c>
      <c r="K90" s="93"/>
    </row>
    <row r="91" spans="1:11" ht="23.95" customHeight="1" thickTop="1">
      <c r="A91" s="121"/>
      <c r="B91" s="79"/>
      <c r="D91" s="122">
        <f>ROUND(D90-BS!D11,0)</f>
        <v>0</v>
      </c>
      <c r="E91" s="64"/>
      <c r="F91" s="122">
        <f>ROUND(F90-865718335,0)</f>
        <v>0</v>
      </c>
      <c r="G91" s="64"/>
      <c r="H91" s="122">
        <f>ROUND(H90-BS!H11,0)</f>
        <v>0</v>
      </c>
      <c r="I91" s="64"/>
      <c r="J91" s="122">
        <f>ROUND(J90-513726866,0)</f>
        <v>0</v>
      </c>
      <c r="K91" s="93"/>
    </row>
    <row r="92" spans="1:11" ht="23.95" customHeight="1">
      <c r="A92" s="123" t="s">
        <v>93</v>
      </c>
      <c r="B92" s="79"/>
      <c r="D92" s="64"/>
      <c r="E92" s="64"/>
      <c r="F92" s="64"/>
      <c r="G92" s="64"/>
      <c r="H92" s="64"/>
      <c r="I92" s="64"/>
      <c r="J92" s="64"/>
      <c r="K92" s="93"/>
    </row>
    <row r="93" spans="1:11" ht="23.95" customHeight="1">
      <c r="A93" s="105" t="s">
        <v>49</v>
      </c>
      <c r="B93" s="79"/>
      <c r="D93" s="71"/>
      <c r="E93" s="71"/>
      <c r="F93" s="71"/>
      <c r="G93" s="71"/>
      <c r="H93" s="71"/>
      <c r="I93" s="71"/>
      <c r="J93" s="71"/>
    </row>
    <row r="94" spans="1:11" ht="23.95" customHeight="1">
      <c r="A94" s="117" t="s">
        <v>184</v>
      </c>
      <c r="D94" s="71"/>
      <c r="E94" s="71"/>
      <c r="F94" s="71"/>
      <c r="G94" s="71"/>
      <c r="H94" s="71"/>
      <c r="I94" s="71"/>
      <c r="J94" s="71"/>
    </row>
    <row r="95" spans="1:11" ht="23.95" customHeight="1">
      <c r="A95" s="117" t="s">
        <v>185</v>
      </c>
      <c r="D95" s="64">
        <v>0</v>
      </c>
      <c r="E95" s="71"/>
      <c r="F95" s="64">
        <v>-2697878</v>
      </c>
      <c r="G95" s="71"/>
      <c r="H95" s="64">
        <v>0</v>
      </c>
      <c r="I95" s="64"/>
      <c r="J95" s="64">
        <v>-2650427</v>
      </c>
    </row>
    <row r="96" spans="1:11" ht="23.95" customHeight="1">
      <c r="A96" s="117" t="s">
        <v>120</v>
      </c>
      <c r="D96" s="64">
        <v>0</v>
      </c>
      <c r="E96" s="64"/>
      <c r="F96" s="64">
        <v>159000</v>
      </c>
      <c r="G96" s="71"/>
      <c r="H96" s="64">
        <v>0</v>
      </c>
      <c r="I96" s="64"/>
      <c r="J96" s="64">
        <v>0</v>
      </c>
    </row>
    <row r="97" spans="1:19" ht="23.95" customHeight="1">
      <c r="A97" s="117" t="s">
        <v>211</v>
      </c>
      <c r="D97" s="64">
        <v>27000</v>
      </c>
      <c r="E97" s="71"/>
      <c r="F97" s="64">
        <v>0</v>
      </c>
      <c r="G97" s="71"/>
      <c r="H97" s="64">
        <v>27000</v>
      </c>
      <c r="I97" s="64"/>
      <c r="J97" s="64">
        <v>0</v>
      </c>
    </row>
    <row r="98" spans="1:19" ht="23.95" customHeight="1">
      <c r="A98" s="117" t="s">
        <v>149</v>
      </c>
      <c r="D98" s="64">
        <v>5188750</v>
      </c>
      <c r="E98" s="64"/>
      <c r="F98" s="64">
        <v>1350000</v>
      </c>
      <c r="G98" s="71"/>
      <c r="H98" s="64">
        <v>0</v>
      </c>
      <c r="I98" s="64"/>
      <c r="J98" s="64">
        <v>0</v>
      </c>
    </row>
    <row r="99" spans="1:19" ht="23.95" customHeight="1">
      <c r="A99" s="117" t="s">
        <v>186</v>
      </c>
      <c r="D99" s="64">
        <v>709240</v>
      </c>
      <c r="E99" s="71"/>
      <c r="F99" s="64">
        <v>0</v>
      </c>
      <c r="G99" s="71"/>
      <c r="H99" s="64">
        <v>709240</v>
      </c>
      <c r="I99" s="64"/>
      <c r="J99" s="64">
        <v>0</v>
      </c>
    </row>
    <row r="100" spans="1:19" ht="23.95" customHeight="1">
      <c r="A100" s="117" t="s">
        <v>210</v>
      </c>
      <c r="D100" s="64">
        <v>7061986</v>
      </c>
      <c r="E100" s="71"/>
      <c r="F100" s="64">
        <v>0</v>
      </c>
      <c r="G100" s="71"/>
      <c r="H100" s="64">
        <v>0</v>
      </c>
      <c r="I100" s="64"/>
      <c r="J100" s="64">
        <v>0</v>
      </c>
    </row>
    <row r="101" spans="1:19" s="62" customFormat="1" ht="23.95" customHeight="1">
      <c r="A101" s="117" t="s">
        <v>130</v>
      </c>
      <c r="B101" s="50"/>
      <c r="C101" s="50"/>
      <c r="D101" s="64">
        <v>19320240</v>
      </c>
      <c r="E101" s="71"/>
      <c r="F101" s="64">
        <v>8987000</v>
      </c>
      <c r="G101" s="71"/>
      <c r="H101" s="64">
        <v>19320240</v>
      </c>
      <c r="I101" s="64"/>
      <c r="J101" s="64">
        <v>8987000</v>
      </c>
      <c r="L101" s="50"/>
      <c r="M101" s="50"/>
      <c r="N101" s="114"/>
      <c r="O101" s="50"/>
      <c r="P101" s="114"/>
      <c r="Q101" s="50"/>
      <c r="R101" s="50"/>
      <c r="S101" s="50"/>
    </row>
    <row r="102" spans="1:19" s="62" customFormat="1" ht="23.95" customHeight="1">
      <c r="A102" s="117"/>
      <c r="B102" s="50"/>
      <c r="C102" s="50"/>
      <c r="D102" s="64"/>
      <c r="E102" s="64"/>
      <c r="F102" s="64"/>
      <c r="G102" s="64"/>
      <c r="H102" s="50"/>
      <c r="I102" s="64"/>
      <c r="J102" s="64"/>
      <c r="L102" s="50"/>
      <c r="M102" s="50"/>
      <c r="N102" s="114"/>
      <c r="O102" s="50"/>
      <c r="P102" s="114"/>
      <c r="Q102" s="50"/>
      <c r="R102" s="50"/>
      <c r="S102" s="50"/>
    </row>
    <row r="103" spans="1:19" s="62" customFormat="1" ht="23.95" customHeight="1">
      <c r="A103" s="50" t="s">
        <v>2</v>
      </c>
      <c r="B103" s="50"/>
      <c r="C103" s="50"/>
      <c r="D103" s="50"/>
      <c r="E103" s="50"/>
      <c r="F103" s="50"/>
      <c r="G103" s="50"/>
      <c r="L103" s="50"/>
      <c r="M103" s="50"/>
      <c r="N103" s="114"/>
      <c r="O103" s="50"/>
      <c r="P103" s="114"/>
      <c r="Q103" s="50"/>
      <c r="R103" s="50"/>
      <c r="S103" s="50"/>
    </row>
  </sheetData>
  <mergeCells count="9">
    <mergeCell ref="A80:J80"/>
    <mergeCell ref="D81:F81"/>
    <mergeCell ref="H81:J81"/>
    <mergeCell ref="A5:J5"/>
    <mergeCell ref="D6:F6"/>
    <mergeCell ref="H6:J6"/>
    <mergeCell ref="A48:J48"/>
    <mergeCell ref="D49:F49"/>
    <mergeCell ref="H49:J49"/>
  </mergeCells>
  <printOptions gridLinesSet="0"/>
  <pageMargins left="0.86614173228346458" right="0.47244094488188981" top="0.86614173228346458" bottom="0" header="0.19685039370078741" footer="0.19685039370078741"/>
  <pageSetup paperSize="9" scale="73" orientation="portrait" r:id="rId1"/>
  <headerFooter alignWithMargins="0"/>
  <rowBreaks count="3" manualBreakCount="3">
    <brk id="43" max="9" man="1"/>
    <brk id="75" max="9" man="1"/>
    <brk id="1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9c00722db70e5b53e6ee4b5db6a60d12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84d52d20d9d0903b924a96c02b2c637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25F09-C29B-48A4-AB81-011B7222DACD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44b69b72-6ab1-414f-9bf9-b857d97eb7b8"/>
    <ds:schemaRef ds:uri="http://schemas.microsoft.com/office/2006/documentManagement/types"/>
    <ds:schemaRef ds:uri="http://schemas.microsoft.com/office/infopath/2007/PartnerControls"/>
    <ds:schemaRef ds:uri="787381c6-a71a-47e1-995e-85b855b62e9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3E0F9B-58B1-4921-BB7B-640AFE527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2025-05-07T06:11:01Z</cp:lastPrinted>
  <dcterms:created xsi:type="dcterms:W3CDTF">1999-07-15T07:59:22Z</dcterms:created>
  <dcterms:modified xsi:type="dcterms:W3CDTF">2025-05-08T06:56:21Z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