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P:\2025\2025-Q1.25\FS\Final\"/>
    </mc:Choice>
  </mc:AlternateContent>
  <xr:revisionPtr revIDLastSave="0" documentId="13_ncr:1_{C69DEC92-33BB-4618-A0B8-07D04BF051D7}" xr6:coauthVersionLast="47" xr6:coauthVersionMax="47" xr10:uidLastSave="{00000000-0000-0000-0000-000000000000}"/>
  <bookViews>
    <workbookView xWindow="28680" yWindow="-1110" windowWidth="29040" windowHeight="15840" tabRatio="752" activeTab="5" xr2:uid="{00000000-000D-0000-FFFF-FFFF00000000}"/>
  </bookViews>
  <sheets>
    <sheet name="FS-BS" sheetId="9" r:id="rId1"/>
    <sheet name="FS PL 3M" sheetId="2" r:id="rId2"/>
    <sheet name="FS Compre 3M" sheetId="3" r:id="rId3"/>
    <sheet name="FS Conso" sheetId="6" r:id="rId4"/>
    <sheet name="FS TTA" sheetId="7" r:id="rId5"/>
    <sheet name="CF" sheetId="8" r:id="rId6"/>
  </sheets>
  <definedNames>
    <definedName name="_xlnm._FilterDatabase" localSheetId="5" hidden="1">CF!#REF!</definedName>
    <definedName name="_xlnm.Print_Area" localSheetId="5">CF!$A$1:$K$123</definedName>
    <definedName name="_xlnm.Print_Area" localSheetId="2">'FS Compre 3M'!$A$1:$J$43</definedName>
    <definedName name="_xlnm.Print_Area" localSheetId="3">'FS Conso'!$A$1:$AC$43</definedName>
    <definedName name="_xlnm.Print_Area" localSheetId="1">'FS PL 3M'!$A$1:$J$51</definedName>
    <definedName name="_xlnm.Print_Area" localSheetId="4">'FS TTA'!$A$1:$Q$28</definedName>
    <definedName name="_xlnm.Print_Area" localSheetId="0">'FS-BS'!$A$1:$I$104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7" l="1"/>
  <c r="G27" i="7"/>
  <c r="E27" i="7"/>
  <c r="I21" i="6"/>
  <c r="W15" i="6"/>
  <c r="W16" i="6" s="1"/>
  <c r="Y15" i="6"/>
  <c r="Y16" i="6" s="1"/>
  <c r="AA16" i="6"/>
  <c r="U16" i="6"/>
  <c r="S16" i="6"/>
  <c r="Q16" i="6"/>
  <c r="O16" i="6"/>
  <c r="M16" i="6"/>
  <c r="K16" i="6"/>
  <c r="I16" i="6"/>
  <c r="G16" i="6"/>
  <c r="E16" i="6"/>
  <c r="J40" i="3"/>
  <c r="H40" i="3"/>
  <c r="F40" i="3"/>
  <c r="I22" i="6" l="1"/>
  <c r="AC15" i="6" l="1"/>
  <c r="AC16" i="6" s="1"/>
  <c r="J50" i="2" l="1"/>
  <c r="H50" i="2"/>
  <c r="F50" i="2"/>
  <c r="D50" i="2"/>
  <c r="I99" i="9"/>
  <c r="E99" i="9"/>
  <c r="G99" i="9" l="1"/>
  <c r="C99" i="9" l="1"/>
  <c r="O24" i="7"/>
  <c r="AA30" i="6" l="1"/>
  <c r="W25" i="6" l="1"/>
  <c r="AA34" i="6" l="1"/>
  <c r="G108" i="8" l="1"/>
  <c r="K108" i="8"/>
  <c r="F22" i="3"/>
  <c r="E40" i="9" l="1"/>
  <c r="U34" i="6"/>
  <c r="U36" i="6" s="1"/>
  <c r="S34" i="6"/>
  <c r="Q34" i="6"/>
  <c r="O34" i="6"/>
  <c r="M34" i="6"/>
  <c r="K34" i="6"/>
  <c r="I34" i="6"/>
  <c r="G34" i="6"/>
  <c r="E34" i="6"/>
  <c r="W33" i="6"/>
  <c r="W34" i="6" s="1"/>
  <c r="AA36" i="6"/>
  <c r="S30" i="6"/>
  <c r="Q30" i="6"/>
  <c r="O30" i="6"/>
  <c r="M30" i="6"/>
  <c r="K30" i="6"/>
  <c r="I30" i="6"/>
  <c r="G30" i="6"/>
  <c r="E30" i="6"/>
  <c r="W29" i="6"/>
  <c r="Y29" i="6" s="1"/>
  <c r="AC29" i="6" s="1"/>
  <c r="J24" i="2"/>
  <c r="H24" i="2"/>
  <c r="J16" i="2"/>
  <c r="H16" i="2"/>
  <c r="E17" i="7"/>
  <c r="E18" i="7" s="1"/>
  <c r="G17" i="7"/>
  <c r="G18" i="7" s="1"/>
  <c r="I17" i="7"/>
  <c r="I18" i="7" s="1"/>
  <c r="O15" i="7"/>
  <c r="AA21" i="6"/>
  <c r="AA22" i="6" s="1"/>
  <c r="S21" i="6"/>
  <c r="S22" i="6" s="1"/>
  <c r="J32" i="3"/>
  <c r="F32" i="3"/>
  <c r="F35" i="3" s="1"/>
  <c r="I101" i="9"/>
  <c r="E101" i="9"/>
  <c r="W19" i="6"/>
  <c r="W20" i="6"/>
  <c r="Y20" i="6" s="1"/>
  <c r="AC20" i="6" s="1"/>
  <c r="O21" i="7"/>
  <c r="O12" i="7"/>
  <c r="Q12" i="7" s="1"/>
  <c r="W39" i="6"/>
  <c r="AC25" i="6"/>
  <c r="I24" i="9"/>
  <c r="I40" i="9"/>
  <c r="E24" i="9"/>
  <c r="K85" i="8"/>
  <c r="G85" i="8"/>
  <c r="U41" i="6"/>
  <c r="S41" i="6"/>
  <c r="Q41" i="6"/>
  <c r="I41" i="6"/>
  <c r="G41" i="6"/>
  <c r="E41" i="6"/>
  <c r="J22" i="3"/>
  <c r="J47" i="2"/>
  <c r="J32" i="2"/>
  <c r="F47" i="2"/>
  <c r="F32" i="2"/>
  <c r="F24" i="2"/>
  <c r="F16" i="2"/>
  <c r="AA100" i="9"/>
  <c r="AA98" i="9"/>
  <c r="AA97" i="9"/>
  <c r="AA96" i="9"/>
  <c r="AA95" i="9"/>
  <c r="AA94" i="9"/>
  <c r="AA93" i="9"/>
  <c r="AA92" i="9"/>
  <c r="AA91" i="9"/>
  <c r="I76" i="9"/>
  <c r="E76" i="9"/>
  <c r="I67" i="9"/>
  <c r="E67" i="9"/>
  <c r="AA43" i="9"/>
  <c r="AA23" i="9"/>
  <c r="AA21" i="9"/>
  <c r="AA20" i="9"/>
  <c r="AA19" i="9"/>
  <c r="AA18" i="9"/>
  <c r="AA17" i="9"/>
  <c r="AA16" i="9"/>
  <c r="AA15" i="9"/>
  <c r="AA14" i="9"/>
  <c r="AA13" i="9"/>
  <c r="AA12" i="9"/>
  <c r="AA11" i="9"/>
  <c r="E21" i="6"/>
  <c r="E22" i="6" s="1"/>
  <c r="U21" i="6"/>
  <c r="U22" i="6" s="1"/>
  <c r="Q21" i="6"/>
  <c r="Q22" i="6" s="1"/>
  <c r="G21" i="6"/>
  <c r="G22" i="6" s="1"/>
  <c r="O21" i="6"/>
  <c r="O22" i="6" s="1"/>
  <c r="M21" i="6"/>
  <c r="M22" i="6" s="1"/>
  <c r="Q21" i="7" l="1"/>
  <c r="U42" i="6"/>
  <c r="Q42" i="6"/>
  <c r="H26" i="2"/>
  <c r="F26" i="2"/>
  <c r="J26" i="2"/>
  <c r="J28" i="2" s="1"/>
  <c r="J34" i="2" s="1"/>
  <c r="J38" i="2" s="1"/>
  <c r="J40" i="2" s="1"/>
  <c r="J42" i="2" s="1"/>
  <c r="J12" i="3" s="1"/>
  <c r="E42" i="9"/>
  <c r="I42" i="9"/>
  <c r="W21" i="6"/>
  <c r="W22" i="6" s="1"/>
  <c r="F28" i="2"/>
  <c r="F34" i="2" s="1"/>
  <c r="F38" i="2" s="1"/>
  <c r="F40" i="2" s="1"/>
  <c r="F42" i="2" s="1"/>
  <c r="I78" i="9"/>
  <c r="I103" i="9" s="1"/>
  <c r="E78" i="9"/>
  <c r="E103" i="9" s="1"/>
  <c r="K34" i="8"/>
  <c r="M36" i="6"/>
  <c r="E36" i="6"/>
  <c r="E42" i="6" s="1"/>
  <c r="O36" i="6"/>
  <c r="W30" i="6"/>
  <c r="W36" i="6" s="1"/>
  <c r="S36" i="6"/>
  <c r="S42" i="6" s="1"/>
  <c r="Q36" i="6"/>
  <c r="K36" i="6"/>
  <c r="G36" i="6"/>
  <c r="G42" i="6" s="1"/>
  <c r="I36" i="6"/>
  <c r="I42" i="6" s="1"/>
  <c r="J35" i="3"/>
  <c r="M17" i="7" s="1"/>
  <c r="M18" i="7" s="1"/>
  <c r="F12" i="3" l="1"/>
  <c r="F37" i="3" s="1"/>
  <c r="F42" i="3" s="1"/>
  <c r="O16" i="7"/>
  <c r="O17" i="7" s="1"/>
  <c r="O18" i="7" s="1"/>
  <c r="K63" i="8"/>
  <c r="K66" i="8" s="1"/>
  <c r="K110" i="8" s="1"/>
  <c r="K113" i="8" s="1"/>
  <c r="K115" i="8" s="1"/>
  <c r="Y30" i="6"/>
  <c r="AC30" i="6"/>
  <c r="AC33" i="6"/>
  <c r="AC34" i="6" s="1"/>
  <c r="Y34" i="6"/>
  <c r="G34" i="8"/>
  <c r="G63" i="8" s="1"/>
  <c r="J37" i="3"/>
  <c r="J42" i="3" s="1"/>
  <c r="Q16" i="7" l="1"/>
  <c r="G66" i="8"/>
  <c r="Y36" i="6"/>
  <c r="AC36" i="6"/>
  <c r="Q15" i="7"/>
  <c r="K17" i="7"/>
  <c r="K18" i="7" s="1"/>
  <c r="Y19" i="6"/>
  <c r="K21" i="6"/>
  <c r="K22" i="6" s="1"/>
  <c r="Q17" i="7" l="1"/>
  <c r="Q18" i="7" s="1"/>
  <c r="G110" i="8"/>
  <c r="G113" i="8" s="1"/>
  <c r="G115" i="8" s="1"/>
  <c r="Y21" i="6"/>
  <c r="Y22" i="6" s="1"/>
  <c r="AC19" i="6"/>
  <c r="AC21" i="6" s="1"/>
  <c r="AC22" i="6" s="1"/>
  <c r="H22" i="3" l="1"/>
  <c r="G76" i="9" l="1"/>
  <c r="H28" i="2" l="1"/>
  <c r="D22" i="3" l="1"/>
  <c r="M41" i="6" l="1"/>
  <c r="M42" i="6" s="1"/>
  <c r="H32" i="2" l="1"/>
  <c r="H34" i="2" s="1"/>
  <c r="H38" i="2" s="1"/>
  <c r="H40" i="2" s="1"/>
  <c r="D32" i="2"/>
  <c r="D16" i="2" l="1"/>
  <c r="G24" i="9" l="1"/>
  <c r="AA41" i="6" l="1"/>
  <c r="AA42" i="6" s="1"/>
  <c r="G67" i="9" l="1"/>
  <c r="G78" i="9" s="1"/>
  <c r="C76" i="9" l="1"/>
  <c r="D24" i="2" l="1"/>
  <c r="D26" i="2" s="1"/>
  <c r="H32" i="3" l="1"/>
  <c r="H35" i="3" s="1"/>
  <c r="M26" i="7" l="1"/>
  <c r="M27" i="7" s="1"/>
  <c r="O25" i="7"/>
  <c r="O26" i="7" s="1"/>
  <c r="O27" i="7" s="1"/>
  <c r="D32" i="3"/>
  <c r="D35" i="3" s="1"/>
  <c r="Q25" i="7" l="1"/>
  <c r="C67" i="9"/>
  <c r="C78" i="9" s="1"/>
  <c r="O41" i="6" l="1"/>
  <c r="O42" i="6" s="1"/>
  <c r="W40" i="6"/>
  <c r="W41" i="6" l="1"/>
  <c r="W42" i="6" s="1"/>
  <c r="Y40" i="6"/>
  <c r="AC40" i="6" l="1"/>
  <c r="D28" i="2"/>
  <c r="D34" i="2" s="1"/>
  <c r="D38" i="2" s="1"/>
  <c r="D40" i="2" s="1"/>
  <c r="C24" i="9" l="1"/>
  <c r="G40" i="9" l="1"/>
  <c r="G42" i="9" s="1"/>
  <c r="C40" i="9" l="1"/>
  <c r="C42" i="9" s="1"/>
  <c r="H42" i="2"/>
  <c r="H12" i="3" l="1"/>
  <c r="H37" i="3" s="1"/>
  <c r="H42" i="3" l="1"/>
  <c r="D42" i="2"/>
  <c r="D47" i="2" l="1"/>
  <c r="D12" i="3"/>
  <c r="D37" i="3" s="1"/>
  <c r="D40" i="3" s="1"/>
  <c r="H47" i="2"/>
  <c r="D42" i="3" l="1"/>
  <c r="Q24" i="7"/>
  <c r="Q26" i="7" s="1"/>
  <c r="Q27" i="7" s="1"/>
  <c r="K26" i="7"/>
  <c r="K27" i="7" s="1"/>
  <c r="G101" i="9" l="1"/>
  <c r="G103" i="9" s="1"/>
  <c r="K41" i="6"/>
  <c r="K42" i="6" s="1"/>
  <c r="Y39" i="6"/>
  <c r="C101" i="9"/>
  <c r="C103" i="9" s="1"/>
  <c r="Y41" i="6" l="1"/>
  <c r="Y42" i="6" s="1"/>
  <c r="AC39" i="6"/>
  <c r="AC41" i="6" s="1"/>
  <c r="AC42" i="6" s="1"/>
  <c r="I85" i="8" l="1"/>
  <c r="I34" i="8"/>
  <c r="I108" i="8"/>
  <c r="I63" i="8" l="1"/>
  <c r="I66" i="8" s="1"/>
  <c r="I110" i="8" s="1"/>
  <c r="I113" i="8" l="1"/>
  <c r="I115" i="8" s="1"/>
  <c r="E108" i="8"/>
  <c r="E85" i="8" l="1"/>
  <c r="E34" i="8" l="1"/>
  <c r="E63" i="8" l="1"/>
  <c r="E66" i="8" s="1"/>
  <c r="E110" i="8" s="1"/>
  <c r="E113" i="8" l="1"/>
  <c r="E115" i="8" s="1"/>
</calcChain>
</file>

<file path=xl/sharedStrings.xml><?xml version="1.0" encoding="utf-8"?>
<sst xmlns="http://schemas.openxmlformats.org/spreadsheetml/2006/main" count="437" uniqueCount="289">
  <si>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</si>
  <si>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</si>
  <si>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</si>
  <si>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</si>
  <si>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</si>
  <si>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</si>
  <si>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</si>
  <si>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</si>
  <si>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</si>
  <si>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</si>
  <si>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</si>
  <si>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</si>
  <si>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</si>
  <si>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</si>
  <si>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</si>
  <si>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</si>
  <si>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Other receivables from related parties</t>
  </si>
  <si>
    <t>Current portion of lease receivables</t>
  </si>
  <si>
    <t>Short-term loans to related parties</t>
  </si>
  <si>
    <t>Current portion of long-term loans to related parties</t>
  </si>
  <si>
    <t>Inventories</t>
  </si>
  <si>
    <t>Vessel supplies and spare parts</t>
  </si>
  <si>
    <t>Prepayments</t>
  </si>
  <si>
    <t>Other current assets</t>
  </si>
  <si>
    <t>Non-current assets classified as held for sale</t>
  </si>
  <si>
    <t>Total current assets</t>
  </si>
  <si>
    <t>Non-current assets</t>
  </si>
  <si>
    <t>Other non-current financial assets</t>
  </si>
  <si>
    <t>Investments in subsidiaries</t>
  </si>
  <si>
    <t>Investments in associates</t>
  </si>
  <si>
    <t>Investments in joint ventures</t>
  </si>
  <si>
    <t>Lease receivables</t>
  </si>
  <si>
    <t>Long-term loan to related parties</t>
  </si>
  <si>
    <t>Investment properties</t>
  </si>
  <si>
    <t>Property, plant, and equipment</t>
  </si>
  <si>
    <t>Right-of-use assets</t>
  </si>
  <si>
    <t>Intangible assets other than goodwill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</si>
  <si>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</si>
  <si>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</si>
  <si>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</si>
  <si>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</si>
  <si>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</si>
  <si>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</si>
  <si>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</si>
  <si>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</si>
  <si>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</si>
  <si>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</si>
  <si>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</si>
  <si>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</si>
  <si>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</si>
  <si>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debentures</t>
  </si>
  <si>
    <t>Current portion of lease liabilities</t>
  </si>
  <si>
    <t>Corporate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</si>
  <si>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</si>
  <si>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</si>
  <si>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</si>
  <si>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</si>
  <si>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</si>
  <si>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</si>
  <si>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</si>
  <si>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</si>
  <si>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</si>
  <si>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</si>
  <si>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</si>
  <si>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</si>
  <si>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</si>
  <si>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</si>
  <si>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</si>
  <si>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</si>
  <si>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</si>
  <si>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Share premium on ordinary shares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</si>
  <si>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</si>
  <si>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</si>
  <si>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</si>
  <si>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</si>
  <si>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</si>
  <si>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</si>
  <si>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</si>
  <si>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</si>
  <si>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income (Unaudited)</t>
  </si>
  <si>
    <t>Consolidated</t>
  </si>
  <si>
    <t>Separate</t>
  </si>
  <si>
    <t>financial statements</t>
  </si>
  <si>
    <t xml:space="preserve">three-month period ended 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</si>
  <si>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</si>
  <si>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</si>
  <si>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</si>
  <si>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</si>
  <si>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</si>
  <si>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</si>
  <si>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</si>
  <si>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</si>
  <si>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</si>
  <si>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</si>
  <si>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</si>
  <si>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</si>
  <si>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</si>
  <si>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</si>
  <si>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</si>
  <si>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</si>
  <si>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</si>
  <si>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</si>
  <si>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</si>
  <si>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</si>
  <si>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Profit (loss) from operating activities</t>
  </si>
  <si>
    <t>Share of profit (loss) of associates and joint ventures</t>
  </si>
  <si>
    <t>accounted for using equity method</t>
  </si>
  <si>
    <t xml:space="preserve">Profit (loss) before finance costs and </t>
  </si>
  <si>
    <t>income tax expenses</t>
  </si>
  <si>
    <t xml:space="preserve">Finance costs </t>
  </si>
  <si>
    <t>Profit (loss) before income tax expenses</t>
  </si>
  <si>
    <t>Tax expense</t>
  </si>
  <si>
    <t>Profit (loss) for the period</t>
  </si>
  <si>
    <t>Profit (loss) attributable to:</t>
  </si>
  <si>
    <t>Owners of parent</t>
  </si>
  <si>
    <t xml:space="preserve">Basic earnings (loss) per share (in Baht)  </t>
  </si>
  <si>
    <t>Basic earnings (loss) per share</t>
  </si>
  <si>
    <t>Statement of comprehensive income (Unaudited)</t>
  </si>
  <si>
    <t>(Restated)</t>
  </si>
  <si>
    <t>Other comprehensive income (expense)</t>
  </si>
  <si>
    <t xml:space="preserve">Items that will be reclassified subsequently to </t>
  </si>
  <si>
    <t>profit or loss</t>
  </si>
  <si>
    <t>Exchange differences on translating financial statements</t>
  </si>
  <si>
    <t>Gain on measurement of financial assets</t>
  </si>
  <si>
    <t>Income tax relating to items that will be reclassified</t>
  </si>
  <si>
    <t xml:space="preserve">   subsequently to profit or loss</t>
  </si>
  <si>
    <t xml:space="preserve">Total items that will be reclassified subsequently </t>
  </si>
  <si>
    <t>to profit or loss</t>
  </si>
  <si>
    <t xml:space="preserve">Items that will not be reclassified subsequently to </t>
  </si>
  <si>
    <t xml:space="preserve">Gain on investment in equity instruments </t>
  </si>
  <si>
    <t xml:space="preserve">   designated at FVOCI</t>
  </si>
  <si>
    <t>Income tax relating to items that will not be reclassified</t>
  </si>
  <si>
    <t>Total items that will not be reclassified subsequently</t>
  </si>
  <si>
    <t>Other comprehensive income</t>
  </si>
  <si>
    <t>for the period, net of tax</t>
  </si>
  <si>
    <t>Total comprehensive income</t>
  </si>
  <si>
    <t>for the period</t>
  </si>
  <si>
    <t>Total comprehensive income (expense) attributable to:</t>
  </si>
  <si>
    <t>Statement of changes in equity (Unaudited)</t>
  </si>
  <si>
    <t>Consolidated financial statements</t>
  </si>
  <si>
    <t xml:space="preserve">Retained earnings </t>
  </si>
  <si>
    <t xml:space="preserve">Capital </t>
  </si>
  <si>
    <t>reserves -</t>
  </si>
  <si>
    <t>Change in</t>
  </si>
  <si>
    <t>Share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</si>
  <si>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</si>
  <si>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</si>
  <si>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</si>
  <si>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</si>
  <si>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</si>
  <si>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</si>
  <si>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</si>
  <si>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</si>
  <si>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</si>
  <si>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</si>
  <si>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</si>
  <si>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</si>
  <si>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</si>
  <si>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</si>
  <si>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</si>
  <si>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</si>
  <si>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Translation</t>
  </si>
  <si>
    <t>Fair value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</si>
  <si>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</si>
  <si>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</si>
  <si>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</si>
  <si>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</si>
  <si>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</si>
  <si>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</si>
  <si>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</si>
  <si>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</si>
  <si>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</si>
  <si>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</t>
  </si>
  <si>
    <t>Unappropriated</t>
  </si>
  <si>
    <t>restructuring</t>
  </si>
  <si>
    <t>subsidiaries</t>
  </si>
  <si>
    <t>reserves</t>
  </si>
  <si>
    <t>equity</t>
  </si>
  <si>
    <t>the parent</t>
  </si>
  <si>
    <t>interests</t>
  </si>
  <si>
    <t>Three-month period ended 31 March 2024</t>
  </si>
  <si>
    <t>Balance at 1 January 2024</t>
  </si>
  <si>
    <t>Impact from restatement</t>
  </si>
  <si>
    <t>Balance at 1 January 2024 - restated</t>
  </si>
  <si>
    <t>Transactions with owners, recorded directly in equity</t>
  </si>
  <si>
    <t>Changes in ownership interests in subsidiary</t>
  </si>
  <si>
    <t>Acquisition of non-controlling interests without a change in control</t>
  </si>
  <si>
    <t>Total changes in ownership interests in subsidiary</t>
  </si>
  <si>
    <t>Total transactions with owners, recorded directly in equity</t>
  </si>
  <si>
    <t>Comprehensive income for the period</t>
  </si>
  <si>
    <t>Profit</t>
  </si>
  <si>
    <t>Total comprehensive income for the period</t>
  </si>
  <si>
    <t>Balance at 31 March 2024</t>
  </si>
  <si>
    <t>Three-month period ended 31 March 2025</t>
  </si>
  <si>
    <t>Balance at 1 January 2025</t>
  </si>
  <si>
    <t>Comprehensive income (expense) for the period</t>
  </si>
  <si>
    <t>Profit (loss)</t>
  </si>
  <si>
    <t>Total comprehensive income (expense) for the period</t>
  </si>
  <si>
    <t>Balance at 31 March 2025</t>
  </si>
  <si>
    <t>Separate financial statements</t>
  </si>
  <si>
    <t xml:space="preserve"> premium</t>
  </si>
  <si>
    <t>components of</t>
  </si>
  <si>
    <t>Loss</t>
  </si>
  <si>
    <t>Statement of cash flows (Unaudited)</t>
  </si>
  <si>
    <t>Cash flows from operating activities</t>
  </si>
  <si>
    <t>Profits (loss) for the period</t>
  </si>
  <si>
    <t>Adjustments to reconcile profit to cash receipts (payments)</t>
  </si>
  <si>
    <t>Depreciation and amortisation of property, plant, and equipment,</t>
  </si>
  <si>
    <t>right-of-use asset, intangible assets and investment properties</t>
  </si>
  <si>
    <t>(Reversal of) expected credit loss</t>
  </si>
  <si>
    <t>Loss from write-off non-refundable withholding tax</t>
  </si>
  <si>
    <t>(Reversal of) loss on inventories devaluation</t>
  </si>
  <si>
    <t>Write-off on property, plant and equipment, right-of-use asset and intangible assets</t>
  </si>
  <si>
    <t>Revenue from digital assets mining</t>
  </si>
  <si>
    <t>Net gain on disposal of digital assets</t>
  </si>
  <si>
    <t>Impairment loss</t>
  </si>
  <si>
    <t>Provision for employee benefits</t>
  </si>
  <si>
    <t>Finance costs</t>
  </si>
  <si>
    <t>Net gain on disposals of property, plant, and equipment, and intangible assets</t>
  </si>
  <si>
    <t>Dividend income from other investments</t>
  </si>
  <si>
    <t>Net (gain) loss on disposals of other current financial assets</t>
  </si>
  <si>
    <t>Net unrealised (gain) loss on financial instrument designated as at FVTPL</t>
  </si>
  <si>
    <t>Share of (profit) loss of associates and joint ventures accounted for using</t>
  </si>
  <si>
    <t xml:space="preserve"> the equity method, net of tax</t>
  </si>
  <si>
    <t xml:space="preserve">Unrealised gain on exchange rates </t>
  </si>
  <si>
    <t xml:space="preserve">Realised (gain) loss on exchange rates </t>
  </si>
  <si>
    <t>Interest income</t>
  </si>
  <si>
    <t>Cash flows from operating activities (continued)</t>
  </si>
  <si>
    <t>Changes in operating assets and liabilities</t>
  </si>
  <si>
    <t xml:space="preserve">Other 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</si>
  <si>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</si>
  <si>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</si>
  <si>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</si>
  <si>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</si>
  <si>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</si>
  <si>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operations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</si>
  <si>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</si>
  <si>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</si>
  <si>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</si>
  <si>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</si>
  <si>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Proceeds from disposal of other current financial assets</t>
  </si>
  <si>
    <t>Payments of acquisition of other current financial assets</t>
  </si>
  <si>
    <t>Dividends received from other current financial assets</t>
  </si>
  <si>
    <t>Payments for advance investments</t>
  </si>
  <si>
    <t>Net proceeds from (payments for) short-term loans to related parties</t>
  </si>
  <si>
    <t>Payments of acquisition of other non-current financial assets</t>
  </si>
  <si>
    <t>Payments for investments in subsidiaries and joint ventures</t>
  </si>
  <si>
    <t>Dividends received from subsidiaries, associates and joint ventures</t>
  </si>
  <si>
    <t>Proceeds from short-term loans to third parties</t>
  </si>
  <si>
    <t xml:space="preserve">Proceeds from asset held for sale </t>
  </si>
  <si>
    <t>Proceeds from long-term loans to related party</t>
  </si>
  <si>
    <t>Payments for long-term loans to related parties</t>
  </si>
  <si>
    <t>Proceeds from sale of property, plant, and equipment and intangible assets</t>
  </si>
  <si>
    <t>Payments for acquisition of property, plant, and equipment and intangible assets</t>
  </si>
  <si>
    <t>Net payments for digital assets</t>
  </si>
  <si>
    <t>Interest received</t>
  </si>
  <si>
    <t>Net cash used in investing activities</t>
  </si>
  <si>
    <t>Cash flows from financing activities</t>
  </si>
  <si>
    <t>Proceeds from increase of investment from non-controlling interests of subsidiaries</t>
  </si>
  <si>
    <t>Net (increase) decrease in restricted cash at bank for long-term borrowings</t>
  </si>
  <si>
    <t>Net repayment of short-term borrowings from related parties</t>
  </si>
  <si>
    <t>Net repayment of short-term borrowings</t>
  </si>
  <si>
    <t>Proceeds from long-term borrowings</t>
  </si>
  <si>
    <t>Repayment of long-term borrowings</t>
  </si>
  <si>
    <t>Payments of lease liabilities</t>
  </si>
  <si>
    <t>Proceeds from issue of debentures</t>
  </si>
  <si>
    <t>Repayment of debenture</t>
  </si>
  <si>
    <t>Finance costs paid</t>
  </si>
  <si>
    <t>Net cash from (used in) financing activities</t>
  </si>
  <si>
    <t>Net increase (decrease) in cash and cash equivalents before effect of exchange rates</t>
  </si>
  <si>
    <t>Foreign currency translation differences for foreign operations</t>
  </si>
  <si>
    <t>Effect of exchange rate changes on balances held in foreign currencies</t>
  </si>
  <si>
    <t>Net increase (decrease) in cash and cash equivalents</t>
  </si>
  <si>
    <t>Cash and cash equivalents at 1 January</t>
  </si>
  <si>
    <t>Cash and cash equivalents at 31 March</t>
  </si>
  <si>
    <t>Non-cash transactions</t>
  </si>
  <si>
    <t>Payables from purchase of property, plant and equipment and intangible assets</t>
  </si>
  <si>
    <t>Lease agreements for right-of-use assets</t>
  </si>
  <si>
    <t>Dividend payables</t>
  </si>
  <si>
    <t>Increase in digital assets against short-term loan to related parties</t>
  </si>
  <si>
    <t>Increase in digital assets against other receivables from related parties</t>
  </si>
  <si>
    <t>4,14</t>
  </si>
  <si>
    <t>3,5</t>
  </si>
  <si>
    <t>3,9</t>
  </si>
  <si>
    <t>Loss on remeasurements of defined benefit plans</t>
  </si>
  <si>
    <t>Contributions by owners</t>
  </si>
  <si>
    <t>Total contributions by owners</t>
  </si>
  <si>
    <t>Contribution by non-controlling shareholders of a subsidiary</t>
  </si>
  <si>
    <t xml:space="preserve">Short-term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</si>
</sst>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_(* #,##0_);_(* \(#,##0\);_(* &quot;-&quot;_);_(@_)"/>
    <numFmt numFmtId="188" formatCode="_(* #,##0.00_);_(* \(#,##0.00\);_(* &quot;-&quot;??_);_(@_)"/>
    <numFmt numFmtId="189" formatCode="#,##0;\(#,##0\);\-"/>
    <numFmt numFmtId="190" formatCode="_(* #,##0.0_);_(* \(#,##0.0\);_(* &quot;-&quot;??_);_(@_)"/>
    <numFmt numFmtId="191" formatCode="_(* #,##0_);_(* \(#,##0\);_(* &quot;-&quot;??_);_(@_)"/>
    <numFmt numFmtId="192" formatCode="#,##0\ ;\(#,##0\)"/>
    <numFmt numFmtId="193" formatCode="_(* #,##0_);_(* \(#,##0\);_(* &quot;-&quot;????_);_(@_)"/>
    <numFmt numFmtId="194" formatCode="#,##0;\(#,##0\)"/>
    <numFmt numFmtId="195" formatCode="#,##0.00;\(#,##0.00\)"/>
    <numFmt numFmtId="196" formatCode="_(* #,##0_);_(* \(#,##0\);_(* &quot;-&quot;???_);_(@_)"/>
    <numFmt numFmtId="197" formatCode="_-* #,##0.0_-;\-* #,##0.0_-;_-* &quot;-&quot;?_-;_-@_-"/>
  </numFmts>
  <fonts count="5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sz val="10"/>
      <color theme="1"/>
      <name val="Arial"/>
      <family val="2"/>
    </font>
    <font>
      <b/>
      <sz val="9"/>
      <color indexed="8"/>
      <name val="Times New Roman"/>
      <family val="1"/>
    </font>
    <font>
      <b/>
      <sz val="11"/>
      <color theme="1"/>
      <name val="Tahoma"/>
      <family val="2"/>
      <scheme val="minor"/>
    </font>
    <font>
      <u/>
      <sz val="11"/>
      <color theme="1"/>
      <name val="Tahoma"/>
      <family val="2"/>
      <scheme val="minor"/>
    </font>
    <font>
      <sz val="11"/>
      <color rgb="FFFFFFCC"/>
      <name val="Tahoma"/>
      <family val="2"/>
      <scheme val="minor"/>
    </font>
    <font>
      <sz val="11"/>
      <color theme="0" tint="-4.9989318521683403E-2"/>
      <name val="Tahoma"/>
      <family val="2"/>
      <scheme val="minor"/>
    </font>
    <font>
      <sz val="14"/>
      <name val="Cordia New"/>
      <family val="2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  <charset val="222"/>
    </font>
    <font>
      <sz val="11"/>
      <color theme="1"/>
      <name val="Times New Roman"/>
      <family val="1"/>
      <charset val="222"/>
    </font>
    <font>
      <i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8">
    <xf numFmtId="0" fontId="0" fillId="0" borderId="0"/>
    <xf numFmtId="18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188" fontId="5" fillId="0" borderId="0" applyFont="0" applyFill="0" applyBorder="0" applyAlignment="0" applyProtection="0"/>
    <xf numFmtId="0" fontId="14" fillId="0" borderId="0"/>
    <xf numFmtId="188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14" fillId="0" borderId="0"/>
    <xf numFmtId="188" fontId="4" fillId="0" borderId="0" applyFont="0" applyFill="0" applyBorder="0" applyAlignment="0" applyProtection="0"/>
    <xf numFmtId="0" fontId="4" fillId="0" borderId="0"/>
    <xf numFmtId="0" fontId="4" fillId="0" borderId="0"/>
    <xf numFmtId="0" fontId="40" fillId="0" borderId="0"/>
    <xf numFmtId="188" fontId="4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46" fillId="0" borderId="0"/>
  </cellStyleXfs>
  <cellXfs count="342">
    <xf numFmtId="0" fontId="0" fillId="0" borderId="0" xfId="0"/>
    <xf numFmtId="191" fontId="16" fillId="0" borderId="0" xfId="4" applyNumberFormat="1" applyFont="1" applyFill="1" applyBorder="1" applyAlignment="1">
      <alignment horizontal="right" vertical="center"/>
    </xf>
    <xf numFmtId="191" fontId="9" fillId="0" borderId="0" xfId="4" applyNumberFormat="1" applyFont="1" applyFill="1" applyBorder="1" applyAlignment="1">
      <alignment horizontal="right" vertical="center"/>
    </xf>
    <xf numFmtId="0" fontId="14" fillId="0" borderId="0" xfId="1" quotePrefix="1" applyNumberFormat="1" applyFont="1" applyFill="1" applyBorder="1" applyAlignment="1">
      <alignment horizontal="center"/>
    </xf>
    <xf numFmtId="191" fontId="14" fillId="0" borderId="0" xfId="4" applyNumberFormat="1" applyFont="1" applyFill="1" applyBorder="1" applyAlignment="1">
      <alignment vertical="center"/>
    </xf>
    <xf numFmtId="0" fontId="14" fillId="0" borderId="0" xfId="1" applyNumberFormat="1" applyFont="1" applyFill="1" applyAlignment="1">
      <alignment horizontal="center"/>
    </xf>
    <xf numFmtId="188" fontId="28" fillId="0" borderId="0" xfId="1" applyFont="1" applyFill="1" applyAlignment="1"/>
    <xf numFmtId="190" fontId="9" fillId="0" borderId="0" xfId="4" applyNumberFormat="1" applyFont="1" applyFill="1" applyBorder="1" applyAlignment="1">
      <alignment horizontal="right" vertical="center"/>
    </xf>
    <xf numFmtId="0" fontId="5" fillId="0" borderId="0" xfId="3"/>
    <xf numFmtId="0" fontId="3" fillId="0" borderId="0" xfId="3" applyFont="1"/>
    <xf numFmtId="191" fontId="3" fillId="0" borderId="0" xfId="1" applyNumberFormat="1" applyFont="1" applyFill="1"/>
    <xf numFmtId="0" fontId="42" fillId="0" borderId="0" xfId="3" applyFont="1" applyAlignment="1">
      <alignment horizontal="center"/>
    </xf>
    <xf numFmtId="0" fontId="42" fillId="0" borderId="0" xfId="3" applyFont="1"/>
    <xf numFmtId="191" fontId="42" fillId="0" borderId="0" xfId="1" applyNumberFormat="1" applyFont="1" applyFill="1"/>
    <xf numFmtId="0" fontId="43" fillId="0" borderId="0" xfId="3" applyFont="1" applyAlignment="1">
      <alignment horizontal="center"/>
    </xf>
    <xf numFmtId="191" fontId="43" fillId="0" borderId="0" xfId="1" applyNumberFormat="1" applyFont="1" applyFill="1" applyAlignment="1">
      <alignment horizontal="center"/>
    </xf>
    <xf numFmtId="190" fontId="44" fillId="0" borderId="0" xfId="3" applyNumberFormat="1" applyFont="1"/>
    <xf numFmtId="197" fontId="45" fillId="0" borderId="0" xfId="3" applyNumberFormat="1" applyFont="1"/>
    <xf numFmtId="191" fontId="15" fillId="0" borderId="0" xfId="4" applyNumberFormat="1" applyFont="1" applyFill="1" applyBorder="1" applyAlignment="1">
      <alignment horizontal="right" vertical="center"/>
    </xf>
    <xf numFmtId="0" fontId="5" fillId="0" borderId="0" xfId="3" applyAlignment="1">
      <alignment horizontal="center"/>
    </xf>
    <xf numFmtId="191" fontId="14" fillId="0" borderId="0" xfId="1" applyNumberFormat="1" applyFont="1" applyFill="1" applyBorder="1" applyAlignment="1">
      <alignment horizontal="right"/>
    </xf>
    <xf numFmtId="191" fontId="14" fillId="0" borderId="0" xfId="1" applyNumberFormat="1" applyFont="1" applyFill="1" applyAlignment="1"/>
    <xf numFmtId="191" fontId="14" fillId="0" borderId="0" xfId="1" applyNumberFormat="1" applyFont="1" applyFill="1" applyBorder="1" applyAlignment="1">
      <alignment horizontal="center"/>
    </xf>
    <xf numFmtId="191" fontId="14" fillId="0" borderId="0" xfId="1" quotePrefix="1" applyNumberFormat="1" applyFont="1" applyFill="1" applyAlignment="1">
      <alignment horizontal="center"/>
    </xf>
    <xf numFmtId="191" fontId="14" fillId="0" borderId="4" xfId="1" applyNumberFormat="1" applyFont="1" applyFill="1" applyBorder="1" applyAlignment="1">
      <alignment horizontal="right"/>
    </xf>
    <xf numFmtId="191" fontId="13" fillId="0" borderId="4" xfId="1" applyNumberFormat="1" applyFont="1" applyFill="1" applyBorder="1" applyAlignment="1">
      <alignment horizontal="right"/>
    </xf>
    <xf numFmtId="191" fontId="13" fillId="0" borderId="0" xfId="1" applyNumberFormat="1" applyFont="1" applyFill="1" applyAlignment="1"/>
    <xf numFmtId="191" fontId="13" fillId="0" borderId="0" xfId="1" applyNumberFormat="1" applyFont="1" applyFill="1" applyBorder="1" applyAlignment="1">
      <alignment horizontal="right"/>
    </xf>
    <xf numFmtId="191" fontId="13" fillId="0" borderId="1" xfId="1" applyNumberFormat="1" applyFont="1" applyFill="1" applyBorder="1" applyAlignment="1">
      <alignment horizontal="right"/>
    </xf>
    <xf numFmtId="191" fontId="16" fillId="0" borderId="0" xfId="1" applyNumberFormat="1" applyFont="1" applyFill="1" applyAlignment="1"/>
    <xf numFmtId="191" fontId="20" fillId="0" borderId="0" xfId="1" applyNumberFormat="1" applyFont="1" applyFill="1" applyAlignment="1"/>
    <xf numFmtId="191" fontId="13" fillId="0" borderId="0" xfId="1" applyNumberFormat="1" applyFont="1" applyFill="1" applyAlignment="1">
      <alignment horizontal="right"/>
    </xf>
    <xf numFmtId="191" fontId="14" fillId="0" borderId="0" xfId="1" applyNumberFormat="1" applyFont="1" applyFill="1" applyAlignment="1">
      <alignment horizontal="right"/>
    </xf>
    <xf numFmtId="191" fontId="16" fillId="0" borderId="0" xfId="1" applyNumberFormat="1" applyFont="1" applyFill="1" applyBorder="1" applyAlignment="1">
      <alignment horizontal="right"/>
    </xf>
    <xf numFmtId="191" fontId="16" fillId="0" borderId="0" xfId="1" applyNumberFormat="1" applyFont="1" applyFill="1" applyAlignment="1">
      <alignment horizontal="right"/>
    </xf>
    <xf numFmtId="191" fontId="14" fillId="0" borderId="0" xfId="1" applyNumberFormat="1" applyFont="1" applyFill="1" applyBorder="1" applyAlignment="1"/>
    <xf numFmtId="191" fontId="20" fillId="0" borderId="0" xfId="1" applyNumberFormat="1" applyFont="1" applyFill="1" applyBorder="1" applyAlignment="1">
      <alignment horizontal="right"/>
    </xf>
    <xf numFmtId="191" fontId="14" fillId="0" borderId="4" xfId="1" applyNumberFormat="1" applyFont="1" applyFill="1" applyBorder="1" applyAlignment="1">
      <alignment horizontal="center"/>
    </xf>
    <xf numFmtId="191" fontId="13" fillId="0" borderId="3" xfId="1" applyNumberFormat="1" applyFont="1" applyFill="1" applyBorder="1" applyAlignment="1">
      <alignment horizontal="right"/>
    </xf>
    <xf numFmtId="191" fontId="14" fillId="0" borderId="4" xfId="1" quotePrefix="1" applyNumberFormat="1" applyFont="1" applyFill="1" applyBorder="1" applyAlignment="1">
      <alignment horizontal="center"/>
    </xf>
    <xf numFmtId="191" fontId="13" fillId="0" borderId="0" xfId="1" applyNumberFormat="1" applyFont="1" applyFill="1" applyBorder="1" applyAlignment="1"/>
    <xf numFmtId="191" fontId="14" fillId="0" borderId="0" xfId="1" quotePrefix="1" applyNumberFormat="1" applyFont="1" applyFill="1" applyBorder="1" applyAlignment="1">
      <alignment horizontal="right"/>
    </xf>
    <xf numFmtId="191" fontId="20" fillId="0" borderId="0" xfId="1" applyNumberFormat="1" applyFont="1" applyFill="1" applyBorder="1" applyAlignment="1">
      <alignment horizontal="center"/>
    </xf>
    <xf numFmtId="191" fontId="14" fillId="0" borderId="0" xfId="1" quotePrefix="1" applyNumberFormat="1" applyFont="1" applyFill="1" applyBorder="1" applyAlignment="1">
      <alignment horizontal="center"/>
    </xf>
    <xf numFmtId="191" fontId="13" fillId="0" borderId="4" xfId="1" quotePrefix="1" applyNumberFormat="1" applyFont="1" applyFill="1" applyBorder="1" applyAlignment="1">
      <alignment horizontal="center"/>
    </xf>
    <xf numFmtId="191" fontId="13" fillId="0" borderId="5" xfId="1" applyNumberFormat="1" applyFont="1" applyFill="1" applyBorder="1" applyAlignment="1">
      <alignment horizontal="right"/>
    </xf>
    <xf numFmtId="191" fontId="13" fillId="0" borderId="0" xfId="4" applyNumberFormat="1" applyFont="1" applyFill="1" applyBorder="1" applyAlignment="1">
      <alignment horizontal="right"/>
    </xf>
    <xf numFmtId="191" fontId="14" fillId="0" borderId="0" xfId="2" applyNumberFormat="1" applyFont="1" applyFill="1" applyBorder="1" applyAlignment="1">
      <alignment horizontal="right"/>
    </xf>
    <xf numFmtId="0" fontId="28" fillId="0" borderId="0" xfId="3" applyFont="1"/>
    <xf numFmtId="196" fontId="13" fillId="0" borderId="0" xfId="4" applyNumberFormat="1" applyFont="1" applyFill="1" applyBorder="1" applyAlignment="1">
      <alignment horizontal="right"/>
    </xf>
    <xf numFmtId="191" fontId="20" fillId="0" borderId="0" xfId="3" applyNumberFormat="1" applyFont="1" applyAlignment="1">
      <alignment horizontal="right"/>
    </xf>
    <xf numFmtId="188" fontId="41" fillId="0" borderId="0" xfId="1" applyFont="1" applyFill="1" applyBorder="1" applyAlignment="1"/>
    <xf numFmtId="188" fontId="16" fillId="0" borderId="0" xfId="1" applyFont="1" applyFill="1" applyBorder="1" applyAlignment="1"/>
    <xf numFmtId="0" fontId="16" fillId="0" borderId="0" xfId="1" applyNumberFormat="1" applyFont="1" applyFill="1" applyBorder="1" applyAlignment="1"/>
    <xf numFmtId="191" fontId="14" fillId="0" borderId="0" xfId="11" applyNumberFormat="1" applyFont="1" applyFill="1" applyBorder="1" applyAlignment="1">
      <alignment horizontal="center"/>
    </xf>
    <xf numFmtId="188" fontId="36" fillId="0" borderId="0" xfId="1" applyFont="1" applyFill="1" applyBorder="1" applyAlignment="1"/>
    <xf numFmtId="188" fontId="20" fillId="0" borderId="0" xfId="1" applyFont="1" applyFill="1" applyBorder="1" applyAlignment="1"/>
    <xf numFmtId="191" fontId="13" fillId="0" borderId="0" xfId="1" applyNumberFormat="1" applyFont="1" applyFill="1" applyBorder="1" applyAlignment="1">
      <alignment horizontal="center"/>
    </xf>
    <xf numFmtId="0" fontId="20" fillId="0" borderId="0" xfId="3" applyFont="1"/>
    <xf numFmtId="0" fontId="16" fillId="0" borderId="0" xfId="0" applyFont="1"/>
    <xf numFmtId="0" fontId="16" fillId="0" borderId="0" xfId="3" applyFont="1"/>
    <xf numFmtId="0" fontId="13" fillId="0" borderId="0" xfId="3" applyFont="1"/>
    <xf numFmtId="0" fontId="33" fillId="0" borderId="0" xfId="3" applyFont="1"/>
    <xf numFmtId="0" fontId="35" fillId="0" borderId="0" xfId="3" applyFont="1"/>
    <xf numFmtId="0" fontId="31" fillId="0" borderId="0" xfId="3" applyFont="1" applyAlignment="1">
      <alignment horizontal="center"/>
    </xf>
    <xf numFmtId="0" fontId="35" fillId="0" borderId="0" xfId="3" applyFont="1" applyAlignment="1">
      <alignment horizontal="right"/>
    </xf>
    <xf numFmtId="0" fontId="34" fillId="0" borderId="0" xfId="3" applyFont="1" applyAlignment="1">
      <alignment horizontal="right"/>
    </xf>
    <xf numFmtId="0" fontId="14" fillId="0" borderId="0" xfId="5"/>
    <xf numFmtId="194" fontId="13" fillId="0" borderId="0" xfId="5" applyNumberFormat="1" applyFont="1"/>
    <xf numFmtId="0" fontId="13" fillId="0" borderId="0" xfId="0" applyFont="1" applyAlignment="1">
      <alignment horizontal="left"/>
    </xf>
    <xf numFmtId="195" fontId="13" fillId="0" borderId="0" xfId="5" applyNumberFormat="1" applyFont="1"/>
    <xf numFmtId="194" fontId="14" fillId="0" borderId="0" xfId="5" applyNumberFormat="1"/>
    <xf numFmtId="0" fontId="14" fillId="0" borderId="0" xfId="0" applyFont="1" applyAlignment="1">
      <alignment horizontal="center"/>
    </xf>
    <xf numFmtId="0" fontId="14" fillId="0" borderId="0" xfId="3" applyFont="1" applyAlignment="1">
      <alignment horizontal="center"/>
    </xf>
    <xf numFmtId="188" fontId="5" fillId="0" borderId="0" xfId="1" applyFont="1"/>
    <xf numFmtId="188" fontId="0" fillId="0" borderId="0" xfId="1" applyFont="1"/>
    <xf numFmtId="0" fontId="6" fillId="0" borderId="0" xfId="3" applyFont="1"/>
    <xf numFmtId="194" fontId="30" fillId="0" borderId="0" xfId="3" applyNumberFormat="1" applyFont="1"/>
    <xf numFmtId="194" fontId="31" fillId="0" borderId="0" xfId="3" applyNumberFormat="1" applyFont="1" applyAlignment="1">
      <alignment horizontal="center"/>
    </xf>
    <xf numFmtId="194" fontId="30" fillId="0" borderId="0" xfId="3" applyNumberFormat="1" applyFont="1" applyAlignment="1">
      <alignment horizontal="right"/>
    </xf>
    <xf numFmtId="194" fontId="32" fillId="0" borderId="0" xfId="3" applyNumberFormat="1" applyFont="1" applyAlignment="1">
      <alignment horizontal="right"/>
    </xf>
    <xf numFmtId="194" fontId="32" fillId="0" borderId="0" xfId="3" applyNumberFormat="1" applyFont="1"/>
    <xf numFmtId="194" fontId="27" fillId="0" borderId="0" xfId="3" applyNumberFormat="1" applyFont="1"/>
    <xf numFmtId="194" fontId="16" fillId="0" borderId="0" xfId="3" applyNumberFormat="1" applyFont="1"/>
    <xf numFmtId="194" fontId="17" fillId="0" borderId="0" xfId="3" applyNumberFormat="1" applyFont="1" applyAlignment="1">
      <alignment horizontal="center"/>
    </xf>
    <xf numFmtId="194" fontId="16" fillId="0" borderId="0" xfId="3" applyNumberFormat="1" applyFont="1" applyAlignment="1">
      <alignment horizontal="right"/>
    </xf>
    <xf numFmtId="194" fontId="13" fillId="0" borderId="0" xfId="3" applyNumberFormat="1" applyFont="1" applyAlignment="1">
      <alignment horizontal="right"/>
    </xf>
    <xf numFmtId="194" fontId="13" fillId="0" borderId="0" xfId="3" applyNumberFormat="1" applyFont="1"/>
    <xf numFmtId="15" fontId="16" fillId="0" borderId="0" xfId="3" applyNumberFormat="1" applyFont="1"/>
    <xf numFmtId="0" fontId="20" fillId="0" borderId="0" xfId="3" applyFont="1" applyAlignment="1">
      <alignment horizontal="center"/>
    </xf>
    <xf numFmtId="0" fontId="26" fillId="0" borderId="0" xfId="3" applyFont="1"/>
    <xf numFmtId="194" fontId="16" fillId="0" borderId="0" xfId="3" applyNumberFormat="1" applyFont="1" applyAlignment="1">
      <alignment horizontal="center"/>
    </xf>
    <xf numFmtId="0" fontId="27" fillId="0" borderId="0" xfId="3" applyFont="1"/>
    <xf numFmtId="194" fontId="20" fillId="0" borderId="0" xfId="3" applyNumberFormat="1" applyFont="1" applyAlignment="1">
      <alignment horizontal="center"/>
    </xf>
    <xf numFmtId="0" fontId="20" fillId="0" borderId="0" xfId="3" applyFont="1" applyAlignment="1">
      <alignment horizontal="right"/>
    </xf>
    <xf numFmtId="0" fontId="20" fillId="0" borderId="0" xfId="0" applyFont="1" applyAlignment="1">
      <alignment horizontal="center"/>
    </xf>
    <xf numFmtId="193" fontId="17" fillId="0" borderId="0" xfId="3" applyNumberFormat="1" applyFont="1"/>
    <xf numFmtId="0" fontId="14" fillId="0" borderId="0" xfId="3" applyFont="1"/>
    <xf numFmtId="193" fontId="20" fillId="0" borderId="0" xfId="3" applyNumberFormat="1" applyFont="1" applyAlignment="1">
      <alignment horizontal="right"/>
    </xf>
    <xf numFmtId="189" fontId="13" fillId="0" borderId="0" xfId="5" applyNumberFormat="1" applyFont="1" applyAlignment="1">
      <alignment horizontal="right"/>
    </xf>
    <xf numFmtId="194" fontId="27" fillId="0" borderId="0" xfId="5" applyNumberFormat="1" applyFont="1"/>
    <xf numFmtId="0" fontId="14" fillId="0" borderId="0" xfId="3" applyFont="1" applyAlignment="1">
      <alignment horizontal="left"/>
    </xf>
    <xf numFmtId="49" fontId="14" fillId="0" borderId="0" xfId="0" applyNumberFormat="1" applyFont="1" applyAlignment="1">
      <alignment wrapText="1"/>
    </xf>
    <xf numFmtId="0" fontId="19" fillId="0" borderId="0" xfId="0" applyFont="1" applyAlignment="1">
      <alignment horizontal="left"/>
    </xf>
    <xf numFmtId="194" fontId="19" fillId="0" borderId="0" xfId="5" applyNumberFormat="1" applyFont="1"/>
    <xf numFmtId="194" fontId="17" fillId="0" borderId="0" xfId="5" applyNumberFormat="1" applyFont="1" applyAlignment="1">
      <alignment horizontal="center"/>
    </xf>
    <xf numFmtId="0" fontId="13" fillId="0" borderId="0" xfId="5" applyFont="1"/>
    <xf numFmtId="194" fontId="20" fillId="0" borderId="0" xfId="5" applyNumberFormat="1" applyFont="1"/>
    <xf numFmtId="194" fontId="20" fillId="0" borderId="0" xfId="7" applyNumberFormat="1" applyFont="1"/>
    <xf numFmtId="189" fontId="14" fillId="0" borderId="0" xfId="5" applyNumberFormat="1" applyAlignment="1">
      <alignment horizontal="right"/>
    </xf>
    <xf numFmtId="0" fontId="14" fillId="0" borderId="0" xfId="5" applyAlignment="1">
      <alignment horizontal="right"/>
    </xf>
    <xf numFmtId="194" fontId="14" fillId="0" borderId="0" xfId="5" applyNumberFormat="1" applyAlignment="1">
      <alignment horizontal="right"/>
    </xf>
    <xf numFmtId="194" fontId="16" fillId="0" borderId="0" xfId="5" applyNumberFormat="1" applyFont="1"/>
    <xf numFmtId="194" fontId="25" fillId="0" borderId="0" xfId="5" applyNumberFormat="1" applyFont="1"/>
    <xf numFmtId="195" fontId="20" fillId="0" borderId="0" xfId="5" applyNumberFormat="1" applyFont="1"/>
    <xf numFmtId="195" fontId="16" fillId="0" borderId="0" xfId="5" applyNumberFormat="1" applyFont="1"/>
    <xf numFmtId="195" fontId="25" fillId="0" borderId="0" xfId="5" applyNumberFormat="1" applyFont="1"/>
    <xf numFmtId="0" fontId="20" fillId="0" borderId="0" xfId="5" applyFont="1"/>
    <xf numFmtId="0" fontId="16" fillId="0" borderId="0" xfId="5" applyFont="1"/>
    <xf numFmtId="0" fontId="16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0" fontId="13" fillId="0" borderId="0" xfId="3" applyFont="1" applyAlignment="1">
      <alignment horizontal="center"/>
    </xf>
    <xf numFmtId="0" fontId="17" fillId="0" borderId="0" xfId="3" applyFont="1" applyAlignment="1">
      <alignment horizontal="center"/>
    </xf>
    <xf numFmtId="0" fontId="16" fillId="0" borderId="0" xfId="3" applyFont="1" applyAlignment="1">
      <alignment horizontal="center"/>
    </xf>
    <xf numFmtId="0" fontId="18" fillId="0" borderId="0" xfId="3" applyFont="1" applyAlignment="1">
      <alignment horizontal="center"/>
    </xf>
    <xf numFmtId="16" fontId="0" fillId="0" borderId="0" xfId="1" applyNumberFormat="1" applyFont="1"/>
    <xf numFmtId="16" fontId="28" fillId="0" borderId="0" xfId="1" applyNumberFormat="1" applyFont="1" applyFill="1" applyAlignment="1"/>
    <xf numFmtId="191" fontId="17" fillId="0" borderId="0" xfId="1" applyNumberFormat="1" applyFont="1" applyFill="1" applyAlignment="1">
      <alignment horizontal="center"/>
    </xf>
    <xf numFmtId="191" fontId="11" fillId="0" borderId="0" xfId="1" applyNumberFormat="1" applyFont="1" applyFill="1"/>
    <xf numFmtId="191" fontId="13" fillId="0" borderId="1" xfId="1" applyNumberFormat="1" applyFont="1" applyFill="1" applyBorder="1" applyAlignment="1">
      <alignment horizontal="center"/>
    </xf>
    <xf numFmtId="191" fontId="13" fillId="0" borderId="4" xfId="1" applyNumberFormat="1" applyFont="1" applyFill="1" applyBorder="1" applyAlignment="1">
      <alignment horizontal="center"/>
    </xf>
    <xf numFmtId="191" fontId="18" fillId="0" borderId="0" xfId="1" applyNumberFormat="1" applyFont="1" applyFill="1" applyAlignment="1">
      <alignment horizontal="center"/>
    </xf>
    <xf numFmtId="191" fontId="14" fillId="0" borderId="4" xfId="1" quotePrefix="1" applyNumberFormat="1" applyFont="1" applyFill="1" applyBorder="1" applyAlignment="1">
      <alignment horizontal="right"/>
    </xf>
    <xf numFmtId="191" fontId="13" fillId="0" borderId="0" xfId="1" applyNumberFormat="1" applyFont="1" applyFill="1" applyAlignment="1">
      <alignment horizontal="center"/>
    </xf>
    <xf numFmtId="191" fontId="14" fillId="0" borderId="0" xfId="1" applyNumberFormat="1" applyFont="1" applyFill="1" applyAlignment="1">
      <alignment horizontal="center"/>
    </xf>
    <xf numFmtId="191" fontId="34" fillId="0" borderId="0" xfId="1" applyNumberFormat="1" applyFont="1" applyFill="1" applyAlignment="1">
      <alignment horizontal="right"/>
    </xf>
    <xf numFmtId="191" fontId="13" fillId="0" borderId="3" xfId="1" applyNumberFormat="1" applyFont="1" applyFill="1" applyBorder="1" applyAlignment="1">
      <alignment horizontal="center"/>
    </xf>
    <xf numFmtId="191" fontId="37" fillId="0" borderId="0" xfId="1" applyNumberFormat="1" applyFont="1" applyFill="1" applyAlignment="1">
      <alignment horizontal="right"/>
    </xf>
    <xf numFmtId="191" fontId="14" fillId="0" borderId="0" xfId="1" applyNumberFormat="1" applyFont="1" applyFill="1" applyAlignment="1">
      <alignment vertical="center"/>
    </xf>
    <xf numFmtId="191" fontId="13" fillId="0" borderId="0" xfId="1" applyNumberFormat="1" applyFont="1" applyFill="1" applyAlignment="1">
      <alignment vertical="center"/>
    </xf>
    <xf numFmtId="191" fontId="14" fillId="0" borderId="0" xfId="1" applyNumberFormat="1" applyFont="1" applyFill="1" applyBorder="1" applyAlignment="1">
      <alignment horizontal="right" vertical="center"/>
    </xf>
    <xf numFmtId="191" fontId="14" fillId="0" borderId="0" xfId="1" applyNumberFormat="1" applyFont="1" applyFill="1" applyBorder="1" applyAlignment="1">
      <alignment horizontal="center" vertical="center"/>
    </xf>
    <xf numFmtId="191" fontId="14" fillId="0" borderId="0" xfId="1" applyNumberFormat="1" applyFont="1" applyFill="1" applyAlignment="1">
      <alignment horizontal="center" vertical="center"/>
    </xf>
    <xf numFmtId="191" fontId="14" fillId="0" borderId="0" xfId="1" applyNumberFormat="1" applyFont="1" applyFill="1" applyAlignment="1">
      <alignment horizontal="right" vertical="center"/>
    </xf>
    <xf numFmtId="191" fontId="15" fillId="0" borderId="0" xfId="1" applyNumberFormat="1" applyFont="1" applyFill="1" applyBorder="1" applyAlignment="1">
      <alignment horizontal="right" vertical="center"/>
    </xf>
    <xf numFmtId="191" fontId="20" fillId="0" borderId="0" xfId="1" applyNumberFormat="1" applyFont="1" applyFill="1" applyBorder="1" applyAlignment="1">
      <alignment horizontal="right" vertical="center"/>
    </xf>
    <xf numFmtId="191" fontId="21" fillId="0" borderId="0" xfId="1" applyNumberFormat="1" applyFont="1" applyFill="1" applyBorder="1" applyAlignment="1">
      <alignment horizontal="center" vertical="center"/>
    </xf>
    <xf numFmtId="191" fontId="9" fillId="0" borderId="1" xfId="1" applyNumberFormat="1" applyFont="1" applyFill="1" applyBorder="1" applyAlignment="1">
      <alignment horizontal="right" vertical="center"/>
    </xf>
    <xf numFmtId="191" fontId="9" fillId="0" borderId="0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Alignment="1">
      <alignment horizontal="right" vertical="center"/>
    </xf>
    <xf numFmtId="191" fontId="22" fillId="0" borderId="0" xfId="1" applyNumberFormat="1" applyFont="1" applyFill="1" applyAlignment="1">
      <alignment horizontal="right" vertical="center"/>
    </xf>
    <xf numFmtId="191" fontId="9" fillId="0" borderId="0" xfId="1" applyNumberFormat="1" applyFont="1" applyFill="1"/>
    <xf numFmtId="191" fontId="13" fillId="0" borderId="0" xfId="1" applyNumberFormat="1" applyFont="1" applyFill="1"/>
    <xf numFmtId="191" fontId="9" fillId="0" borderId="2" xfId="1" applyNumberFormat="1" applyFont="1" applyFill="1" applyBorder="1" applyAlignment="1">
      <alignment horizontal="right" vertical="center"/>
    </xf>
    <xf numFmtId="191" fontId="9" fillId="0" borderId="3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Alignment="1">
      <alignment horizontal="center" vertical="center"/>
    </xf>
    <xf numFmtId="191" fontId="14" fillId="0" borderId="3" xfId="1" applyNumberFormat="1" applyFont="1" applyFill="1" applyBorder="1" applyAlignment="1">
      <alignment horizontal="right" vertical="center"/>
    </xf>
    <xf numFmtId="191" fontId="15" fillId="0" borderId="4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Alignment="1">
      <alignment vertical="center"/>
    </xf>
    <xf numFmtId="191" fontId="22" fillId="0" borderId="0" xfId="1" applyNumberFormat="1" applyFont="1" applyFill="1" applyAlignment="1">
      <alignment vertical="center"/>
    </xf>
    <xf numFmtId="191" fontId="22" fillId="0" borderId="0" xfId="1" applyNumberFormat="1" applyFont="1" applyFill="1" applyBorder="1" applyAlignment="1">
      <alignment horizontal="right" vertical="center"/>
    </xf>
    <xf numFmtId="191" fontId="20" fillId="0" borderId="0" xfId="1" applyNumberFormat="1" applyFont="1" applyFill="1" applyAlignment="1">
      <alignment horizontal="right" vertical="center"/>
    </xf>
    <xf numFmtId="191" fontId="9" fillId="0" borderId="0" xfId="1" applyNumberFormat="1" applyFont="1" applyFill="1" applyAlignment="1">
      <alignment horizontal="right" vertical="center"/>
    </xf>
    <xf numFmtId="191" fontId="16" fillId="0" borderId="0" xfId="1" applyNumberFormat="1" applyFont="1" applyFill="1" applyAlignment="1">
      <alignment horizontal="right" vertical="center"/>
    </xf>
    <xf numFmtId="191" fontId="20" fillId="0" borderId="0" xfId="1" applyNumberFormat="1" applyFont="1" applyFill="1" applyBorder="1" applyAlignment="1">
      <alignment horizontal="center" vertical="center"/>
    </xf>
    <xf numFmtId="191" fontId="24" fillId="0" borderId="2" xfId="1" applyNumberFormat="1" applyFont="1" applyFill="1" applyBorder="1" applyAlignment="1">
      <alignment horizontal="right" vertical="center"/>
    </xf>
    <xf numFmtId="191" fontId="15" fillId="0" borderId="0" xfId="1" applyNumberFormat="1" applyFont="1" applyFill="1" applyBorder="1" applyAlignment="1">
      <alignment horizontal="center" vertical="center"/>
    </xf>
    <xf numFmtId="191" fontId="16" fillId="0" borderId="0" xfId="1" applyNumberFormat="1" applyFont="1" applyFill="1" applyBorder="1" applyAlignment="1">
      <alignment horizontal="right" vertical="center"/>
    </xf>
    <xf numFmtId="191" fontId="9" fillId="0" borderId="4" xfId="1" applyNumberFormat="1" applyFont="1" applyFill="1" applyBorder="1" applyAlignment="1">
      <alignment horizontal="right" vertical="center"/>
    </xf>
    <xf numFmtId="188" fontId="14" fillId="0" borderId="3" xfId="1" applyFont="1" applyFill="1" applyBorder="1" applyAlignment="1">
      <alignment horizontal="right"/>
    </xf>
    <xf numFmtId="188" fontId="14" fillId="0" borderId="0" xfId="1" applyFont="1" applyFill="1" applyAlignment="1"/>
    <xf numFmtId="188" fontId="20" fillId="0" borderId="0" xfId="1" applyFont="1" applyFill="1" applyAlignment="1"/>
    <xf numFmtId="191" fontId="28" fillId="0" borderId="0" xfId="1" applyNumberFormat="1" applyFont="1" applyFill="1"/>
    <xf numFmtId="191" fontId="28" fillId="0" borderId="0" xfId="1" applyNumberFormat="1" applyFont="1" applyFill="1" applyAlignment="1"/>
    <xf numFmtId="191" fontId="14" fillId="0" borderId="0" xfId="1" applyNumberFormat="1" applyFont="1" applyFill="1"/>
    <xf numFmtId="0" fontId="14" fillId="0" borderId="0" xfId="5" applyAlignment="1">
      <alignment vertical="center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9" fillId="0" borderId="0" xfId="0" applyFont="1"/>
    <xf numFmtId="0" fontId="13" fillId="0" borderId="0" xfId="0" applyFont="1"/>
    <xf numFmtId="191" fontId="37" fillId="0" borderId="0" xfId="1" applyNumberFormat="1" applyFont="1" applyFill="1" applyAlignment="1"/>
    <xf numFmtId="194" fontId="38" fillId="0" borderId="0" xfId="8" applyNumberFormat="1" applyFont="1" applyAlignment="1">
      <alignment horizontal="center"/>
    </xf>
    <xf numFmtId="0" fontId="14" fillId="0" borderId="0" xfId="8" applyFont="1"/>
    <xf numFmtId="0" fontId="26" fillId="0" borderId="0" xfId="9" applyFont="1"/>
    <xf numFmtId="194" fontId="27" fillId="0" borderId="0" xfId="9" applyNumberFormat="1" applyFont="1"/>
    <xf numFmtId="0" fontId="16" fillId="0" borderId="0" xfId="9" applyFont="1"/>
    <xf numFmtId="0" fontId="28" fillId="0" borderId="0" xfId="9" applyFont="1" applyAlignment="1">
      <alignment horizontal="left"/>
    </xf>
    <xf numFmtId="16" fontId="14" fillId="0" borderId="0" xfId="8" applyNumberFormat="1" applyFont="1"/>
    <xf numFmtId="0" fontId="25" fillId="0" borderId="0" xfId="9" applyFont="1"/>
    <xf numFmtId="193" fontId="14" fillId="0" borderId="0" xfId="8" applyNumberFormat="1" applyFont="1"/>
    <xf numFmtId="188" fontId="14" fillId="0" borderId="0" xfId="8" applyNumberFormat="1" applyFont="1"/>
    <xf numFmtId="194" fontId="37" fillId="0" borderId="0" xfId="8" applyNumberFormat="1" applyFont="1"/>
    <xf numFmtId="194" fontId="16" fillId="0" borderId="0" xfId="9" applyNumberFormat="1" applyFont="1"/>
    <xf numFmtId="194" fontId="20" fillId="0" borderId="0" xfId="9" applyNumberFormat="1" applyFont="1"/>
    <xf numFmtId="194" fontId="37" fillId="0" borderId="0" xfId="8" applyNumberFormat="1" applyFont="1" applyAlignment="1">
      <alignment horizontal="right"/>
    </xf>
    <xf numFmtId="194" fontId="36" fillId="0" borderId="0" xfId="9" applyNumberFormat="1" applyFont="1"/>
    <xf numFmtId="194" fontId="17" fillId="0" borderId="0" xfId="7" applyNumberFormat="1" applyFont="1" applyAlignment="1">
      <alignment horizontal="center"/>
    </xf>
    <xf numFmtId="194" fontId="17" fillId="0" borderId="0" xfId="7" applyNumberFormat="1" applyFont="1"/>
    <xf numFmtId="194" fontId="17" fillId="0" borderId="0" xfId="5" applyNumberFormat="1" applyFont="1"/>
    <xf numFmtId="0" fontId="29" fillId="0" borderId="0" xfId="8" applyFont="1"/>
    <xf numFmtId="0" fontId="47" fillId="0" borderId="0" xfId="8" applyFont="1"/>
    <xf numFmtId="0" fontId="28" fillId="0" borderId="0" xfId="8" applyFont="1"/>
    <xf numFmtId="0" fontId="20" fillId="0" borderId="0" xfId="0" applyFont="1"/>
    <xf numFmtId="0" fontId="19" fillId="0" borderId="0" xfId="3" applyFont="1"/>
    <xf numFmtId="15" fontId="16" fillId="0" borderId="0" xfId="0" quotePrefix="1" applyNumberFormat="1" applyFont="1"/>
    <xf numFmtId="0" fontId="29" fillId="0" borderId="0" xfId="3" applyFont="1"/>
    <xf numFmtId="191" fontId="28" fillId="0" borderId="0" xfId="1" applyNumberFormat="1" applyFont="1" applyFill="1" applyAlignment="1">
      <alignment vertical="center"/>
    </xf>
    <xf numFmtId="191" fontId="49" fillId="0" borderId="0" xfId="1" applyNumberFormat="1" applyFont="1" applyFill="1" applyAlignment="1">
      <alignment horizontal="right" vertical="center"/>
    </xf>
    <xf numFmtId="191" fontId="28" fillId="0" borderId="0" xfId="1" applyNumberFormat="1" applyFont="1" applyFill="1" applyAlignment="1">
      <alignment horizontal="center" vertical="center"/>
    </xf>
    <xf numFmtId="190" fontId="1" fillId="0" borderId="0" xfId="3" applyNumberFormat="1" applyFont="1"/>
    <xf numFmtId="0" fontId="28" fillId="0" borderId="0" xfId="3" applyFont="1" applyAlignment="1">
      <alignment vertical="center"/>
    </xf>
    <xf numFmtId="0" fontId="50" fillId="0" borderId="0" xfId="3" applyFont="1" applyAlignment="1">
      <alignment horizontal="center" vertical="center"/>
    </xf>
    <xf numFmtId="191" fontId="28" fillId="0" borderId="0" xfId="1" applyNumberFormat="1" applyFont="1" applyFill="1" applyAlignment="1">
      <alignment horizontal="right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190" fontId="9" fillId="0" borderId="0" xfId="3" applyNumberFormat="1" applyFont="1" applyAlignment="1">
      <alignment vertical="center"/>
    </xf>
    <xf numFmtId="189" fontId="9" fillId="0" borderId="0" xfId="3" applyNumberFormat="1" applyFont="1" applyAlignment="1">
      <alignment vertical="center"/>
    </xf>
    <xf numFmtId="0" fontId="9" fillId="0" borderId="0" xfId="3" applyFont="1" applyAlignment="1">
      <alignment vertical="center"/>
    </xf>
    <xf numFmtId="189" fontId="8" fillId="0" borderId="0" xfId="3" applyNumberFormat="1" applyFont="1" applyAlignment="1">
      <alignment vertical="center"/>
    </xf>
    <xf numFmtId="0" fontId="9" fillId="0" borderId="0" xfId="3" quotePrefix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3" fillId="0" borderId="0" xfId="3" applyFont="1" applyAlignment="1">
      <alignment horizontal="left"/>
    </xf>
    <xf numFmtId="190" fontId="15" fillId="0" borderId="0" xfId="3" applyNumberFormat="1" applyFont="1"/>
    <xf numFmtId="0" fontId="15" fillId="0" borderId="0" xfId="3" applyFont="1"/>
    <xf numFmtId="0" fontId="9" fillId="0" borderId="0" xfId="3" applyFont="1"/>
    <xf numFmtId="0" fontId="9" fillId="0" borderId="0" xfId="3" applyFont="1" applyAlignment="1">
      <alignment wrapText="1"/>
    </xf>
    <xf numFmtId="16" fontId="15" fillId="0" borderId="0" xfId="0" quotePrefix="1" applyNumberFormat="1" applyFont="1" applyAlignment="1">
      <alignment horizontal="center"/>
    </xf>
    <xf numFmtId="16" fontId="15" fillId="0" borderId="0" xfId="0" quotePrefix="1" applyNumberFormat="1" applyFont="1"/>
    <xf numFmtId="49" fontId="14" fillId="0" borderId="0" xfId="0" applyNumberFormat="1" applyFont="1" applyAlignment="1">
      <alignment horizontal="center" wrapText="1"/>
    </xf>
    <xf numFmtId="0" fontId="15" fillId="0" borderId="0" xfId="0" applyFont="1" applyAlignment="1">
      <alignment horizontal="center"/>
    </xf>
    <xf numFmtId="0" fontId="8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0" fontId="23" fillId="0" borderId="0" xfId="3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48" fillId="0" borderId="0" xfId="3" applyFont="1" applyAlignment="1">
      <alignment horizontal="center" vertical="center"/>
    </xf>
    <xf numFmtId="0" fontId="13" fillId="0" borderId="0" xfId="3" applyFont="1" applyAlignment="1">
      <alignment wrapText="1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/>
    </xf>
    <xf numFmtId="0" fontId="9" fillId="0" borderId="0" xfId="3" applyFont="1" applyAlignment="1">
      <alignment horizontal="center" wrapText="1"/>
    </xf>
    <xf numFmtId="49" fontId="15" fillId="0" borderId="0" xfId="3" applyNumberFormat="1" applyFont="1" applyAlignment="1">
      <alignment horizontal="center" wrapText="1"/>
    </xf>
    <xf numFmtId="0" fontId="15" fillId="0" borderId="0" xfId="3" applyFont="1" applyAlignment="1">
      <alignment horizontal="center"/>
    </xf>
    <xf numFmtId="192" fontId="9" fillId="0" borderId="0" xfId="3" applyNumberFormat="1" applyFont="1" applyAlignment="1">
      <alignment vertical="center"/>
    </xf>
    <xf numFmtId="192" fontId="8" fillId="0" borderId="0" xfId="3" applyNumberFormat="1" applyFont="1" applyAlignment="1">
      <alignment vertical="center"/>
    </xf>
    <xf numFmtId="0" fontId="20" fillId="0" borderId="0" xfId="0" applyFont="1" applyAlignment="1">
      <alignment vertical="center"/>
    </xf>
    <xf numFmtId="0" fontId="15" fillId="0" borderId="0" xfId="3" applyFont="1" applyAlignment="1">
      <alignment vertical="center"/>
    </xf>
    <xf numFmtId="194" fontId="7" fillId="0" borderId="0" xfId="3" applyNumberFormat="1" applyFont="1" applyAlignment="1">
      <alignment horizontal="center" vertical="center"/>
    </xf>
    <xf numFmtId="194" fontId="22" fillId="0" borderId="0" xfId="3" applyNumberFormat="1" applyFont="1" applyAlignment="1">
      <alignment vertical="center"/>
    </xf>
    <xf numFmtId="194" fontId="7" fillId="0" borderId="0" xfId="0" applyNumberFormat="1" applyFont="1" applyAlignment="1">
      <alignment horizontal="center" vertical="center"/>
    </xf>
    <xf numFmtId="190" fontId="15" fillId="0" borderId="0" xfId="3" applyNumberFormat="1" applyFont="1" applyAlignment="1">
      <alignment vertical="center"/>
    </xf>
    <xf numFmtId="189" fontId="15" fillId="0" borderId="0" xfId="3" applyNumberFormat="1" applyFont="1" applyAlignment="1">
      <alignment vertical="center"/>
    </xf>
    <xf numFmtId="189" fontId="22" fillId="0" borderId="0" xfId="3" applyNumberFormat="1" applyFont="1" applyAlignment="1">
      <alignment vertical="center"/>
    </xf>
    <xf numFmtId="189" fontId="18" fillId="0" borderId="0" xfId="3" applyNumberFormat="1" applyFont="1" applyAlignment="1">
      <alignment horizontal="center"/>
    </xf>
    <xf numFmtId="189" fontId="17" fillId="0" borderId="0" xfId="3" applyNumberFormat="1" applyFont="1" applyAlignment="1">
      <alignment horizontal="center"/>
    </xf>
    <xf numFmtId="187" fontId="14" fillId="0" borderId="0" xfId="5" applyNumberFormat="1" applyAlignment="1">
      <alignment horizontal="right"/>
    </xf>
    <xf numFmtId="187" fontId="20" fillId="0" borderId="0" xfId="5" applyNumberFormat="1" applyFont="1" applyAlignment="1">
      <alignment horizontal="right"/>
    </xf>
    <xf numFmtId="0" fontId="14" fillId="0" borderId="0" xfId="5" applyAlignment="1">
      <alignment horizontal="right" wrapText="1"/>
    </xf>
    <xf numFmtId="3" fontId="14" fillId="0" borderId="0" xfId="5" applyNumberFormat="1" applyAlignment="1">
      <alignment horizontal="right" wrapText="1"/>
    </xf>
    <xf numFmtId="195" fontId="14" fillId="0" borderId="0" xfId="5" applyNumberFormat="1"/>
    <xf numFmtId="191" fontId="28" fillId="0" borderId="0" xfId="1" applyNumberFormat="1" applyFont="1" applyFill="1" applyBorder="1" applyAlignment="1">
      <alignment horizontal="center"/>
    </xf>
    <xf numFmtId="191" fontId="28" fillId="0" borderId="0" xfId="1" applyNumberFormat="1" applyFont="1" applyFill="1" applyAlignment="1">
      <alignment horizontal="center"/>
    </xf>
    <xf numFmtId="191" fontId="28" fillId="0" borderId="4" xfId="1" applyNumberFormat="1" applyFont="1" applyFill="1" applyBorder="1" applyAlignment="1">
      <alignment horizontal="center"/>
    </xf>
    <xf numFmtId="191" fontId="29" fillId="0" borderId="4" xfId="1" applyNumberFormat="1" applyFont="1" applyFill="1" applyBorder="1" applyAlignment="1">
      <alignment horizontal="center"/>
    </xf>
    <xf numFmtId="191" fontId="28" fillId="0" borderId="0" xfId="11" applyNumberFormat="1" applyFont="1" applyFill="1" applyBorder="1" applyAlignment="1">
      <alignment horizontal="center"/>
    </xf>
    <xf numFmtId="191" fontId="29" fillId="0" borderId="1" xfId="1" applyNumberFormat="1" applyFont="1" applyFill="1" applyBorder="1" applyAlignment="1">
      <alignment horizontal="center"/>
    </xf>
    <xf numFmtId="191" fontId="29" fillId="0" borderId="0" xfId="1" applyNumberFormat="1" applyFont="1" applyFill="1" applyBorder="1" applyAlignment="1">
      <alignment horizontal="center"/>
    </xf>
    <xf numFmtId="191" fontId="29" fillId="0" borderId="3" xfId="1" applyNumberFormat="1" applyFont="1" applyFill="1" applyBorder="1" applyAlignment="1">
      <alignment horizontal="center"/>
    </xf>
    <xf numFmtId="194" fontId="52" fillId="0" borderId="0" xfId="8" applyNumberFormat="1" applyFont="1" applyAlignment="1">
      <alignment horizontal="right"/>
    </xf>
    <xf numFmtId="0" fontId="53" fillId="0" borderId="0" xfId="8" applyFont="1"/>
    <xf numFmtId="194" fontId="54" fillId="0" borderId="0" xfId="8" applyNumberFormat="1" applyFont="1"/>
    <xf numFmtId="0" fontId="28" fillId="0" borderId="0" xfId="8" applyFont="1" applyAlignment="1">
      <alignment horizontal="left"/>
    </xf>
    <xf numFmtId="0" fontId="50" fillId="0" borderId="0" xfId="14" applyFont="1"/>
    <xf numFmtId="0" fontId="28" fillId="0" borderId="0" xfId="0" applyFont="1" applyAlignment="1">
      <alignment horizontal="left"/>
    </xf>
    <xf numFmtId="0" fontId="50" fillId="0" borderId="0" xfId="8" applyFont="1"/>
    <xf numFmtId="194" fontId="29" fillId="0" borderId="0" xfId="8" applyNumberFormat="1" applyFont="1"/>
    <xf numFmtId="194" fontId="28" fillId="0" borderId="0" xfId="8" applyNumberFormat="1" applyFont="1"/>
    <xf numFmtId="194" fontId="47" fillId="0" borderId="0" xfId="8" applyNumberFormat="1" applyFont="1"/>
    <xf numFmtId="194" fontId="28" fillId="0" borderId="0" xfId="8" applyNumberFormat="1" applyFont="1" applyAlignment="1">
      <alignment horizontal="left"/>
    </xf>
    <xf numFmtId="194" fontId="52" fillId="0" borderId="0" xfId="8" applyNumberFormat="1" applyFont="1"/>
    <xf numFmtId="193" fontId="14" fillId="0" borderId="0" xfId="11" quotePrefix="1" applyNumberFormat="1" applyFont="1" applyFill="1" applyBorder="1" applyAlignment="1">
      <alignment horizontal="center"/>
    </xf>
    <xf numFmtId="193" fontId="14" fillId="0" borderId="0" xfId="11" applyNumberFormat="1" applyFont="1" applyFill="1" applyBorder="1" applyAlignment="1">
      <alignment horizontal="center"/>
    </xf>
    <xf numFmtId="193" fontId="14" fillId="0" borderId="0" xfId="11" applyNumberFormat="1" applyFont="1" applyFill="1" applyAlignment="1">
      <alignment horizontal="center"/>
    </xf>
    <xf numFmtId="193" fontId="13" fillId="0" borderId="0" xfId="8" applyNumberFormat="1" applyFont="1"/>
    <xf numFmtId="193" fontId="14" fillId="2" borderId="0" xfId="8" applyNumberFormat="1" applyFont="1" applyFill="1"/>
    <xf numFmtId="0" fontId="16" fillId="0" borderId="0" xfId="5" applyFont="1" applyAlignment="1">
      <alignment wrapText="1"/>
    </xf>
    <xf numFmtId="191" fontId="14" fillId="0" borderId="4" xfId="1" applyNumberFormat="1" applyFont="1" applyFill="1" applyBorder="1"/>
    <xf numFmtId="194" fontId="47" fillId="0" borderId="0" xfId="8" applyNumberFormat="1" applyFont="1" applyAlignment="1">
      <alignment horizontal="left"/>
    </xf>
    <xf numFmtId="0" fontId="14" fillId="0" borderId="0" xfId="0" applyFont="1"/>
    <xf numFmtId="0" fontId="18" fillId="0" borderId="0" xfId="3" quotePrefix="1" applyFont="1" applyAlignment="1">
      <alignment horizontal="center"/>
    </xf>
    <xf numFmtId="194" fontId="28" fillId="0" borderId="0" xfId="5" applyNumberFormat="1" applyFont="1"/>
    <xf numFmtId="0" fontId="28" fillId="0" borderId="0" xfId="0" applyFont="1"/>
    <xf numFmtId="0" fontId="29" fillId="0" borderId="0" xfId="0" applyFont="1"/>
    <xf numFmtId="194" fontId="51" fillId="0" borderId="0" xfId="8" applyNumberFormat="1" applyFont="1"/>
    <xf numFmtId="194" fontId="39" fillId="0" borderId="0" xfId="8" applyNumberFormat="1" applyFont="1"/>
    <xf numFmtId="194" fontId="51" fillId="0" borderId="0" xfId="8" applyNumberFormat="1" applyFont="1" applyAlignment="1">
      <alignment horizontal="right"/>
    </xf>
    <xf numFmtId="194" fontId="39" fillId="0" borderId="0" xfId="8" applyNumberFormat="1" applyFont="1" applyAlignment="1">
      <alignment horizontal="right"/>
    </xf>
    <xf numFmtId="0" fontId="18" fillId="0" borderId="0" xfId="8" applyFont="1" applyAlignment="1">
      <alignment horizontal="center"/>
    </xf>
    <xf numFmtId="0" fontId="13" fillId="0" borderId="0" xfId="8" applyFont="1"/>
    <xf numFmtId="0" fontId="14" fillId="0" borderId="0" xfId="8" applyFont="1" applyAlignment="1">
      <alignment horizontal="left"/>
    </xf>
    <xf numFmtId="49" fontId="14" fillId="0" borderId="0" xfId="8" applyNumberFormat="1" applyFont="1" applyAlignment="1">
      <alignment horizontal="center" wrapText="1"/>
    </xf>
    <xf numFmtId="0" fontId="28" fillId="0" borderId="0" xfId="8" quotePrefix="1" applyFont="1" applyAlignment="1">
      <alignment horizontal="center"/>
    </xf>
    <xf numFmtId="0" fontId="14" fillId="0" borderId="0" xfId="8" applyFont="1" applyAlignment="1">
      <alignment horizontal="center"/>
    </xf>
    <xf numFmtId="0" fontId="14" fillId="0" borderId="0" xfId="8" quotePrefix="1" applyFont="1" applyAlignment="1">
      <alignment horizontal="center"/>
    </xf>
    <xf numFmtId="0" fontId="50" fillId="0" borderId="0" xfId="8" applyFont="1" applyAlignment="1">
      <alignment horizontal="center"/>
    </xf>
    <xf numFmtId="193" fontId="18" fillId="0" borderId="0" xfId="8" applyNumberFormat="1" applyFont="1" applyAlignment="1">
      <alignment horizontal="center"/>
    </xf>
    <xf numFmtId="189" fontId="28" fillId="0" borderId="0" xfId="8" applyNumberFormat="1" applyFont="1" applyAlignment="1">
      <alignment horizontal="right"/>
    </xf>
    <xf numFmtId="189" fontId="14" fillId="0" borderId="0" xfId="8" applyNumberFormat="1" applyFont="1" applyAlignment="1">
      <alignment horizontal="right"/>
    </xf>
    <xf numFmtId="0" fontId="18" fillId="0" borderId="0" xfId="0" applyFont="1" applyAlignment="1">
      <alignment horizontal="center"/>
    </xf>
    <xf numFmtId="194" fontId="50" fillId="0" borderId="0" xfId="5" applyNumberFormat="1" applyFont="1" applyAlignment="1">
      <alignment horizontal="center"/>
    </xf>
    <xf numFmtId="193" fontId="20" fillId="0" borderId="0" xfId="3" applyNumberFormat="1" applyFont="1"/>
    <xf numFmtId="0" fontId="1" fillId="0" borderId="0" xfId="3" applyFont="1"/>
    <xf numFmtId="191" fontId="1" fillId="0" borderId="0" xfId="1" applyNumberFormat="1" applyFont="1" applyFill="1"/>
    <xf numFmtId="191" fontId="1" fillId="0" borderId="0" xfId="3" applyNumberFormat="1" applyFont="1"/>
    <xf numFmtId="191" fontId="1" fillId="0" borderId="0" xfId="1" applyNumberFormat="1" applyFont="1" applyFill="1" applyAlignment="1">
      <alignment horizontal="center"/>
    </xf>
    <xf numFmtId="193" fontId="1" fillId="0" borderId="0" xfId="3" applyNumberFormat="1" applyFont="1"/>
    <xf numFmtId="193" fontId="1" fillId="0" borderId="0" xfId="1" applyNumberFormat="1" applyFont="1" applyFill="1"/>
    <xf numFmtId="188" fontId="1" fillId="0" borderId="0" xfId="1" applyFont="1"/>
    <xf numFmtId="188" fontId="1" fillId="0" borderId="0" xfId="1" applyFont="1" applyFill="1" applyAlignment="1"/>
    <xf numFmtId="0" fontId="9" fillId="0" borderId="0" xfId="3" applyFont="1" applyAlignment="1">
      <alignment horizontal="center" wrapText="1"/>
    </xf>
    <xf numFmtId="0" fontId="13" fillId="0" borderId="0" xfId="3" applyFont="1" applyAlignment="1">
      <alignment horizontal="center" wrapText="1"/>
    </xf>
    <xf numFmtId="0" fontId="18" fillId="0" borderId="0" xfId="3" quotePrefix="1" applyFont="1" applyAlignment="1">
      <alignment horizontal="center"/>
    </xf>
    <xf numFmtId="0" fontId="9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0" fontId="42" fillId="0" borderId="0" xfId="3" applyFont="1" applyAlignment="1">
      <alignment horizontal="center"/>
    </xf>
    <xf numFmtId="49" fontId="28" fillId="0" borderId="0" xfId="0" applyNumberFormat="1" applyFont="1" applyAlignment="1">
      <alignment horizontal="center" wrapText="1"/>
    </xf>
    <xf numFmtId="49" fontId="14" fillId="0" borderId="0" xfId="0" applyNumberFormat="1" applyFont="1" applyAlignment="1">
      <alignment horizontal="center" wrapText="1"/>
    </xf>
    <xf numFmtId="0" fontId="16" fillId="0" borderId="0" xfId="3" applyFont="1" applyAlignment="1">
      <alignment horizontal="center"/>
    </xf>
    <xf numFmtId="194" fontId="20" fillId="0" borderId="4" xfId="0" applyNumberFormat="1" applyFont="1" applyBorder="1" applyAlignment="1">
      <alignment horizontal="center"/>
    </xf>
    <xf numFmtId="0" fontId="20" fillId="0" borderId="4" xfId="3" applyFont="1" applyBorder="1" applyAlignment="1">
      <alignment horizontal="center"/>
    </xf>
    <xf numFmtId="0" fontId="17" fillId="0" borderId="0" xfId="3" applyFont="1" applyAlignment="1">
      <alignment horizontal="center"/>
    </xf>
    <xf numFmtId="2" fontId="14" fillId="0" borderId="0" xfId="0" applyNumberFormat="1" applyFont="1" applyAlignment="1">
      <alignment horizontal="center" wrapText="1"/>
    </xf>
    <xf numFmtId="0" fontId="14" fillId="0" borderId="4" xfId="3" applyFont="1" applyBorder="1" applyAlignment="1">
      <alignment horizontal="center"/>
    </xf>
    <xf numFmtId="0" fontId="18" fillId="0" borderId="0" xfId="3" applyFont="1" applyAlignment="1">
      <alignment horizontal="center"/>
    </xf>
    <xf numFmtId="49" fontId="14" fillId="0" borderId="0" xfId="8" applyNumberFormat="1" applyFont="1" applyAlignment="1">
      <alignment horizontal="center"/>
    </xf>
    <xf numFmtId="0" fontId="18" fillId="0" borderId="0" xfId="8" applyFont="1" applyAlignment="1">
      <alignment horizontal="center"/>
    </xf>
    <xf numFmtId="0" fontId="13" fillId="0" borderId="0" xfId="8" applyFont="1" applyAlignment="1">
      <alignment horizontal="center"/>
    </xf>
    <xf numFmtId="2" fontId="14" fillId="0" borderId="0" xfId="8" applyNumberFormat="1" applyFont="1" applyAlignment="1">
      <alignment horizontal="center"/>
    </xf>
  </cellXfs>
  <cellStyles count="18">
    <cellStyle name="Comma" xfId="1" builtinId="3"/>
    <cellStyle name="Comma 100" xfId="6" xr:uid="{00000000-0005-0000-0000-000001000000}"/>
    <cellStyle name="Comma 3" xfId="4" xr:uid="{00000000-0005-0000-0000-000002000000}"/>
    <cellStyle name="Comma 3 2 2" xfId="15" xr:uid="{00000000-0005-0000-0000-000003000000}"/>
    <cellStyle name="Comma 4 2" xfId="11" xr:uid="{00000000-0005-0000-0000-000004000000}"/>
    <cellStyle name="Comma 4 2 7 2" xfId="16" xr:uid="{6421BE2C-F547-4CB4-872C-B3D002652713}"/>
    <cellStyle name="Normal" xfId="0" builtinId="0"/>
    <cellStyle name="Normal 138" xfId="10" xr:uid="{00000000-0005-0000-0000-000006000000}"/>
    <cellStyle name="Normal 144" xfId="12" xr:uid="{00000000-0005-0000-0000-000007000000}"/>
    <cellStyle name="Normal 2 2 2 2" xfId="7" xr:uid="{00000000-0005-0000-0000-000008000000}"/>
    <cellStyle name="Normal 2 4" xfId="5" xr:uid="{00000000-0005-0000-0000-000009000000}"/>
    <cellStyle name="Normal 2 5" xfId="17" xr:uid="{6DCBA0E8-CE25-4E92-82F9-1CA1D9B67B20}"/>
    <cellStyle name="Normal 3" xfId="9" xr:uid="{00000000-0005-0000-0000-00000A000000}"/>
    <cellStyle name="Normal 3 4" xfId="13" xr:uid="{00000000-0005-0000-0000-00000B000000}"/>
    <cellStyle name="Normal 4 2" xfId="14" xr:uid="{00000000-0005-0000-0000-00000C000000}"/>
    <cellStyle name="Normal 5" xfId="3" xr:uid="{00000000-0005-0000-0000-00000D000000}"/>
    <cellStyle name="Normal 6 2" xfId="8" xr:uid="{00000000-0005-0000-0000-00000E000000}"/>
    <cellStyle name="Percent" xfId="2" builtinId="5"/>
  </cellStyles>
  <dxfs count="0"/>
  <tableStyles count="0" defaultTableStyle="TableStyleMedium2" defaultPivotStyle="PivotStyleLight16"/>
  <colors>
    <mruColors>
      <color rgb="FF66FFFF"/>
      <color rgb="FF0AEBE6"/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1ECA-D5D0-4463-AA25-193057DAD7F2}">
  <sheetPr>
    <tabColor rgb="FF002060"/>
  </sheetPr>
  <dimension ref="A1:AA108"/>
  <sheetViews>
    <sheetView view="pageBreakPreview" topLeftCell="A84" zoomScaleNormal="80" zoomScaleSheetLayoutView="100" zoomScalePageLayoutView="70" workbookViewId="0">
      <selection activeCell="C24" sqref="C24"/>
    </sheetView>
  </sheetViews>
  <sheetFormatPr defaultColWidth="9" defaultRowHeight="15" x14ac:dyDescent="0.2"/>
  <cols>
    <col min="1" max="1" width="55.625" style="237" customWidth="1"/>
    <col min="2" max="2" width="5.75" style="215" customWidth="1"/>
    <col min="3" max="3" width="12.875" style="254" customWidth="1"/>
    <col min="4" max="4" width="1.125" style="255" customWidth="1"/>
    <col min="5" max="5" width="12.875" style="250" customWidth="1"/>
    <col min="6" max="6" width="1.125" style="255" customWidth="1"/>
    <col min="7" max="7" width="12.875" style="254" customWidth="1"/>
    <col min="8" max="8" width="1.125" style="256" customWidth="1"/>
    <col min="9" max="9" width="12.875" style="250" customWidth="1"/>
    <col min="10" max="10" width="13.125" style="9" customWidth="1"/>
    <col min="11" max="11" width="12.125" style="9" customWidth="1"/>
    <col min="12" max="12" width="16.25" style="9" bestFit="1" customWidth="1"/>
    <col min="13" max="13" width="12.25" style="10" bestFit="1" customWidth="1"/>
    <col min="14" max="14" width="14.25" style="10" customWidth="1"/>
    <col min="15" max="15" width="12.25" style="10" customWidth="1"/>
    <col min="16" max="16" width="2.875" style="10" customWidth="1"/>
    <col min="17" max="17" width="12.25" style="10" bestFit="1" customWidth="1"/>
    <col min="18" max="18" width="5.875" style="10" bestFit="1" customWidth="1"/>
    <col min="19" max="19" width="12.25" style="10" customWidth="1"/>
    <col min="20" max="20" width="9" style="10"/>
    <col min="21" max="21" width="10.25" style="10" bestFit="1" customWidth="1"/>
    <col min="22" max="22" width="2.375" style="10" customWidth="1"/>
    <col min="23" max="23" width="10.25" style="10" customWidth="1"/>
    <col min="24" max="24" width="2.375" style="10" customWidth="1"/>
    <col min="25" max="25" width="9.25" style="10" bestFit="1" customWidth="1"/>
    <col min="26" max="26" width="2.125" style="10" customWidth="1"/>
    <col min="27" max="27" width="5.375" style="10" hidden="1" customWidth="1"/>
    <col min="28" max="16384" width="9" style="9"/>
  </cols>
  <sheetData>
    <row r="1" spans="1:27" ht="20.25" customHeight="1" x14ac:dyDescent="0.2">
      <c r="A1" s="214" t="s">
        <v>0</v>
      </c>
      <c r="C1" s="216"/>
      <c r="D1" s="217"/>
      <c r="E1" s="218"/>
      <c r="F1" s="217"/>
      <c r="G1" s="216"/>
      <c r="H1" s="219"/>
      <c r="I1" s="220"/>
      <c r="J1" s="8"/>
      <c r="K1" s="8"/>
      <c r="L1" s="315"/>
      <c r="M1" s="316"/>
      <c r="N1" s="316"/>
      <c r="O1" s="316"/>
      <c r="P1" s="316"/>
      <c r="Q1" s="316"/>
      <c r="R1" s="316"/>
      <c r="S1" s="316"/>
      <c r="T1" s="316"/>
      <c r="U1" s="316"/>
      <c r="V1" s="316"/>
      <c r="W1" s="316"/>
      <c r="X1" s="316"/>
      <c r="Y1" s="316"/>
      <c r="Z1" s="316"/>
      <c r="AA1" s="316"/>
    </row>
    <row r="2" spans="1:27" ht="20.25" customHeight="1" x14ac:dyDescent="0.2">
      <c r="A2" s="221" t="s">
        <v>1</v>
      </c>
      <c r="C2" s="216"/>
      <c r="D2" s="217"/>
      <c r="E2" s="218"/>
      <c r="F2" s="217"/>
      <c r="G2" s="216"/>
      <c r="H2" s="219"/>
      <c r="I2" s="218"/>
      <c r="J2" s="8"/>
      <c r="K2" s="8"/>
      <c r="L2" s="315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</row>
    <row r="3" spans="1:27" ht="19.5" customHeight="1" x14ac:dyDescent="0.25">
      <c r="A3" s="222"/>
      <c r="B3" s="97"/>
      <c r="C3" s="223"/>
      <c r="D3" s="224"/>
      <c r="E3" s="224"/>
      <c r="F3" s="224"/>
      <c r="G3" s="223"/>
      <c r="H3" s="97"/>
      <c r="I3" s="224"/>
      <c r="J3" s="8"/>
      <c r="K3" s="8"/>
      <c r="L3" s="315"/>
      <c r="M3" s="316"/>
      <c r="N3" s="316"/>
      <c r="O3" s="316"/>
      <c r="P3" s="316"/>
      <c r="Q3" s="316"/>
      <c r="R3" s="316"/>
      <c r="S3" s="316"/>
      <c r="T3" s="316"/>
      <c r="U3" s="316"/>
      <c r="V3" s="316"/>
      <c r="W3" s="316"/>
      <c r="X3" s="316"/>
      <c r="Y3" s="316"/>
      <c r="Z3" s="316"/>
      <c r="AA3" s="316"/>
    </row>
    <row r="4" spans="1:27" ht="19.5" customHeight="1" x14ac:dyDescent="0.25">
      <c r="A4" s="97"/>
      <c r="B4" s="222"/>
      <c r="C4" s="326" t="s">
        <v>2</v>
      </c>
      <c r="D4" s="326"/>
      <c r="E4" s="326"/>
      <c r="F4" s="225"/>
      <c r="G4" s="327" t="s">
        <v>3</v>
      </c>
      <c r="H4" s="327"/>
      <c r="I4" s="327"/>
      <c r="J4" s="8"/>
      <c r="K4" s="8"/>
      <c r="L4" s="315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</row>
    <row r="5" spans="1:27" ht="19.5" customHeight="1" x14ac:dyDescent="0.25">
      <c r="A5" s="97"/>
      <c r="B5" s="101"/>
      <c r="C5" s="323" t="s">
        <v>4</v>
      </c>
      <c r="D5" s="323"/>
      <c r="E5" s="323"/>
      <c r="F5" s="226"/>
      <c r="G5" s="324" t="s">
        <v>4</v>
      </c>
      <c r="H5" s="324"/>
      <c r="I5" s="324"/>
      <c r="J5" s="8"/>
      <c r="K5" s="8"/>
      <c r="L5" s="315"/>
      <c r="M5" s="316"/>
      <c r="N5" s="316"/>
      <c r="O5" s="316"/>
      <c r="P5" s="316"/>
      <c r="Q5" s="316"/>
      <c r="R5" s="316"/>
      <c r="S5" s="316"/>
      <c r="T5" s="316"/>
      <c r="U5" s="316"/>
      <c r="V5" s="316"/>
      <c r="W5" s="316"/>
      <c r="X5" s="316"/>
      <c r="Y5" s="316"/>
      <c r="Z5" s="316"/>
      <c r="AA5" s="316"/>
    </row>
    <row r="6" spans="1:27" ht="19.5" customHeight="1" x14ac:dyDescent="0.25">
      <c r="A6" s="97"/>
      <c r="B6" s="101"/>
      <c r="C6" s="227" t="s">
        <v>5</v>
      </c>
      <c r="D6" s="228"/>
      <c r="E6" s="227" t="s">
        <v>6</v>
      </c>
      <c r="F6" s="229"/>
      <c r="G6" s="227" t="s">
        <v>5</v>
      </c>
      <c r="H6" s="228"/>
      <c r="I6" s="227" t="s">
        <v>6</v>
      </c>
      <c r="J6" s="8"/>
      <c r="K6" s="8"/>
      <c r="L6" s="315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</row>
    <row r="7" spans="1:27" ht="19.5" customHeight="1" x14ac:dyDescent="0.25">
      <c r="A7" s="119" t="s">
        <v>7</v>
      </c>
      <c r="B7" s="177" t="s">
        <v>8</v>
      </c>
      <c r="C7" s="72">
        <v>2025</v>
      </c>
      <c r="D7" s="72"/>
      <c r="E7" s="72">
        <v>2024</v>
      </c>
      <c r="F7" s="72"/>
      <c r="G7" s="72">
        <v>2025</v>
      </c>
      <c r="H7" s="72"/>
      <c r="I7" s="72">
        <v>2024</v>
      </c>
      <c r="J7" s="8"/>
      <c r="K7" s="8"/>
      <c r="L7" s="315"/>
      <c r="M7" s="316"/>
      <c r="N7" s="316"/>
      <c r="O7" s="316"/>
      <c r="P7" s="316"/>
      <c r="Q7" s="316"/>
      <c r="R7" s="316"/>
      <c r="S7" s="316"/>
      <c r="T7" s="316"/>
      <c r="U7" s="316"/>
      <c r="V7" s="316"/>
      <c r="W7" s="316"/>
      <c r="X7" s="316"/>
      <c r="Y7" s="316"/>
      <c r="Z7" s="316"/>
      <c r="AA7" s="316"/>
    </row>
    <row r="8" spans="1:27" ht="19.5" customHeight="1" x14ac:dyDescent="0.25">
      <c r="A8" s="119"/>
      <c r="B8" s="177"/>
      <c r="C8" s="230" t="s">
        <v>9</v>
      </c>
      <c r="D8" s="72"/>
      <c r="E8" s="72"/>
      <c r="F8" s="72"/>
      <c r="G8" s="230" t="s">
        <v>9</v>
      </c>
      <c r="H8" s="72"/>
      <c r="I8" s="72"/>
      <c r="J8" s="11"/>
      <c r="K8" s="11"/>
      <c r="L8" s="12"/>
      <c r="M8" s="12"/>
      <c r="N8" s="13"/>
      <c r="O8" s="316"/>
      <c r="P8" s="316"/>
      <c r="Q8" s="316"/>
      <c r="R8" s="316"/>
      <c r="S8" s="316"/>
      <c r="T8" s="316"/>
      <c r="U8" s="316"/>
      <c r="V8" s="316"/>
      <c r="W8" s="316"/>
      <c r="X8" s="316"/>
      <c r="Y8" s="316"/>
      <c r="Z8" s="316"/>
      <c r="AA8" s="316"/>
    </row>
    <row r="9" spans="1:27" ht="19.5" customHeight="1" x14ac:dyDescent="0.25">
      <c r="A9" s="231"/>
      <c r="C9" s="325" t="s">
        <v>10</v>
      </c>
      <c r="D9" s="325"/>
      <c r="E9" s="325"/>
      <c r="F9" s="325"/>
      <c r="G9" s="325"/>
      <c r="H9" s="325"/>
      <c r="I9" s="325"/>
      <c r="J9" s="328"/>
      <c r="K9" s="328"/>
      <c r="L9" s="14"/>
      <c r="M9" s="15"/>
      <c r="N9" s="316"/>
      <c r="O9" s="316"/>
      <c r="P9" s="316"/>
      <c r="Q9" s="316"/>
      <c r="R9" s="316"/>
      <c r="S9" s="316"/>
      <c r="T9" s="316"/>
      <c r="U9" s="316"/>
      <c r="V9" s="316"/>
      <c r="W9" s="316"/>
      <c r="X9" s="316"/>
      <c r="Y9" s="316"/>
      <c r="Z9" s="316"/>
      <c r="AA9" s="316"/>
    </row>
    <row r="10" spans="1:27" ht="19.5" customHeight="1" x14ac:dyDescent="0.2">
      <c r="A10" s="232" t="s">
        <v>11</v>
      </c>
      <c r="B10" s="178"/>
      <c r="C10" s="140"/>
      <c r="D10" s="140"/>
      <c r="E10" s="140"/>
      <c r="F10" s="140"/>
      <c r="G10" s="140"/>
      <c r="H10" s="140"/>
      <c r="I10" s="140"/>
      <c r="J10" s="8"/>
      <c r="K10" s="8"/>
      <c r="L10" s="315"/>
      <c r="M10" s="316"/>
      <c r="N10" s="316"/>
      <c r="O10" s="316"/>
      <c r="P10" s="316"/>
      <c r="Q10" s="316"/>
      <c r="R10" s="316"/>
      <c r="S10" s="316"/>
      <c r="T10" s="316"/>
      <c r="U10" s="316"/>
      <c r="V10" s="316"/>
      <c r="W10" s="316"/>
      <c r="X10" s="316"/>
      <c r="Y10" s="316"/>
      <c r="Z10" s="316"/>
      <c r="AA10" s="316"/>
    </row>
    <row r="11" spans="1:27" ht="19.5" customHeight="1" x14ac:dyDescent="0.2">
      <c r="A11" s="233" t="s">
        <v>12</v>
      </c>
      <c r="B11" s="234"/>
      <c r="C11" s="139">
        <v>6355856</v>
      </c>
      <c r="D11" s="141"/>
      <c r="E11" s="139">
        <v>7296858</v>
      </c>
      <c r="F11" s="141"/>
      <c r="G11" s="139">
        <v>1893958</v>
      </c>
      <c r="H11" s="141"/>
      <c r="I11" s="139">
        <v>2759997</v>
      </c>
      <c r="J11" s="16"/>
      <c r="K11" s="17"/>
      <c r="L11" s="317"/>
      <c r="M11" s="316"/>
      <c r="N11" s="316"/>
      <c r="O11" s="316"/>
      <c r="P11" s="316"/>
      <c r="Q11" s="316"/>
      <c r="R11" s="316"/>
      <c r="S11" s="316"/>
      <c r="T11" s="316"/>
      <c r="U11" s="316"/>
      <c r="V11" s="316"/>
      <c r="W11" s="316"/>
      <c r="X11" s="316"/>
      <c r="Y11" s="316"/>
      <c r="Z11" s="316"/>
      <c r="AA11" s="316">
        <f>I11-S11</f>
        <v>2759997</v>
      </c>
    </row>
    <row r="12" spans="1:27" ht="19.5" customHeight="1" x14ac:dyDescent="0.2">
      <c r="A12" s="233" t="s">
        <v>13</v>
      </c>
      <c r="B12" s="234" t="s">
        <v>281</v>
      </c>
      <c r="C12" s="139">
        <v>1196768</v>
      </c>
      <c r="D12" s="141"/>
      <c r="E12" s="139">
        <v>1223879</v>
      </c>
      <c r="F12" s="141"/>
      <c r="G12" s="139">
        <v>965991</v>
      </c>
      <c r="H12" s="141"/>
      <c r="I12" s="139">
        <v>1002735</v>
      </c>
      <c r="J12" s="16"/>
      <c r="K12" s="17"/>
      <c r="L12" s="317"/>
      <c r="M12" s="316"/>
      <c r="N12" s="316"/>
      <c r="O12" s="316"/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6">
        <f t="shared" ref="AA12:AA23" si="0">I12-S12</f>
        <v>1002735</v>
      </c>
    </row>
    <row r="13" spans="1:27" ht="19.5" customHeight="1" x14ac:dyDescent="0.2">
      <c r="A13" s="233" t="s">
        <v>14</v>
      </c>
      <c r="B13" s="234" t="s">
        <v>282</v>
      </c>
      <c r="C13" s="139">
        <v>6591234</v>
      </c>
      <c r="D13" s="141"/>
      <c r="E13" s="139">
        <v>6596421</v>
      </c>
      <c r="F13" s="142"/>
      <c r="G13" s="139">
        <v>0</v>
      </c>
      <c r="H13" s="143"/>
      <c r="I13" s="139">
        <v>0</v>
      </c>
      <c r="J13" s="16"/>
      <c r="K13" s="17"/>
      <c r="L13" s="317"/>
      <c r="M13" s="316"/>
      <c r="N13" s="316"/>
      <c r="O13" s="316"/>
      <c r="P13" s="316"/>
      <c r="Q13" s="316"/>
      <c r="R13" s="316"/>
      <c r="S13" s="316"/>
      <c r="T13" s="316"/>
      <c r="U13" s="316"/>
      <c r="V13" s="316"/>
      <c r="W13" s="316"/>
      <c r="X13" s="316"/>
      <c r="Y13" s="316"/>
      <c r="Z13" s="316"/>
      <c r="AA13" s="316">
        <f t="shared" si="0"/>
        <v>0</v>
      </c>
    </row>
    <row r="14" spans="1:27" ht="19.5" customHeight="1" x14ac:dyDescent="0.2">
      <c r="A14" s="233" t="s">
        <v>15</v>
      </c>
      <c r="B14" s="234"/>
      <c r="C14" s="139">
        <v>693626</v>
      </c>
      <c r="D14" s="141"/>
      <c r="E14" s="139">
        <v>919620</v>
      </c>
      <c r="F14" s="141"/>
      <c r="G14" s="139">
        <v>36097</v>
      </c>
      <c r="H14" s="141"/>
      <c r="I14" s="139">
        <v>5722</v>
      </c>
      <c r="J14" s="16"/>
      <c r="K14" s="17"/>
      <c r="L14" s="317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>
        <f t="shared" si="0"/>
        <v>5722</v>
      </c>
    </row>
    <row r="15" spans="1:27" ht="19.5" customHeight="1" x14ac:dyDescent="0.2">
      <c r="A15" s="233" t="s">
        <v>16</v>
      </c>
      <c r="B15" s="234">
        <v>3</v>
      </c>
      <c r="C15" s="139">
        <v>498114</v>
      </c>
      <c r="D15" s="141"/>
      <c r="E15" s="139">
        <v>492105</v>
      </c>
      <c r="F15" s="141"/>
      <c r="G15" s="139">
        <v>1474886</v>
      </c>
      <c r="H15" s="141"/>
      <c r="I15" s="139">
        <v>1420911</v>
      </c>
      <c r="J15" s="16"/>
      <c r="K15" s="17"/>
      <c r="L15" s="317"/>
      <c r="M15" s="316"/>
      <c r="N15" s="316"/>
      <c r="O15" s="316"/>
      <c r="P15" s="316"/>
      <c r="Q15" s="316"/>
      <c r="R15" s="316"/>
      <c r="S15" s="316"/>
      <c r="T15" s="316"/>
      <c r="U15" s="316"/>
      <c r="V15" s="316"/>
      <c r="W15" s="316"/>
      <c r="X15" s="316"/>
      <c r="Y15" s="316"/>
      <c r="Z15" s="316"/>
      <c r="AA15" s="316">
        <f t="shared" si="0"/>
        <v>1420911</v>
      </c>
    </row>
    <row r="16" spans="1:27" ht="19.5" customHeight="1" x14ac:dyDescent="0.2">
      <c r="A16" s="233" t="s">
        <v>17</v>
      </c>
      <c r="B16" s="234"/>
      <c r="C16" s="139">
        <v>11313</v>
      </c>
      <c r="D16" s="142"/>
      <c r="E16" s="139">
        <v>25257</v>
      </c>
      <c r="F16" s="141"/>
      <c r="G16" s="139">
        <v>0</v>
      </c>
      <c r="H16" s="141"/>
      <c r="I16" s="139">
        <v>0</v>
      </c>
      <c r="J16" s="16"/>
      <c r="K16" s="17"/>
      <c r="L16" s="317"/>
      <c r="M16" s="316"/>
      <c r="N16" s="316"/>
      <c r="O16" s="316"/>
      <c r="P16" s="316"/>
      <c r="Q16" s="316"/>
      <c r="R16" s="316"/>
      <c r="S16" s="316"/>
      <c r="T16" s="316"/>
      <c r="U16" s="316"/>
      <c r="V16" s="316"/>
      <c r="W16" s="316"/>
      <c r="X16" s="316"/>
      <c r="Y16" s="316"/>
      <c r="Z16" s="316"/>
      <c r="AA16" s="316">
        <f t="shared" si="0"/>
        <v>0</v>
      </c>
    </row>
    <row r="17" spans="1:27" ht="19.5" customHeight="1" x14ac:dyDescent="0.2">
      <c r="A17" s="233" t="s">
        <v>18</v>
      </c>
      <c r="B17" s="234">
        <v>3</v>
      </c>
      <c r="C17" s="143">
        <v>298405</v>
      </c>
      <c r="D17" s="144"/>
      <c r="E17" s="139">
        <v>304765</v>
      </c>
      <c r="F17" s="141"/>
      <c r="G17" s="143">
        <v>1961135</v>
      </c>
      <c r="H17" s="139"/>
      <c r="I17" s="139">
        <v>5051947</v>
      </c>
      <c r="J17" s="16"/>
      <c r="K17" s="17"/>
      <c r="L17" s="317"/>
      <c r="M17" s="316"/>
      <c r="N17" s="316"/>
      <c r="O17" s="316"/>
      <c r="P17" s="316"/>
      <c r="Q17" s="316"/>
      <c r="R17" s="316"/>
      <c r="S17" s="316"/>
      <c r="T17" s="316"/>
      <c r="U17" s="316"/>
      <c r="V17" s="316"/>
      <c r="W17" s="316"/>
      <c r="X17" s="316"/>
      <c r="Y17" s="316"/>
      <c r="Z17" s="316"/>
      <c r="AA17" s="316">
        <f t="shared" si="0"/>
        <v>5051947</v>
      </c>
    </row>
    <row r="18" spans="1:27" ht="19.5" customHeight="1" x14ac:dyDescent="0.2">
      <c r="A18" s="233" t="s">
        <v>19</v>
      </c>
      <c r="B18" s="234">
        <v>3</v>
      </c>
      <c r="C18" s="139">
        <v>0</v>
      </c>
      <c r="D18" s="141"/>
      <c r="E18" s="139">
        <v>0</v>
      </c>
      <c r="F18" s="141"/>
      <c r="G18" s="139">
        <v>2808894</v>
      </c>
      <c r="H18" s="141"/>
      <c r="I18" s="139">
        <v>95200</v>
      </c>
      <c r="J18" s="16"/>
      <c r="K18" s="17"/>
      <c r="L18" s="317"/>
      <c r="M18" s="316"/>
      <c r="N18" s="316"/>
      <c r="O18" s="316"/>
      <c r="P18" s="316"/>
      <c r="Q18" s="316"/>
      <c r="R18" s="316"/>
      <c r="S18" s="316"/>
      <c r="T18" s="316"/>
      <c r="U18" s="316"/>
      <c r="V18" s="316"/>
      <c r="W18" s="316"/>
      <c r="X18" s="316"/>
      <c r="Y18" s="316"/>
      <c r="Z18" s="316"/>
      <c r="AA18" s="316">
        <f t="shared" si="0"/>
        <v>95200</v>
      </c>
    </row>
    <row r="19" spans="1:27" ht="19.5" customHeight="1" x14ac:dyDescent="0.2">
      <c r="A19" s="233" t="s">
        <v>20</v>
      </c>
      <c r="B19" s="234"/>
      <c r="C19" s="139">
        <v>808633</v>
      </c>
      <c r="D19" s="141"/>
      <c r="E19" s="139">
        <v>998357</v>
      </c>
      <c r="F19" s="142"/>
      <c r="G19" s="139">
        <v>0</v>
      </c>
      <c r="H19" s="143"/>
      <c r="I19" s="139">
        <v>0</v>
      </c>
      <c r="J19" s="16"/>
      <c r="K19" s="17"/>
      <c r="L19" s="317"/>
      <c r="M19" s="316"/>
      <c r="N19" s="316"/>
      <c r="O19" s="316"/>
      <c r="P19" s="316"/>
      <c r="Q19" s="316"/>
      <c r="R19" s="316"/>
      <c r="S19" s="316"/>
      <c r="T19" s="316"/>
      <c r="U19" s="316"/>
      <c r="V19" s="316"/>
      <c r="W19" s="316"/>
      <c r="X19" s="316"/>
      <c r="Y19" s="316"/>
      <c r="Z19" s="316"/>
      <c r="AA19" s="316">
        <f t="shared" si="0"/>
        <v>0</v>
      </c>
    </row>
    <row r="20" spans="1:27" ht="19.5" customHeight="1" x14ac:dyDescent="0.2">
      <c r="A20" s="233" t="s">
        <v>21</v>
      </c>
      <c r="B20" s="235"/>
      <c r="C20" s="139">
        <v>545403</v>
      </c>
      <c r="D20" s="141"/>
      <c r="E20" s="139">
        <v>412131</v>
      </c>
      <c r="F20" s="142"/>
      <c r="G20" s="139">
        <v>0</v>
      </c>
      <c r="H20" s="143"/>
      <c r="I20" s="139">
        <v>0</v>
      </c>
      <c r="J20" s="16"/>
      <c r="K20" s="17"/>
      <c r="L20" s="317"/>
      <c r="M20" s="316"/>
      <c r="N20" s="316"/>
      <c r="O20" s="316"/>
      <c r="P20" s="316"/>
      <c r="Q20" s="316"/>
      <c r="R20" s="316"/>
      <c r="S20" s="316"/>
      <c r="T20" s="316"/>
      <c r="U20" s="316"/>
      <c r="V20" s="316"/>
      <c r="W20" s="316"/>
      <c r="X20" s="316"/>
      <c r="Y20" s="316"/>
      <c r="Z20" s="316"/>
      <c r="AA20" s="316">
        <f t="shared" si="0"/>
        <v>0</v>
      </c>
    </row>
    <row r="21" spans="1:27" ht="19.5" customHeight="1" x14ac:dyDescent="0.2">
      <c r="A21" s="233" t="s">
        <v>22</v>
      </c>
      <c r="B21" s="235"/>
      <c r="C21" s="139">
        <v>253308</v>
      </c>
      <c r="D21" s="145"/>
      <c r="E21" s="139">
        <v>234757</v>
      </c>
      <c r="F21" s="145"/>
      <c r="G21" s="139">
        <v>17758</v>
      </c>
      <c r="H21" s="146"/>
      <c r="I21" s="139">
        <v>10363</v>
      </c>
      <c r="J21" s="16"/>
      <c r="K21" s="17"/>
      <c r="L21" s="317"/>
      <c r="M21" s="316"/>
      <c r="N21" s="316"/>
      <c r="O21" s="316"/>
      <c r="P21" s="316"/>
      <c r="Q21" s="316"/>
      <c r="R21" s="316"/>
      <c r="S21" s="316"/>
      <c r="T21" s="316"/>
      <c r="U21" s="316"/>
      <c r="V21" s="316"/>
      <c r="W21" s="316"/>
      <c r="X21" s="316"/>
      <c r="Y21" s="316"/>
      <c r="Z21" s="316"/>
      <c r="AA21" s="316">
        <f t="shared" si="0"/>
        <v>10363</v>
      </c>
    </row>
    <row r="22" spans="1:27" ht="19.5" customHeight="1" x14ac:dyDescent="0.2">
      <c r="A22" s="233" t="s">
        <v>23</v>
      </c>
      <c r="B22" s="235">
        <v>3</v>
      </c>
      <c r="C22" s="139">
        <v>604467</v>
      </c>
      <c r="D22" s="145"/>
      <c r="E22" s="139">
        <v>535559</v>
      </c>
      <c r="F22" s="145"/>
      <c r="G22" s="139">
        <v>17495</v>
      </c>
      <c r="H22" s="146"/>
      <c r="I22" s="139">
        <v>16343</v>
      </c>
      <c r="J22" s="16"/>
      <c r="K22" s="17"/>
      <c r="L22" s="317"/>
      <c r="M22" s="316"/>
      <c r="N22" s="316"/>
      <c r="O22" s="316"/>
      <c r="P22" s="316"/>
      <c r="Q22" s="316"/>
      <c r="R22" s="316"/>
      <c r="S22" s="316"/>
      <c r="T22" s="316"/>
      <c r="U22" s="316"/>
      <c r="V22" s="316"/>
      <c r="W22" s="316"/>
      <c r="X22" s="316"/>
      <c r="Y22" s="316"/>
      <c r="Z22" s="316"/>
      <c r="AA22" s="316"/>
    </row>
    <row r="23" spans="1:27" ht="19.5" customHeight="1" x14ac:dyDescent="0.2">
      <c r="A23" s="233" t="s">
        <v>24</v>
      </c>
      <c r="B23" s="235"/>
      <c r="C23" s="139">
        <v>0</v>
      </c>
      <c r="D23" s="145"/>
      <c r="E23" s="139">
        <v>1515579</v>
      </c>
      <c r="F23" s="145"/>
      <c r="G23" s="139">
        <v>0</v>
      </c>
      <c r="H23" s="147"/>
      <c r="I23" s="139">
        <v>0</v>
      </c>
      <c r="J23" s="16"/>
      <c r="K23" s="17"/>
      <c r="L23" s="317"/>
      <c r="M23" s="316"/>
      <c r="N23" s="316"/>
      <c r="O23" s="316"/>
      <c r="P23" s="316"/>
      <c r="Q23" s="316"/>
      <c r="R23" s="316"/>
      <c r="S23" s="316"/>
      <c r="T23" s="316"/>
      <c r="U23" s="316"/>
      <c r="V23" s="316"/>
      <c r="W23" s="316"/>
      <c r="X23" s="316"/>
      <c r="Y23" s="316"/>
      <c r="Z23" s="316"/>
      <c r="AA23" s="316">
        <f t="shared" si="0"/>
        <v>0</v>
      </c>
    </row>
    <row r="24" spans="1:27" ht="19.5" customHeight="1" x14ac:dyDescent="0.2">
      <c r="A24" s="236" t="s">
        <v>25</v>
      </c>
      <c r="C24" s="148">
        <f>SUM(C11:C23)</f>
        <v>17857127</v>
      </c>
      <c r="D24" s="149"/>
      <c r="E24" s="148">
        <f>SUM(E11:E23)</f>
        <v>20555288</v>
      </c>
      <c r="F24" s="149"/>
      <c r="G24" s="148">
        <f>SUM(G11:G23)</f>
        <v>9176214</v>
      </c>
      <c r="H24" s="149"/>
      <c r="I24" s="148">
        <f>SUM(I11:I23)</f>
        <v>10363218</v>
      </c>
      <c r="J24" s="16"/>
      <c r="K24" s="17"/>
      <c r="L24" s="317"/>
      <c r="M24" s="316"/>
      <c r="N24" s="316"/>
      <c r="O24" s="316"/>
      <c r="P24" s="316"/>
      <c r="Q24" s="316"/>
      <c r="R24" s="316"/>
      <c r="S24" s="316"/>
      <c r="T24" s="316"/>
      <c r="U24" s="316"/>
      <c r="V24" s="316"/>
      <c r="W24" s="316"/>
      <c r="X24" s="316"/>
      <c r="Y24" s="316"/>
      <c r="Z24" s="316"/>
      <c r="AA24" s="316"/>
    </row>
    <row r="25" spans="1:27" ht="19.5" customHeight="1" x14ac:dyDescent="0.2">
      <c r="C25" s="150"/>
      <c r="D25" s="150"/>
      <c r="E25" s="150"/>
      <c r="F25" s="150"/>
      <c r="G25" s="150"/>
      <c r="H25" s="151"/>
      <c r="I25" s="150"/>
      <c r="J25" s="16"/>
      <c r="K25" s="17"/>
      <c r="L25" s="317"/>
      <c r="M25" s="316"/>
      <c r="N25" s="316"/>
      <c r="O25" s="316"/>
      <c r="P25" s="316"/>
      <c r="Q25" s="316"/>
      <c r="R25" s="316"/>
      <c r="S25" s="316"/>
      <c r="T25" s="316"/>
      <c r="U25" s="316"/>
      <c r="V25" s="316"/>
      <c r="W25" s="316"/>
      <c r="X25" s="316"/>
      <c r="Y25" s="316"/>
      <c r="Z25" s="316"/>
      <c r="AA25" s="316"/>
    </row>
    <row r="26" spans="1:27" ht="19.5" customHeight="1" x14ac:dyDescent="0.2">
      <c r="A26" s="232" t="s">
        <v>26</v>
      </c>
      <c r="B26" s="238"/>
      <c r="C26" s="150"/>
      <c r="D26" s="150"/>
      <c r="E26" s="150"/>
      <c r="F26" s="150"/>
      <c r="G26" s="150"/>
      <c r="H26" s="150"/>
      <c r="I26" s="150"/>
      <c r="J26" s="16"/>
      <c r="K26" s="17"/>
      <c r="L26" s="317"/>
      <c r="M26" s="316"/>
      <c r="N26" s="316"/>
      <c r="O26" s="316"/>
      <c r="P26" s="316"/>
      <c r="Q26" s="316"/>
      <c r="R26" s="316"/>
      <c r="S26" s="316"/>
      <c r="T26" s="316"/>
      <c r="U26" s="316"/>
      <c r="V26" s="316"/>
      <c r="W26" s="316"/>
      <c r="X26" s="316"/>
      <c r="Y26" s="316"/>
      <c r="Z26" s="316"/>
      <c r="AA26" s="316"/>
    </row>
    <row r="27" spans="1:27" ht="19.5" customHeight="1" x14ac:dyDescent="0.2">
      <c r="A27" s="239" t="s">
        <v>27</v>
      </c>
      <c r="B27" s="240" t="s">
        <v>281</v>
      </c>
      <c r="C27" s="207">
        <v>4330873</v>
      </c>
      <c r="D27" s="208"/>
      <c r="E27" s="207">
        <v>3348333</v>
      </c>
      <c r="F27" s="208"/>
      <c r="G27" s="207">
        <v>3836241</v>
      </c>
      <c r="H27" s="209"/>
      <c r="I27" s="207">
        <v>2983919</v>
      </c>
      <c r="J27" s="210"/>
      <c r="K27" s="17"/>
      <c r="L27" s="317"/>
      <c r="M27" s="316"/>
      <c r="N27" s="316"/>
      <c r="O27" s="316"/>
      <c r="P27" s="316"/>
      <c r="Q27" s="316"/>
      <c r="R27" s="316"/>
      <c r="S27" s="316"/>
      <c r="T27" s="316"/>
      <c r="U27" s="316"/>
      <c r="V27" s="316"/>
      <c r="W27" s="316"/>
      <c r="X27" s="316"/>
      <c r="Y27" s="316"/>
      <c r="Z27" s="316"/>
      <c r="AA27" s="316"/>
    </row>
    <row r="28" spans="1:27" ht="19.5" customHeight="1" x14ac:dyDescent="0.2">
      <c r="A28" s="211" t="s">
        <v>28</v>
      </c>
      <c r="B28" s="212">
        <v>6</v>
      </c>
      <c r="C28" s="207">
        <v>0</v>
      </c>
      <c r="D28" s="213"/>
      <c r="E28" s="207">
        <v>0</v>
      </c>
      <c r="F28" s="213"/>
      <c r="G28" s="207">
        <v>24174076</v>
      </c>
      <c r="H28" s="209"/>
      <c r="I28" s="207">
        <v>23649620</v>
      </c>
      <c r="J28" s="210"/>
      <c r="K28" s="17"/>
      <c r="L28" s="317"/>
      <c r="M28" s="316"/>
      <c r="N28" s="316"/>
      <c r="O28" s="316"/>
      <c r="P28" s="316"/>
      <c r="Q28" s="316"/>
      <c r="R28" s="316"/>
      <c r="S28" s="316"/>
      <c r="T28" s="316"/>
      <c r="U28" s="316"/>
      <c r="V28" s="316"/>
      <c r="W28" s="316"/>
      <c r="X28" s="316"/>
      <c r="Y28" s="316"/>
      <c r="Z28" s="316"/>
      <c r="AA28" s="316"/>
    </row>
    <row r="29" spans="1:27" ht="19.5" customHeight="1" x14ac:dyDescent="0.2">
      <c r="A29" s="211" t="s">
        <v>29</v>
      </c>
      <c r="B29" s="212">
        <v>6</v>
      </c>
      <c r="C29" s="207">
        <v>1590578</v>
      </c>
      <c r="D29" s="213"/>
      <c r="E29" s="207">
        <v>1586678</v>
      </c>
      <c r="F29" s="213"/>
      <c r="G29" s="207">
        <v>61200</v>
      </c>
      <c r="H29" s="209"/>
      <c r="I29" s="207">
        <v>61200</v>
      </c>
      <c r="J29" s="210"/>
      <c r="K29" s="17"/>
      <c r="L29" s="317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316"/>
      <c r="X29" s="316"/>
      <c r="Y29" s="316"/>
      <c r="Z29" s="316"/>
      <c r="AA29" s="316"/>
    </row>
    <row r="30" spans="1:27" ht="19.5" customHeight="1" x14ac:dyDescent="0.2">
      <c r="A30" s="211" t="s">
        <v>30</v>
      </c>
      <c r="B30" s="212">
        <v>6</v>
      </c>
      <c r="C30" s="207">
        <v>992110</v>
      </c>
      <c r="D30" s="213"/>
      <c r="E30" s="207">
        <v>830957</v>
      </c>
      <c r="F30" s="213"/>
      <c r="G30" s="207">
        <v>467806</v>
      </c>
      <c r="H30" s="213"/>
      <c r="I30" s="207">
        <v>467806</v>
      </c>
      <c r="J30" s="210"/>
      <c r="K30" s="17"/>
      <c r="L30" s="317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316"/>
      <c r="X30" s="316"/>
      <c r="Y30" s="316"/>
      <c r="Z30" s="316"/>
      <c r="AA30" s="316"/>
    </row>
    <row r="31" spans="1:27" ht="19.5" customHeight="1" x14ac:dyDescent="0.2">
      <c r="A31" s="211" t="s">
        <v>31</v>
      </c>
      <c r="B31" s="240"/>
      <c r="C31" s="207">
        <v>179865</v>
      </c>
      <c r="D31" s="209"/>
      <c r="E31" s="207">
        <v>144610</v>
      </c>
      <c r="F31" s="208"/>
      <c r="G31" s="207">
        <v>0</v>
      </c>
      <c r="H31" s="208"/>
      <c r="I31" s="207">
        <v>0</v>
      </c>
      <c r="J31" s="210"/>
      <c r="K31" s="17"/>
      <c r="L31" s="317"/>
      <c r="M31" s="316"/>
      <c r="N31" s="316"/>
      <c r="O31" s="316"/>
      <c r="P31" s="316"/>
      <c r="Q31" s="316"/>
      <c r="R31" s="316"/>
      <c r="S31" s="316"/>
      <c r="T31" s="316"/>
      <c r="U31" s="316"/>
      <c r="V31" s="316"/>
      <c r="W31" s="316"/>
      <c r="X31" s="316"/>
      <c r="Y31" s="316"/>
      <c r="Z31" s="316"/>
      <c r="AA31" s="316"/>
    </row>
    <row r="32" spans="1:27" ht="19.5" customHeight="1" x14ac:dyDescent="0.2">
      <c r="A32" s="120" t="s">
        <v>32</v>
      </c>
      <c r="B32" s="238">
        <v>3</v>
      </c>
      <c r="C32" s="139">
        <v>1715631</v>
      </c>
      <c r="D32" s="150"/>
      <c r="E32" s="139">
        <v>1715631</v>
      </c>
      <c r="F32" s="150"/>
      <c r="G32" s="139">
        <v>2916688</v>
      </c>
      <c r="H32" s="150"/>
      <c r="I32" s="139">
        <v>5267851</v>
      </c>
      <c r="J32" s="16"/>
      <c r="K32" s="17"/>
      <c r="L32" s="317"/>
      <c r="M32" s="316"/>
      <c r="N32" s="316"/>
      <c r="O32" s="316"/>
      <c r="P32" s="316"/>
      <c r="Q32" s="316"/>
      <c r="R32" s="316"/>
      <c r="S32" s="316"/>
      <c r="T32" s="316"/>
      <c r="U32" s="316"/>
      <c r="V32" s="316"/>
      <c r="W32" s="316"/>
      <c r="X32" s="316"/>
      <c r="Y32" s="316"/>
      <c r="Z32" s="316"/>
      <c r="AA32" s="316"/>
    </row>
    <row r="33" spans="1:27" ht="19.5" customHeight="1" x14ac:dyDescent="0.2">
      <c r="A33" s="120" t="s">
        <v>33</v>
      </c>
      <c r="B33" s="238"/>
      <c r="C33" s="139">
        <v>147954</v>
      </c>
      <c r="D33" s="143"/>
      <c r="E33" s="139">
        <v>151604</v>
      </c>
      <c r="F33" s="150"/>
      <c r="G33" s="139">
        <v>0</v>
      </c>
      <c r="H33" s="150"/>
      <c r="I33" s="139">
        <v>0</v>
      </c>
      <c r="J33" s="16"/>
      <c r="K33" s="17"/>
      <c r="L33" s="317"/>
      <c r="M33" s="316"/>
      <c r="N33" s="316"/>
      <c r="O33" s="316"/>
      <c r="P33" s="316"/>
      <c r="Q33" s="316"/>
      <c r="R33" s="316"/>
      <c r="S33" s="316"/>
      <c r="T33" s="316"/>
      <c r="U33" s="316"/>
      <c r="V33" s="316"/>
      <c r="W33" s="316"/>
      <c r="X33" s="316"/>
      <c r="Y33" s="316"/>
      <c r="Z33" s="316"/>
      <c r="AA33" s="316"/>
    </row>
    <row r="34" spans="1:27" ht="19.5" customHeight="1" x14ac:dyDescent="0.2">
      <c r="A34" s="120" t="s">
        <v>34</v>
      </c>
      <c r="B34" s="238">
        <v>7</v>
      </c>
      <c r="C34" s="139">
        <v>16815006</v>
      </c>
      <c r="D34" s="150"/>
      <c r="E34" s="139">
        <v>16246185</v>
      </c>
      <c r="F34" s="150"/>
      <c r="G34" s="139">
        <v>162011</v>
      </c>
      <c r="H34" s="143"/>
      <c r="I34" s="139">
        <v>163472</v>
      </c>
      <c r="J34" s="16"/>
      <c r="K34" s="17"/>
      <c r="L34" s="317"/>
      <c r="M34" s="316"/>
      <c r="N34" s="316"/>
      <c r="O34" s="316"/>
      <c r="P34" s="316"/>
      <c r="Q34" s="316"/>
      <c r="R34" s="316"/>
      <c r="S34" s="316"/>
      <c r="T34" s="316"/>
      <c r="U34" s="316"/>
      <c r="V34" s="316"/>
      <c r="W34" s="316"/>
      <c r="X34" s="316"/>
      <c r="Y34" s="316"/>
      <c r="Z34" s="316"/>
      <c r="AA34" s="316"/>
    </row>
    <row r="35" spans="1:27" ht="19.5" customHeight="1" x14ac:dyDescent="0.2">
      <c r="A35" s="120" t="s">
        <v>35</v>
      </c>
      <c r="B35" s="238">
        <v>7</v>
      </c>
      <c r="C35" s="139">
        <v>622597</v>
      </c>
      <c r="D35" s="150"/>
      <c r="E35" s="139">
        <v>722829</v>
      </c>
      <c r="F35" s="150"/>
      <c r="G35" s="139">
        <v>15520</v>
      </c>
      <c r="H35" s="150"/>
      <c r="I35" s="139">
        <v>16561</v>
      </c>
      <c r="J35" s="16"/>
      <c r="K35" s="17"/>
      <c r="L35" s="317"/>
      <c r="M35" s="316"/>
      <c r="N35" s="316"/>
      <c r="O35" s="316"/>
      <c r="P35" s="316"/>
      <c r="Q35" s="316"/>
      <c r="R35" s="316"/>
      <c r="S35" s="316"/>
      <c r="T35" s="316"/>
      <c r="U35" s="316"/>
      <c r="V35" s="316"/>
      <c r="W35" s="316"/>
      <c r="X35" s="316"/>
      <c r="Y35" s="316"/>
      <c r="Z35" s="316"/>
      <c r="AA35" s="316"/>
    </row>
    <row r="36" spans="1:27" ht="19.5" customHeight="1" x14ac:dyDescent="0.2">
      <c r="A36" s="120" t="s">
        <v>36</v>
      </c>
      <c r="B36" s="177"/>
      <c r="C36" s="139">
        <v>191559</v>
      </c>
      <c r="D36" s="150"/>
      <c r="E36" s="139">
        <v>201980</v>
      </c>
      <c r="F36" s="150"/>
      <c r="G36" s="139">
        <v>12830</v>
      </c>
      <c r="H36" s="143"/>
      <c r="I36" s="139">
        <v>18878</v>
      </c>
      <c r="J36" s="16"/>
      <c r="K36" s="17"/>
      <c r="L36" s="317"/>
      <c r="M36" s="316"/>
      <c r="N36" s="316"/>
      <c r="O36" s="316"/>
      <c r="P36" s="316"/>
      <c r="Q36" s="316"/>
      <c r="R36" s="316"/>
      <c r="S36" s="316"/>
      <c r="T36" s="316"/>
      <c r="U36" s="316"/>
      <c r="V36" s="316"/>
      <c r="W36" s="316"/>
      <c r="X36" s="316"/>
      <c r="Y36" s="316"/>
      <c r="Z36" s="316"/>
      <c r="AA36" s="316"/>
    </row>
    <row r="37" spans="1:27" ht="19.5" customHeight="1" x14ac:dyDescent="0.2">
      <c r="A37" s="120" t="s">
        <v>37</v>
      </c>
      <c r="B37" s="177">
        <v>8</v>
      </c>
      <c r="C37" s="139">
        <v>6198023</v>
      </c>
      <c r="D37" s="150"/>
      <c r="E37" s="139">
        <v>3492821</v>
      </c>
      <c r="F37" s="150"/>
      <c r="G37" s="139">
        <v>4057510</v>
      </c>
      <c r="H37" s="151"/>
      <c r="I37" s="139">
        <v>1828607</v>
      </c>
      <c r="J37" s="16"/>
      <c r="K37" s="17"/>
      <c r="L37" s="317"/>
      <c r="M37" s="316"/>
      <c r="N37" s="316"/>
      <c r="O37" s="316"/>
      <c r="P37" s="316"/>
      <c r="Q37" s="316"/>
      <c r="R37" s="316"/>
      <c r="S37" s="316"/>
      <c r="T37" s="316"/>
      <c r="U37" s="316"/>
      <c r="V37" s="316"/>
      <c r="W37" s="316"/>
      <c r="X37" s="316"/>
      <c r="Y37" s="316"/>
      <c r="Z37" s="316"/>
      <c r="AA37" s="316"/>
    </row>
    <row r="38" spans="1:27" ht="19.5" customHeight="1" x14ac:dyDescent="0.2">
      <c r="A38" s="120" t="s">
        <v>38</v>
      </c>
      <c r="B38" s="177"/>
      <c r="C38" s="139">
        <v>100677</v>
      </c>
      <c r="D38" s="150"/>
      <c r="E38" s="139">
        <v>105858</v>
      </c>
      <c r="F38" s="150"/>
      <c r="G38" s="139">
        <v>0</v>
      </c>
      <c r="H38" s="151"/>
      <c r="I38" s="139">
        <v>0</v>
      </c>
      <c r="J38" s="16"/>
      <c r="K38" s="17"/>
      <c r="L38" s="317"/>
      <c r="M38" s="316"/>
      <c r="N38" s="316"/>
      <c r="O38" s="316"/>
      <c r="P38" s="316"/>
      <c r="Q38" s="316"/>
      <c r="R38" s="316"/>
      <c r="S38" s="316"/>
      <c r="T38" s="316"/>
      <c r="U38" s="316"/>
      <c r="V38" s="316"/>
      <c r="W38" s="316"/>
      <c r="X38" s="316"/>
      <c r="Y38" s="316"/>
      <c r="Z38" s="316"/>
      <c r="AA38" s="316"/>
    </row>
    <row r="39" spans="1:27" ht="19.5" customHeight="1" x14ac:dyDescent="0.2">
      <c r="A39" s="120" t="s">
        <v>39</v>
      </c>
      <c r="B39" s="177">
        <v>3</v>
      </c>
      <c r="C39" s="139">
        <v>999935</v>
      </c>
      <c r="D39" s="150"/>
      <c r="E39" s="139">
        <v>927409</v>
      </c>
      <c r="F39" s="150"/>
      <c r="G39" s="139">
        <v>53816</v>
      </c>
      <c r="H39" s="151"/>
      <c r="I39" s="139">
        <v>31717</v>
      </c>
      <c r="J39" s="16"/>
      <c r="K39" s="17"/>
      <c r="L39" s="317"/>
      <c r="M39" s="316"/>
      <c r="N39" s="316"/>
      <c r="O39" s="316"/>
      <c r="P39" s="316"/>
      <c r="Q39" s="316"/>
      <c r="R39" s="316"/>
      <c r="S39" s="316"/>
      <c r="T39" s="316"/>
      <c r="U39" s="316"/>
      <c r="V39" s="316"/>
      <c r="W39" s="316"/>
      <c r="X39" s="316"/>
      <c r="Y39" s="316"/>
      <c r="Z39" s="316"/>
      <c r="AA39" s="316"/>
    </row>
    <row r="40" spans="1:27" ht="19.5" customHeight="1" x14ac:dyDescent="0.25">
      <c r="A40" s="241" t="s">
        <v>40</v>
      </c>
      <c r="B40" s="125"/>
      <c r="C40" s="148">
        <f>SUM(C27:C39)</f>
        <v>33884808</v>
      </c>
      <c r="D40" s="152"/>
      <c r="E40" s="148">
        <f>SUM(E27:E39)</f>
        <v>29474895</v>
      </c>
      <c r="F40" s="152"/>
      <c r="G40" s="148">
        <f>SUM(G27:G39)</f>
        <v>35757698</v>
      </c>
      <c r="H40" s="153"/>
      <c r="I40" s="148">
        <f>SUM(I27:I39)</f>
        <v>34489631</v>
      </c>
      <c r="J40" s="16"/>
      <c r="K40" s="17"/>
      <c r="L40" s="317"/>
      <c r="M40" s="316"/>
      <c r="N40" s="316"/>
      <c r="O40" s="316"/>
      <c r="P40" s="316"/>
      <c r="Q40" s="316"/>
      <c r="R40" s="316"/>
      <c r="S40" s="316"/>
      <c r="T40" s="316"/>
      <c r="U40" s="316"/>
      <c r="V40" s="316"/>
      <c r="W40" s="316"/>
      <c r="X40" s="316"/>
      <c r="Y40" s="316"/>
      <c r="Z40" s="316"/>
      <c r="AA40" s="316"/>
    </row>
    <row r="41" spans="1:27" ht="19.5" customHeight="1" x14ac:dyDescent="0.25">
      <c r="A41" s="241"/>
      <c r="B41" s="125"/>
      <c r="C41" s="154"/>
      <c r="D41" s="152"/>
      <c r="E41" s="154"/>
      <c r="F41" s="152"/>
      <c r="G41" s="154"/>
      <c r="H41" s="153"/>
      <c r="I41" s="154"/>
      <c r="J41" s="16"/>
      <c r="K41" s="17"/>
      <c r="L41" s="317"/>
      <c r="M41" s="316"/>
      <c r="N41" s="316"/>
      <c r="O41" s="316"/>
      <c r="P41" s="316"/>
      <c r="Q41" s="316"/>
      <c r="R41" s="316"/>
      <c r="S41" s="316"/>
      <c r="T41" s="316"/>
      <c r="U41" s="316"/>
      <c r="V41" s="316"/>
      <c r="W41" s="316"/>
      <c r="X41" s="316"/>
      <c r="Y41" s="316"/>
      <c r="Z41" s="316"/>
      <c r="AA41" s="316"/>
    </row>
    <row r="42" spans="1:27" ht="19.5" customHeight="1" thickBot="1" x14ac:dyDescent="0.3">
      <c r="A42" s="61" t="s">
        <v>41</v>
      </c>
      <c r="B42" s="125"/>
      <c r="C42" s="155">
        <f>C24+C40</f>
        <v>51741935</v>
      </c>
      <c r="D42" s="152"/>
      <c r="E42" s="155">
        <f>E24+E40</f>
        <v>50030183</v>
      </c>
      <c r="F42" s="152"/>
      <c r="G42" s="155">
        <f>G24+G40</f>
        <v>44933912</v>
      </c>
      <c r="H42" s="153"/>
      <c r="I42" s="155">
        <f>I24+I40</f>
        <v>44852849</v>
      </c>
      <c r="J42" s="16"/>
      <c r="K42" s="17"/>
      <c r="L42" s="317"/>
      <c r="M42" s="316"/>
      <c r="N42" s="316"/>
      <c r="O42" s="316"/>
      <c r="P42" s="316"/>
      <c r="Q42" s="316"/>
      <c r="R42" s="316"/>
      <c r="S42" s="316"/>
      <c r="T42" s="316"/>
      <c r="U42" s="316"/>
      <c r="V42" s="316"/>
      <c r="W42" s="316"/>
      <c r="X42" s="316"/>
      <c r="Y42" s="316"/>
      <c r="Z42" s="316"/>
      <c r="AA42" s="316"/>
    </row>
    <row r="43" spans="1:27" ht="19.5" customHeight="1" thickTop="1" x14ac:dyDescent="0.2">
      <c r="A43" s="120"/>
      <c r="B43" s="238"/>
      <c r="C43" s="4"/>
      <c r="D43" s="18"/>
      <c r="E43" s="4"/>
      <c r="F43" s="18"/>
      <c r="G43" s="18"/>
      <c r="H43" s="18"/>
      <c r="I43" s="18"/>
      <c r="J43" s="16"/>
      <c r="K43" s="17"/>
      <c r="L43" s="317"/>
      <c r="M43" s="316"/>
      <c r="N43" s="316"/>
      <c r="O43" s="316"/>
      <c r="P43" s="316"/>
      <c r="Q43" s="316"/>
      <c r="R43" s="316"/>
      <c r="S43" s="316"/>
      <c r="T43" s="316"/>
      <c r="U43" s="316"/>
      <c r="V43" s="316"/>
      <c r="W43" s="316"/>
      <c r="X43" s="316"/>
      <c r="Y43" s="316"/>
      <c r="Z43" s="316"/>
      <c r="AA43" s="316">
        <f>I43-S43</f>
        <v>0</v>
      </c>
    </row>
    <row r="44" spans="1:27" ht="19.5" customHeight="1" x14ac:dyDescent="0.2">
      <c r="A44" s="214" t="s">
        <v>0</v>
      </c>
      <c r="C44" s="216"/>
      <c r="D44" s="217"/>
      <c r="E44" s="218"/>
      <c r="F44" s="217"/>
      <c r="G44" s="216"/>
      <c r="H44" s="219"/>
      <c r="I44" s="218"/>
      <c r="J44" s="16"/>
      <c r="K44" s="17"/>
      <c r="L44" s="317"/>
      <c r="M44" s="316"/>
      <c r="N44" s="316"/>
      <c r="O44" s="316"/>
      <c r="P44" s="316"/>
      <c r="Q44" s="316"/>
      <c r="R44" s="316"/>
      <c r="S44" s="316"/>
      <c r="T44" s="316"/>
      <c r="U44" s="316"/>
      <c r="V44" s="316"/>
      <c r="W44" s="316"/>
      <c r="X44" s="316"/>
      <c r="Y44" s="316"/>
      <c r="Z44" s="316"/>
      <c r="AA44" s="316"/>
    </row>
    <row r="45" spans="1:27" ht="19.5" customHeight="1" x14ac:dyDescent="0.2">
      <c r="A45" s="221" t="s">
        <v>1</v>
      </c>
      <c r="C45" s="216"/>
      <c r="D45" s="217"/>
      <c r="E45" s="218"/>
      <c r="F45" s="217"/>
      <c r="G45" s="216"/>
      <c r="H45" s="219"/>
      <c r="I45" s="218"/>
      <c r="J45" s="16"/>
      <c r="K45" s="17"/>
      <c r="L45" s="317"/>
      <c r="M45" s="316"/>
      <c r="N45" s="316"/>
      <c r="O45" s="316"/>
      <c r="P45" s="316"/>
      <c r="Q45" s="316"/>
      <c r="R45" s="316"/>
      <c r="S45" s="316"/>
      <c r="T45" s="316"/>
      <c r="U45" s="316"/>
      <c r="V45" s="316"/>
      <c r="W45" s="316"/>
      <c r="X45" s="316"/>
      <c r="Y45" s="316"/>
      <c r="Z45" s="316"/>
      <c r="AA45" s="316"/>
    </row>
    <row r="46" spans="1:27" ht="19.5" customHeight="1" x14ac:dyDescent="0.2">
      <c r="A46" s="231"/>
      <c r="C46" s="216"/>
      <c r="D46" s="217"/>
      <c r="E46" s="218"/>
      <c r="F46" s="217"/>
      <c r="G46" s="216"/>
      <c r="H46" s="219"/>
      <c r="I46" s="218"/>
      <c r="J46" s="16"/>
      <c r="K46" s="17"/>
      <c r="L46" s="317"/>
      <c r="M46" s="316"/>
      <c r="N46" s="316"/>
      <c r="O46" s="316"/>
      <c r="P46" s="316"/>
      <c r="Q46" s="316"/>
      <c r="R46" s="316"/>
      <c r="S46" s="316"/>
      <c r="T46" s="316"/>
      <c r="U46" s="316"/>
      <c r="V46" s="316"/>
      <c r="W46" s="316"/>
      <c r="X46" s="316"/>
      <c r="Y46" s="316"/>
      <c r="Z46" s="316"/>
      <c r="AA46" s="316"/>
    </row>
    <row r="47" spans="1:27" s="19" customFormat="1" ht="19.5" customHeight="1" x14ac:dyDescent="0.2">
      <c r="A47" s="242"/>
      <c r="B47" s="215"/>
      <c r="C47" s="326" t="s">
        <v>2</v>
      </c>
      <c r="D47" s="326"/>
      <c r="E47" s="326"/>
      <c r="F47" s="243"/>
      <c r="G47" s="327" t="s">
        <v>3</v>
      </c>
      <c r="H47" s="327"/>
      <c r="I47" s="327"/>
      <c r="J47" s="16"/>
      <c r="K47" s="17"/>
      <c r="L47" s="317"/>
      <c r="M47" s="316"/>
      <c r="N47" s="318"/>
      <c r="O47" s="318"/>
      <c r="P47" s="318"/>
      <c r="Q47" s="318"/>
      <c r="R47" s="318"/>
      <c r="S47" s="318"/>
      <c r="T47" s="316"/>
      <c r="U47" s="318"/>
      <c r="V47" s="318"/>
      <c r="W47" s="318"/>
      <c r="X47" s="318"/>
      <c r="Y47" s="318"/>
      <c r="Z47" s="318"/>
      <c r="AA47" s="318"/>
    </row>
    <row r="48" spans="1:27" s="19" customFormat="1" ht="19.5" customHeight="1" x14ac:dyDescent="0.2">
      <c r="A48" s="242"/>
      <c r="B48" s="215"/>
      <c r="C48" s="323" t="s">
        <v>4</v>
      </c>
      <c r="D48" s="323"/>
      <c r="E48" s="323"/>
      <c r="F48" s="244"/>
      <c r="G48" s="324" t="s">
        <v>4</v>
      </c>
      <c r="H48" s="324"/>
      <c r="I48" s="324"/>
      <c r="J48" s="16"/>
      <c r="K48" s="17"/>
      <c r="L48" s="317"/>
      <c r="M48" s="316"/>
      <c r="N48" s="318"/>
      <c r="O48" s="318"/>
      <c r="P48" s="318"/>
      <c r="Q48" s="318"/>
      <c r="R48" s="318"/>
      <c r="S48" s="318"/>
      <c r="T48" s="316"/>
      <c r="U48" s="318"/>
      <c r="V48" s="318"/>
      <c r="W48" s="318"/>
      <c r="X48" s="318"/>
      <c r="Y48" s="318"/>
      <c r="Z48" s="318"/>
      <c r="AA48" s="318"/>
    </row>
    <row r="49" spans="1:27" ht="19.5" customHeight="1" x14ac:dyDescent="0.25">
      <c r="A49" s="97"/>
      <c r="B49" s="101"/>
      <c r="C49" s="227" t="s">
        <v>5</v>
      </c>
      <c r="D49" s="228"/>
      <c r="E49" s="227" t="s">
        <v>6</v>
      </c>
      <c r="F49" s="245"/>
      <c r="G49" s="227" t="s">
        <v>5</v>
      </c>
      <c r="H49" s="228"/>
      <c r="I49" s="227" t="s">
        <v>6</v>
      </c>
      <c r="J49" s="16"/>
      <c r="K49" s="17"/>
      <c r="L49" s="317"/>
      <c r="M49" s="316"/>
      <c r="N49" s="316"/>
      <c r="O49" s="316"/>
      <c r="P49" s="316"/>
      <c r="Q49" s="316"/>
      <c r="R49" s="316"/>
      <c r="S49" s="316"/>
      <c r="T49" s="316"/>
      <c r="U49" s="316"/>
      <c r="V49" s="316"/>
      <c r="W49" s="316"/>
      <c r="X49" s="316"/>
      <c r="Y49" s="316"/>
      <c r="Z49" s="316"/>
      <c r="AA49" s="316"/>
    </row>
    <row r="50" spans="1:27" ht="19.5" customHeight="1" x14ac:dyDescent="0.25">
      <c r="A50" s="119" t="s">
        <v>42</v>
      </c>
      <c r="B50" s="177" t="s">
        <v>8</v>
      </c>
      <c r="C50" s="72">
        <v>2025</v>
      </c>
      <c r="D50" s="72"/>
      <c r="E50" s="72">
        <v>2024</v>
      </c>
      <c r="F50" s="72"/>
      <c r="G50" s="72">
        <v>2025</v>
      </c>
      <c r="H50" s="72"/>
      <c r="I50" s="72">
        <v>2024</v>
      </c>
      <c r="J50" s="16"/>
      <c r="K50" s="17"/>
      <c r="L50" s="317"/>
      <c r="M50" s="316"/>
      <c r="N50" s="316"/>
      <c r="O50" s="316"/>
      <c r="P50" s="316"/>
      <c r="Q50" s="316"/>
      <c r="R50" s="316"/>
      <c r="S50" s="316"/>
      <c r="T50" s="316"/>
      <c r="U50" s="316"/>
      <c r="V50" s="316"/>
      <c r="W50" s="316"/>
      <c r="X50" s="316"/>
      <c r="Y50" s="316"/>
      <c r="Z50" s="316"/>
      <c r="AA50" s="316"/>
    </row>
    <row r="51" spans="1:27" ht="19.5" customHeight="1" x14ac:dyDescent="0.25">
      <c r="A51" s="119"/>
      <c r="B51" s="177"/>
      <c r="C51" s="230" t="s">
        <v>9</v>
      </c>
      <c r="D51" s="72"/>
      <c r="E51" s="72"/>
      <c r="F51" s="72"/>
      <c r="G51" s="230" t="s">
        <v>9</v>
      </c>
      <c r="H51" s="73"/>
      <c r="I51" s="246"/>
      <c r="J51" s="16"/>
      <c r="K51" s="17"/>
      <c r="L51" s="317"/>
      <c r="M51" s="316"/>
      <c r="N51" s="316"/>
      <c r="O51" s="316"/>
      <c r="P51" s="316"/>
      <c r="Q51" s="316"/>
      <c r="R51" s="316"/>
      <c r="S51" s="316"/>
      <c r="T51" s="316"/>
      <c r="U51" s="316"/>
      <c r="V51" s="316"/>
      <c r="W51" s="316"/>
      <c r="X51" s="316"/>
      <c r="Y51" s="316"/>
      <c r="Z51" s="316"/>
      <c r="AA51" s="316"/>
    </row>
    <row r="52" spans="1:27" ht="19.5" customHeight="1" x14ac:dyDescent="0.25">
      <c r="A52" s="119"/>
      <c r="C52" s="325" t="s">
        <v>10</v>
      </c>
      <c r="D52" s="325"/>
      <c r="E52" s="325"/>
      <c r="F52" s="325"/>
      <c r="G52" s="325"/>
      <c r="H52" s="325"/>
      <c r="I52" s="325"/>
      <c r="J52" s="16"/>
      <c r="K52" s="17"/>
      <c r="L52" s="317"/>
      <c r="M52" s="316"/>
      <c r="N52" s="316"/>
      <c r="O52" s="316"/>
      <c r="P52" s="316"/>
      <c r="Q52" s="316"/>
      <c r="R52" s="316"/>
      <c r="S52" s="316"/>
      <c r="T52" s="316"/>
      <c r="U52" s="316"/>
      <c r="V52" s="316"/>
      <c r="W52" s="316"/>
      <c r="X52" s="316"/>
      <c r="Y52" s="316"/>
      <c r="Z52" s="316"/>
      <c r="AA52" s="316"/>
    </row>
    <row r="53" spans="1:27" ht="19.5" customHeight="1" x14ac:dyDescent="0.2">
      <c r="A53" s="121" t="s">
        <v>43</v>
      </c>
      <c r="C53" s="216"/>
      <c r="D53" s="247"/>
      <c r="E53" s="247"/>
      <c r="F53" s="247"/>
      <c r="G53" s="216"/>
      <c r="H53" s="248"/>
      <c r="I53" s="247"/>
      <c r="J53" s="316"/>
      <c r="K53" s="316"/>
      <c r="L53" s="316"/>
      <c r="M53" s="316"/>
      <c r="N53" s="316"/>
      <c r="O53" s="316"/>
      <c r="P53" s="316"/>
      <c r="Q53" s="316"/>
      <c r="R53" s="316"/>
      <c r="S53" s="315"/>
      <c r="T53" s="315"/>
      <c r="U53" s="315"/>
      <c r="V53" s="315"/>
      <c r="W53" s="315"/>
      <c r="X53" s="315"/>
      <c r="Y53" s="315"/>
      <c r="Z53" s="315"/>
      <c r="AA53" s="315"/>
    </row>
    <row r="54" spans="1:27" ht="19.5" customHeight="1" x14ac:dyDescent="0.25">
      <c r="A54" s="292" t="s">
        <v>288</v>
      </c>
      <c r="B54" s="234">
        <v>9</v>
      </c>
      <c r="C54" s="139">
        <v>316157</v>
      </c>
      <c r="D54" s="145"/>
      <c r="E54" s="156">
        <v>378011</v>
      </c>
      <c r="F54" s="167"/>
      <c r="G54" s="139">
        <v>0</v>
      </c>
      <c r="H54" s="143"/>
      <c r="I54" s="156">
        <v>0</v>
      </c>
      <c r="J54" s="316"/>
      <c r="K54" s="316"/>
      <c r="L54" s="317"/>
      <c r="M54" s="316"/>
      <c r="N54" s="316"/>
      <c r="O54" s="316"/>
      <c r="P54" s="316"/>
      <c r="Q54" s="316"/>
      <c r="R54" s="316"/>
      <c r="S54" s="315"/>
      <c r="T54" s="315"/>
      <c r="U54" s="315"/>
      <c r="V54" s="315"/>
      <c r="W54" s="315"/>
      <c r="X54" s="315"/>
      <c r="Y54" s="315"/>
      <c r="Z54" s="315"/>
      <c r="AA54" s="315"/>
    </row>
    <row r="55" spans="1:27" ht="19.5" customHeight="1" x14ac:dyDescent="0.2">
      <c r="A55" s="233" t="s">
        <v>44</v>
      </c>
      <c r="B55" s="178">
        <v>3</v>
      </c>
      <c r="C55" s="139">
        <v>3334865</v>
      </c>
      <c r="D55" s="141"/>
      <c r="E55" s="156">
        <v>2646237</v>
      </c>
      <c r="F55" s="141"/>
      <c r="G55" s="139">
        <v>0</v>
      </c>
      <c r="H55" s="141"/>
      <c r="I55" s="156">
        <v>0</v>
      </c>
      <c r="J55" s="316"/>
      <c r="K55" s="316"/>
      <c r="L55" s="317"/>
      <c r="M55" s="316"/>
      <c r="N55" s="316"/>
      <c r="O55" s="316"/>
      <c r="P55" s="316"/>
      <c r="Q55" s="316"/>
      <c r="R55" s="316"/>
      <c r="S55" s="315"/>
      <c r="T55" s="315"/>
      <c r="U55" s="315"/>
      <c r="V55" s="315"/>
      <c r="W55" s="315"/>
      <c r="X55" s="315"/>
      <c r="Y55" s="315"/>
      <c r="Z55" s="315"/>
      <c r="AA55" s="315"/>
    </row>
    <row r="56" spans="1:27" ht="19.5" customHeight="1" x14ac:dyDescent="0.2">
      <c r="A56" s="233" t="s">
        <v>45</v>
      </c>
      <c r="B56" s="178"/>
      <c r="C56" s="139">
        <v>459644</v>
      </c>
      <c r="D56" s="141"/>
      <c r="E56" s="156">
        <v>492729</v>
      </c>
      <c r="F56" s="141"/>
      <c r="G56" s="139">
        <v>9150</v>
      </c>
      <c r="H56" s="141"/>
      <c r="I56" s="156">
        <v>16917</v>
      </c>
      <c r="J56" s="316"/>
      <c r="K56" s="316"/>
      <c r="L56" s="317"/>
      <c r="M56" s="316"/>
      <c r="N56" s="316"/>
      <c r="O56" s="316"/>
      <c r="P56" s="316"/>
      <c r="Q56" s="316"/>
      <c r="R56" s="316"/>
      <c r="S56" s="315"/>
      <c r="T56" s="315"/>
      <c r="U56" s="315"/>
      <c r="V56" s="315"/>
      <c r="W56" s="315"/>
      <c r="X56" s="315"/>
      <c r="Y56" s="315"/>
      <c r="Z56" s="315"/>
      <c r="AA56" s="315"/>
    </row>
    <row r="57" spans="1:27" ht="19.5" customHeight="1" x14ac:dyDescent="0.2">
      <c r="A57" s="233" t="s">
        <v>46</v>
      </c>
      <c r="B57" s="234">
        <v>3</v>
      </c>
      <c r="C57" s="139">
        <v>27298</v>
      </c>
      <c r="D57" s="141"/>
      <c r="E57" s="156">
        <v>36004</v>
      </c>
      <c r="F57" s="141"/>
      <c r="G57" s="139">
        <v>107</v>
      </c>
      <c r="H57" s="141"/>
      <c r="I57" s="156">
        <v>0</v>
      </c>
      <c r="J57" s="316"/>
      <c r="K57" s="316"/>
      <c r="L57" s="317"/>
      <c r="M57" s="316"/>
      <c r="N57" s="316"/>
      <c r="O57" s="316"/>
      <c r="P57" s="316"/>
      <c r="Q57" s="316"/>
      <c r="R57" s="316"/>
      <c r="S57" s="315"/>
      <c r="T57" s="315"/>
      <c r="U57" s="315"/>
      <c r="V57" s="315"/>
      <c r="W57" s="315"/>
      <c r="X57" s="315"/>
      <c r="Y57" s="315"/>
      <c r="Z57" s="315"/>
      <c r="AA57" s="315"/>
    </row>
    <row r="58" spans="1:27" ht="19.5" customHeight="1" x14ac:dyDescent="0.2">
      <c r="A58" s="233" t="s">
        <v>47</v>
      </c>
      <c r="B58" s="234"/>
      <c r="C58" s="139">
        <v>136921</v>
      </c>
      <c r="D58" s="141"/>
      <c r="E58" s="156">
        <v>127232</v>
      </c>
      <c r="F58" s="142"/>
      <c r="G58" s="139">
        <v>298</v>
      </c>
      <c r="H58" s="143"/>
      <c r="I58" s="156">
        <v>334</v>
      </c>
      <c r="J58" s="316"/>
      <c r="K58" s="316"/>
      <c r="L58" s="317"/>
      <c r="M58" s="316"/>
      <c r="N58" s="316"/>
      <c r="O58" s="316"/>
      <c r="P58" s="316"/>
      <c r="Q58" s="316"/>
      <c r="R58" s="316"/>
      <c r="S58" s="315"/>
      <c r="T58" s="315"/>
      <c r="U58" s="315"/>
      <c r="V58" s="315"/>
      <c r="W58" s="315"/>
      <c r="X58" s="315"/>
      <c r="Y58" s="315"/>
      <c r="Z58" s="315"/>
      <c r="AA58" s="315"/>
    </row>
    <row r="59" spans="1:27" ht="19.5" customHeight="1" x14ac:dyDescent="0.2">
      <c r="A59" s="233" t="s">
        <v>48</v>
      </c>
      <c r="B59" s="234" t="s">
        <v>283</v>
      </c>
      <c r="C59" s="139">
        <v>0</v>
      </c>
      <c r="D59" s="142"/>
      <c r="E59" s="156">
        <v>0</v>
      </c>
      <c r="F59" s="142"/>
      <c r="G59" s="139">
        <v>13013</v>
      </c>
      <c r="H59" s="141"/>
      <c r="I59" s="156">
        <v>13077</v>
      </c>
      <c r="J59" s="316"/>
      <c r="K59" s="316"/>
      <c r="L59" s="317"/>
      <c r="M59" s="316"/>
      <c r="N59" s="316"/>
      <c r="O59" s="316"/>
      <c r="P59" s="316"/>
      <c r="Q59" s="316"/>
      <c r="R59" s="316"/>
      <c r="S59" s="315"/>
      <c r="T59" s="315"/>
      <c r="U59" s="315"/>
      <c r="V59" s="315"/>
      <c r="W59" s="315"/>
      <c r="X59" s="315"/>
      <c r="Y59" s="315"/>
      <c r="Z59" s="315"/>
      <c r="AA59" s="315"/>
    </row>
    <row r="60" spans="1:27" ht="19.5" customHeight="1" x14ac:dyDescent="0.2">
      <c r="A60" s="233" t="s">
        <v>49</v>
      </c>
      <c r="B60" s="234">
        <v>9</v>
      </c>
      <c r="C60" s="139">
        <v>726966</v>
      </c>
      <c r="D60" s="142"/>
      <c r="E60" s="156">
        <v>757270</v>
      </c>
      <c r="F60" s="142"/>
      <c r="G60" s="139">
        <v>0</v>
      </c>
      <c r="H60" s="143"/>
      <c r="I60" s="156">
        <v>0</v>
      </c>
      <c r="J60" s="316"/>
      <c r="K60" s="316"/>
      <c r="L60" s="317"/>
      <c r="M60" s="316"/>
      <c r="N60" s="316"/>
      <c r="O60" s="316"/>
      <c r="P60" s="316"/>
      <c r="Q60" s="316"/>
      <c r="R60" s="316"/>
      <c r="S60" s="315"/>
      <c r="T60" s="315"/>
      <c r="U60" s="315"/>
      <c r="V60" s="315"/>
      <c r="W60" s="315"/>
      <c r="X60" s="315"/>
      <c r="Y60" s="315"/>
      <c r="Z60" s="315"/>
      <c r="AA60" s="315"/>
    </row>
    <row r="61" spans="1:27" ht="19.5" customHeight="1" x14ac:dyDescent="0.2">
      <c r="A61" s="233" t="s">
        <v>50</v>
      </c>
      <c r="B61" s="234">
        <v>9</v>
      </c>
      <c r="C61" s="139">
        <v>1069588</v>
      </c>
      <c r="D61" s="142"/>
      <c r="E61" s="156">
        <v>799658</v>
      </c>
      <c r="F61" s="142"/>
      <c r="G61" s="139">
        <v>1069588</v>
      </c>
      <c r="H61" s="143"/>
      <c r="I61" s="156">
        <v>799658</v>
      </c>
      <c r="J61" s="316"/>
      <c r="K61" s="316"/>
      <c r="L61" s="317"/>
      <c r="M61" s="316"/>
      <c r="N61" s="316"/>
      <c r="O61" s="316"/>
      <c r="P61" s="316"/>
      <c r="Q61" s="316"/>
      <c r="R61" s="316"/>
      <c r="S61" s="315"/>
      <c r="T61" s="315"/>
      <c r="U61" s="315"/>
      <c r="V61" s="315"/>
      <c r="W61" s="315"/>
      <c r="X61" s="315"/>
      <c r="Y61" s="315"/>
      <c r="Z61" s="315"/>
      <c r="AA61" s="315"/>
    </row>
    <row r="62" spans="1:27" ht="19.5" customHeight="1" x14ac:dyDescent="0.2">
      <c r="A62" s="233" t="s">
        <v>51</v>
      </c>
      <c r="B62" s="234">
        <v>9</v>
      </c>
      <c r="C62" s="139">
        <v>420083</v>
      </c>
      <c r="D62" s="141"/>
      <c r="E62" s="156">
        <v>469995</v>
      </c>
      <c r="F62" s="141"/>
      <c r="G62" s="139">
        <v>9800</v>
      </c>
      <c r="H62" s="143"/>
      <c r="I62" s="156">
        <v>10992</v>
      </c>
      <c r="J62" s="316"/>
      <c r="K62" s="316"/>
      <c r="L62" s="317"/>
      <c r="M62" s="316"/>
      <c r="N62" s="316"/>
      <c r="O62" s="316"/>
      <c r="P62" s="316"/>
      <c r="Q62" s="316"/>
      <c r="R62" s="316"/>
      <c r="S62" s="315"/>
      <c r="T62" s="315"/>
      <c r="U62" s="315"/>
      <c r="V62" s="315"/>
      <c r="W62" s="315"/>
      <c r="X62" s="315"/>
      <c r="Y62" s="315"/>
      <c r="Z62" s="315"/>
      <c r="AA62" s="315"/>
    </row>
    <row r="63" spans="1:27" ht="19.5" customHeight="1" x14ac:dyDescent="0.2">
      <c r="A63" s="249" t="s">
        <v>52</v>
      </c>
      <c r="B63" s="177"/>
      <c r="C63" s="139">
        <v>57100</v>
      </c>
      <c r="D63" s="145"/>
      <c r="E63" s="156">
        <v>127586</v>
      </c>
      <c r="F63" s="145"/>
      <c r="G63" s="139">
        <v>0</v>
      </c>
      <c r="H63" s="143"/>
      <c r="I63" s="156">
        <v>0</v>
      </c>
      <c r="J63" s="316"/>
      <c r="K63" s="316"/>
      <c r="L63" s="317"/>
      <c r="M63" s="316"/>
      <c r="N63" s="316"/>
      <c r="O63" s="316"/>
      <c r="P63" s="316"/>
      <c r="Q63" s="316"/>
      <c r="R63" s="316"/>
      <c r="S63" s="315"/>
      <c r="T63" s="315"/>
      <c r="U63" s="315"/>
      <c r="V63" s="315"/>
      <c r="W63" s="315"/>
      <c r="X63" s="315"/>
      <c r="Y63" s="315"/>
      <c r="Z63" s="315"/>
      <c r="AA63" s="315"/>
    </row>
    <row r="64" spans="1:27" ht="19.5" customHeight="1" x14ac:dyDescent="0.2">
      <c r="A64" s="237" t="s">
        <v>53</v>
      </c>
      <c r="B64" s="177"/>
      <c r="C64" s="139">
        <v>1717020</v>
      </c>
      <c r="D64" s="145"/>
      <c r="E64" s="156">
        <v>1782115</v>
      </c>
      <c r="F64" s="167"/>
      <c r="G64" s="139">
        <v>106425</v>
      </c>
      <c r="H64" s="165"/>
      <c r="I64" s="156">
        <v>166645</v>
      </c>
      <c r="J64" s="316"/>
      <c r="K64" s="316"/>
      <c r="L64" s="317"/>
      <c r="M64" s="316"/>
      <c r="N64" s="316"/>
      <c r="O64" s="316"/>
      <c r="P64" s="316"/>
      <c r="Q64" s="316"/>
      <c r="R64" s="316"/>
      <c r="S64" s="315"/>
      <c r="T64" s="315"/>
      <c r="U64" s="315"/>
      <c r="V64" s="315"/>
      <c r="W64" s="315"/>
      <c r="X64" s="315"/>
      <c r="Y64" s="315"/>
      <c r="Z64" s="315"/>
      <c r="AA64" s="315"/>
    </row>
    <row r="65" spans="1:27" ht="19.5" customHeight="1" x14ac:dyDescent="0.2">
      <c r="A65" s="237" t="s">
        <v>54</v>
      </c>
      <c r="B65" s="177"/>
      <c r="C65" s="139">
        <v>5344</v>
      </c>
      <c r="D65" s="145"/>
      <c r="E65" s="156">
        <v>10429</v>
      </c>
      <c r="F65" s="167"/>
      <c r="G65" s="139">
        <v>0</v>
      </c>
      <c r="H65" s="165"/>
      <c r="I65" s="156">
        <v>5485</v>
      </c>
      <c r="J65" s="316"/>
      <c r="K65" s="316"/>
      <c r="L65" s="317"/>
      <c r="M65" s="316"/>
      <c r="N65" s="316"/>
      <c r="O65" s="316"/>
      <c r="P65" s="316"/>
      <c r="Q65" s="316"/>
      <c r="R65" s="316"/>
      <c r="S65" s="315"/>
      <c r="T65" s="315"/>
      <c r="U65" s="315"/>
      <c r="V65" s="315"/>
      <c r="W65" s="315"/>
      <c r="X65" s="315"/>
      <c r="Y65" s="315"/>
      <c r="Z65" s="315"/>
      <c r="AA65" s="315"/>
    </row>
    <row r="66" spans="1:27" ht="19.5" customHeight="1" x14ac:dyDescent="0.2">
      <c r="A66" s="120" t="s">
        <v>55</v>
      </c>
      <c r="B66" s="177"/>
      <c r="C66" s="139">
        <v>400379</v>
      </c>
      <c r="D66" s="145"/>
      <c r="E66" s="156">
        <v>373993</v>
      </c>
      <c r="F66" s="167"/>
      <c r="G66" s="139">
        <v>5109</v>
      </c>
      <c r="H66" s="165"/>
      <c r="I66" s="156">
        <v>25386</v>
      </c>
      <c r="J66" s="316"/>
      <c r="K66" s="316"/>
      <c r="L66" s="317"/>
      <c r="M66" s="316"/>
      <c r="N66" s="316"/>
      <c r="O66" s="316"/>
      <c r="P66" s="316"/>
      <c r="Q66" s="316"/>
      <c r="R66" s="316"/>
      <c r="S66" s="315"/>
      <c r="T66" s="315"/>
      <c r="U66" s="315"/>
      <c r="V66" s="315"/>
      <c r="W66" s="315"/>
      <c r="X66" s="315"/>
      <c r="Y66" s="315"/>
      <c r="Z66" s="315"/>
      <c r="AA66" s="315"/>
    </row>
    <row r="67" spans="1:27" ht="19.5" customHeight="1" x14ac:dyDescent="0.25">
      <c r="A67" s="241" t="s">
        <v>56</v>
      </c>
      <c r="B67" s="125"/>
      <c r="C67" s="148">
        <f>SUM(C54:C66)</f>
        <v>8671365</v>
      </c>
      <c r="D67" s="152"/>
      <c r="E67" s="148">
        <f>SUM(E54:E66)</f>
        <v>8001259</v>
      </c>
      <c r="F67" s="152"/>
      <c r="G67" s="148">
        <f>SUM(G54:G66)</f>
        <v>1213490</v>
      </c>
      <c r="H67" s="153"/>
      <c r="I67" s="148">
        <f>SUM(I54:I66)</f>
        <v>1038494</v>
      </c>
      <c r="J67" s="316"/>
      <c r="K67" s="316"/>
      <c r="L67" s="317"/>
      <c r="M67" s="316"/>
      <c r="N67" s="316"/>
      <c r="O67" s="316"/>
      <c r="P67" s="316"/>
      <c r="Q67" s="316"/>
      <c r="R67" s="316"/>
      <c r="S67" s="315"/>
      <c r="T67" s="315"/>
      <c r="U67" s="315"/>
      <c r="V67" s="315"/>
      <c r="W67" s="315"/>
      <c r="X67" s="315"/>
      <c r="Y67" s="315"/>
      <c r="Z67" s="315"/>
      <c r="AA67" s="315"/>
    </row>
    <row r="68" spans="1:27" ht="19.5" customHeight="1" x14ac:dyDescent="0.2">
      <c r="C68" s="150"/>
      <c r="D68" s="150"/>
      <c r="E68" s="150"/>
      <c r="F68" s="150"/>
      <c r="G68" s="150"/>
      <c r="H68" s="151"/>
      <c r="I68" s="150"/>
      <c r="J68" s="316"/>
      <c r="K68" s="316"/>
      <c r="L68" s="317"/>
      <c r="M68" s="316"/>
      <c r="N68" s="316"/>
      <c r="O68" s="316"/>
      <c r="P68" s="316"/>
      <c r="Q68" s="316"/>
      <c r="R68" s="316"/>
      <c r="S68" s="315"/>
      <c r="T68" s="315"/>
      <c r="U68" s="315"/>
      <c r="V68" s="315"/>
      <c r="W68" s="315"/>
      <c r="X68" s="315"/>
      <c r="Y68" s="315"/>
      <c r="Z68" s="315"/>
      <c r="AA68" s="315"/>
    </row>
    <row r="69" spans="1:27" ht="19.5" customHeight="1" x14ac:dyDescent="0.2">
      <c r="A69" s="121" t="s">
        <v>57</v>
      </c>
      <c r="C69" s="150"/>
      <c r="D69" s="150"/>
      <c r="E69" s="150"/>
      <c r="F69" s="150"/>
      <c r="G69" s="150"/>
      <c r="H69" s="150"/>
      <c r="I69" s="150"/>
      <c r="J69" s="316"/>
      <c r="K69" s="316"/>
      <c r="L69" s="317"/>
      <c r="M69" s="316"/>
      <c r="N69" s="316"/>
      <c r="O69" s="316"/>
      <c r="P69" s="316"/>
      <c r="Q69" s="316"/>
      <c r="R69" s="316"/>
      <c r="S69" s="315"/>
      <c r="T69" s="315"/>
      <c r="U69" s="315"/>
      <c r="V69" s="315"/>
      <c r="W69" s="315"/>
      <c r="X69" s="315"/>
      <c r="Y69" s="315"/>
      <c r="Z69" s="315"/>
      <c r="AA69" s="315"/>
    </row>
    <row r="70" spans="1:27" ht="19.5" customHeight="1" x14ac:dyDescent="0.2">
      <c r="A70" s="233" t="s">
        <v>58</v>
      </c>
      <c r="B70" s="234">
        <v>9</v>
      </c>
      <c r="C70" s="139">
        <v>860772</v>
      </c>
      <c r="D70" s="150"/>
      <c r="E70" s="156">
        <v>877857</v>
      </c>
      <c r="F70" s="150"/>
      <c r="G70" s="139">
        <v>0</v>
      </c>
      <c r="H70" s="150"/>
      <c r="I70" s="156">
        <v>0</v>
      </c>
      <c r="J70" s="316"/>
      <c r="K70" s="316"/>
      <c r="L70" s="317"/>
      <c r="M70" s="316"/>
      <c r="N70" s="316"/>
      <c r="O70" s="316"/>
      <c r="P70" s="316"/>
      <c r="Q70" s="316"/>
      <c r="R70" s="316"/>
      <c r="S70" s="315"/>
      <c r="T70" s="315"/>
      <c r="U70" s="315"/>
      <c r="V70" s="315"/>
      <c r="W70" s="315"/>
      <c r="X70" s="315"/>
      <c r="Y70" s="315"/>
      <c r="Z70" s="315"/>
      <c r="AA70" s="315"/>
    </row>
    <row r="71" spans="1:27" ht="19.5" customHeight="1" x14ac:dyDescent="0.2">
      <c r="A71" s="233" t="s">
        <v>59</v>
      </c>
      <c r="B71" s="234">
        <v>9</v>
      </c>
      <c r="C71" s="139">
        <v>8153399</v>
      </c>
      <c r="D71" s="150"/>
      <c r="E71" s="156">
        <v>8422952</v>
      </c>
      <c r="F71" s="150"/>
      <c r="G71" s="139">
        <v>8153399</v>
      </c>
      <c r="H71" s="150"/>
      <c r="I71" s="156">
        <v>8422952</v>
      </c>
      <c r="J71" s="316"/>
      <c r="K71" s="316"/>
      <c r="L71" s="317"/>
      <c r="M71" s="316"/>
      <c r="N71" s="316"/>
      <c r="O71" s="316"/>
      <c r="P71" s="316"/>
      <c r="Q71" s="316"/>
      <c r="R71" s="316"/>
      <c r="S71" s="315"/>
      <c r="T71" s="315"/>
      <c r="U71" s="315"/>
      <c r="V71" s="315"/>
      <c r="W71" s="315"/>
      <c r="X71" s="315"/>
      <c r="Y71" s="315"/>
      <c r="Z71" s="315"/>
      <c r="AA71" s="315"/>
    </row>
    <row r="72" spans="1:27" ht="19.5" customHeight="1" x14ac:dyDescent="0.2">
      <c r="A72" s="233" t="s">
        <v>60</v>
      </c>
      <c r="B72" s="234">
        <v>9</v>
      </c>
      <c r="C72" s="139">
        <v>248444</v>
      </c>
      <c r="D72" s="150"/>
      <c r="E72" s="156">
        <v>303029</v>
      </c>
      <c r="F72" s="150"/>
      <c r="G72" s="139">
        <v>6195</v>
      </c>
      <c r="H72" s="167"/>
      <c r="I72" s="156">
        <v>6052</v>
      </c>
      <c r="J72" s="316"/>
      <c r="K72" s="316"/>
      <c r="L72" s="317"/>
      <c r="M72" s="316"/>
      <c r="N72" s="316"/>
      <c r="O72" s="316"/>
      <c r="P72" s="316"/>
      <c r="Q72" s="316"/>
      <c r="R72" s="316"/>
      <c r="S72" s="315"/>
      <c r="T72" s="315"/>
      <c r="U72" s="315"/>
      <c r="V72" s="315"/>
      <c r="W72" s="315"/>
      <c r="X72" s="315"/>
      <c r="Y72" s="315"/>
      <c r="Z72" s="315"/>
      <c r="AA72" s="315"/>
    </row>
    <row r="73" spans="1:27" ht="19.5" customHeight="1" x14ac:dyDescent="0.2">
      <c r="A73" s="250" t="s">
        <v>61</v>
      </c>
      <c r="B73" s="177"/>
      <c r="C73" s="139">
        <v>288527</v>
      </c>
      <c r="D73" s="150"/>
      <c r="E73" s="156">
        <v>141869</v>
      </c>
      <c r="F73" s="150"/>
      <c r="G73" s="139">
        <v>266369</v>
      </c>
      <c r="H73" s="167"/>
      <c r="I73" s="156">
        <v>117835</v>
      </c>
      <c r="J73" s="316"/>
      <c r="K73" s="316"/>
      <c r="L73" s="317"/>
      <c r="M73" s="316"/>
      <c r="N73" s="316"/>
      <c r="O73" s="316"/>
      <c r="P73" s="316"/>
      <c r="Q73" s="316"/>
      <c r="R73" s="316"/>
      <c r="S73" s="315"/>
      <c r="T73" s="315"/>
      <c r="U73" s="315"/>
      <c r="V73" s="315"/>
      <c r="W73" s="315"/>
      <c r="X73" s="315"/>
      <c r="Y73" s="315"/>
      <c r="Z73" s="315"/>
      <c r="AA73" s="315"/>
    </row>
    <row r="74" spans="1:27" ht="19.5" customHeight="1" x14ac:dyDescent="0.2">
      <c r="A74" s="250" t="s">
        <v>62</v>
      </c>
      <c r="B74" s="177"/>
      <c r="C74" s="139">
        <v>323742</v>
      </c>
      <c r="D74" s="150"/>
      <c r="E74" s="156">
        <v>307652</v>
      </c>
      <c r="F74" s="150"/>
      <c r="G74" s="139">
        <v>59008</v>
      </c>
      <c r="H74" s="150"/>
      <c r="I74" s="156">
        <v>56934</v>
      </c>
      <c r="J74" s="316"/>
      <c r="K74" s="316"/>
      <c r="L74" s="317"/>
      <c r="M74" s="316"/>
      <c r="N74" s="316"/>
      <c r="O74" s="316"/>
      <c r="P74" s="316"/>
      <c r="Q74" s="316"/>
      <c r="R74" s="316"/>
      <c r="S74" s="315"/>
      <c r="T74" s="315"/>
      <c r="U74" s="315"/>
      <c r="V74" s="315"/>
      <c r="W74" s="315"/>
      <c r="X74" s="315"/>
      <c r="Y74" s="315"/>
      <c r="Z74" s="315"/>
      <c r="AA74" s="315"/>
    </row>
    <row r="75" spans="1:27" ht="19.5" customHeight="1" x14ac:dyDescent="0.2">
      <c r="A75" s="233" t="s">
        <v>63</v>
      </c>
      <c r="B75" s="177"/>
      <c r="C75" s="139">
        <v>52670</v>
      </c>
      <c r="D75" s="150"/>
      <c r="E75" s="156">
        <v>52164</v>
      </c>
      <c r="F75" s="150"/>
      <c r="G75" s="139">
        <v>0</v>
      </c>
      <c r="H75" s="143"/>
      <c r="I75" s="156">
        <v>0</v>
      </c>
      <c r="J75" s="316"/>
      <c r="K75" s="316"/>
      <c r="L75" s="317"/>
      <c r="M75" s="316"/>
      <c r="N75" s="316"/>
      <c r="O75" s="316"/>
      <c r="P75" s="316"/>
      <c r="Q75" s="316"/>
      <c r="R75" s="316"/>
      <c r="S75" s="315"/>
      <c r="T75" s="315"/>
      <c r="U75" s="315"/>
      <c r="V75" s="315"/>
      <c r="W75" s="315"/>
      <c r="X75" s="315"/>
      <c r="Y75" s="315"/>
      <c r="Z75" s="315"/>
      <c r="AA75" s="315"/>
    </row>
    <row r="76" spans="1:27" ht="19.5" customHeight="1" x14ac:dyDescent="0.25">
      <c r="A76" s="241" t="s">
        <v>64</v>
      </c>
      <c r="B76" s="125"/>
      <c r="C76" s="148">
        <f>SUM(C70:C75)</f>
        <v>9927554</v>
      </c>
      <c r="D76" s="149"/>
      <c r="E76" s="148">
        <f>SUM(E70:E75)</f>
        <v>10105523</v>
      </c>
      <c r="F76" s="149"/>
      <c r="G76" s="148">
        <f>SUM(G70:G75)</f>
        <v>8484971</v>
      </c>
      <c r="H76" s="168"/>
      <c r="I76" s="148">
        <f>SUM(I70:I75)</f>
        <v>8603773</v>
      </c>
      <c r="J76" s="316"/>
      <c r="K76" s="316"/>
      <c r="L76" s="317"/>
      <c r="M76" s="316"/>
      <c r="N76" s="316"/>
      <c r="O76" s="316"/>
      <c r="P76" s="316"/>
      <c r="Q76" s="316"/>
      <c r="R76" s="316"/>
      <c r="S76" s="315"/>
      <c r="T76" s="315"/>
      <c r="U76" s="315"/>
      <c r="V76" s="315"/>
      <c r="W76" s="315"/>
      <c r="X76" s="315"/>
      <c r="Y76" s="315"/>
      <c r="Z76" s="315"/>
      <c r="AA76" s="315"/>
    </row>
    <row r="77" spans="1:27" ht="19.5" customHeight="1" x14ac:dyDescent="0.25">
      <c r="A77" s="241"/>
      <c r="B77" s="125"/>
      <c r="C77" s="154"/>
      <c r="D77" s="149"/>
      <c r="E77" s="154"/>
      <c r="F77" s="149"/>
      <c r="G77" s="154"/>
      <c r="H77" s="168"/>
      <c r="I77" s="154"/>
      <c r="J77" s="316"/>
      <c r="K77" s="316"/>
      <c r="L77" s="317"/>
      <c r="M77" s="316"/>
      <c r="N77" s="316"/>
      <c r="O77" s="316"/>
      <c r="P77" s="316"/>
      <c r="Q77" s="316"/>
      <c r="R77" s="316"/>
      <c r="S77" s="315"/>
      <c r="T77" s="315"/>
      <c r="U77" s="315"/>
      <c r="V77" s="315"/>
      <c r="W77" s="315"/>
      <c r="X77" s="315"/>
      <c r="Y77" s="315"/>
      <c r="Z77" s="315"/>
      <c r="AA77" s="315"/>
    </row>
    <row r="78" spans="1:27" ht="19.5" customHeight="1" x14ac:dyDescent="0.25">
      <c r="A78" s="61" t="s">
        <v>65</v>
      </c>
      <c r="B78" s="125"/>
      <c r="C78" s="169">
        <f>C67+C76</f>
        <v>18598919</v>
      </c>
      <c r="D78" s="149"/>
      <c r="E78" s="169">
        <f>E67+E76</f>
        <v>18106782</v>
      </c>
      <c r="F78" s="149"/>
      <c r="G78" s="169">
        <f>G67+G76</f>
        <v>9698461</v>
      </c>
      <c r="H78" s="168"/>
      <c r="I78" s="169">
        <f>I67+I76</f>
        <v>9642267</v>
      </c>
      <c r="J78" s="316"/>
      <c r="K78" s="316"/>
      <c r="L78" s="317"/>
      <c r="M78" s="316"/>
      <c r="N78" s="316"/>
      <c r="O78" s="316"/>
      <c r="P78" s="316"/>
      <c r="Q78" s="316"/>
      <c r="R78" s="316"/>
      <c r="S78" s="315"/>
      <c r="T78" s="315"/>
      <c r="U78" s="315"/>
      <c r="V78" s="315"/>
      <c r="W78" s="315"/>
      <c r="X78" s="315"/>
      <c r="Y78" s="315"/>
      <c r="Z78" s="315"/>
      <c r="AA78" s="315"/>
    </row>
    <row r="79" spans="1:27" ht="19.5" customHeight="1" x14ac:dyDescent="0.2">
      <c r="A79" s="16"/>
      <c r="B79" s="17"/>
      <c r="C79" s="319"/>
      <c r="D79" s="320"/>
      <c r="E79" s="320"/>
      <c r="F79" s="320"/>
      <c r="G79" s="320"/>
      <c r="H79" s="320"/>
      <c r="I79" s="320"/>
      <c r="J79" s="316"/>
      <c r="K79" s="316"/>
      <c r="L79" s="316"/>
      <c r="M79" s="316"/>
      <c r="N79" s="316"/>
      <c r="O79" s="316"/>
      <c r="P79" s="316"/>
      <c r="Q79" s="316"/>
      <c r="R79" s="316"/>
      <c r="S79" s="315"/>
      <c r="T79" s="315"/>
      <c r="U79" s="315"/>
      <c r="V79" s="315"/>
      <c r="W79" s="315"/>
      <c r="X79" s="315"/>
      <c r="Y79" s="315"/>
      <c r="Z79" s="315"/>
      <c r="AA79" s="315"/>
    </row>
    <row r="80" spans="1:27" ht="19.5" customHeight="1" x14ac:dyDescent="0.2">
      <c r="A80" s="214" t="s">
        <v>0</v>
      </c>
      <c r="C80" s="216"/>
      <c r="D80" s="217"/>
      <c r="E80" s="218"/>
      <c r="F80" s="217"/>
      <c r="G80" s="216"/>
      <c r="H80" s="219"/>
      <c r="I80" s="218"/>
      <c r="J80" s="16"/>
      <c r="K80" s="17"/>
      <c r="L80" s="317"/>
      <c r="M80" s="316"/>
      <c r="N80" s="316"/>
      <c r="O80" s="316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</row>
    <row r="81" spans="1:27" ht="19.5" customHeight="1" x14ac:dyDescent="0.2">
      <c r="A81" s="221" t="s">
        <v>1</v>
      </c>
      <c r="C81" s="216"/>
      <c r="D81" s="217"/>
      <c r="E81" s="218"/>
      <c r="F81" s="217"/>
      <c r="G81" s="216"/>
      <c r="H81" s="219"/>
      <c r="I81" s="218"/>
      <c r="J81" s="16"/>
      <c r="K81" s="17"/>
      <c r="L81" s="317"/>
      <c r="M81" s="316"/>
      <c r="N81" s="316"/>
      <c r="O81" s="316"/>
      <c r="P81" s="316"/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</row>
    <row r="82" spans="1:27" ht="19.5" customHeight="1" x14ac:dyDescent="0.2">
      <c r="A82" s="231"/>
      <c r="C82" s="216"/>
      <c r="D82" s="217"/>
      <c r="E82" s="218"/>
      <c r="F82" s="217"/>
      <c r="G82" s="216"/>
      <c r="H82" s="219"/>
      <c r="I82" s="218"/>
      <c r="J82" s="16"/>
      <c r="K82" s="17"/>
      <c r="L82" s="317"/>
      <c r="M82" s="316"/>
      <c r="N82" s="316"/>
      <c r="O82" s="316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</row>
    <row r="83" spans="1:27" ht="19.5" customHeight="1" x14ac:dyDescent="0.2">
      <c r="A83" s="231"/>
      <c r="C83" s="326" t="s">
        <v>2</v>
      </c>
      <c r="D83" s="326"/>
      <c r="E83" s="326"/>
      <c r="F83" s="225"/>
      <c r="G83" s="327" t="s">
        <v>3</v>
      </c>
      <c r="H83" s="327"/>
      <c r="I83" s="327"/>
      <c r="J83" s="16"/>
      <c r="K83" s="17"/>
      <c r="L83" s="317"/>
      <c r="M83" s="316"/>
      <c r="N83" s="316"/>
      <c r="O83" s="316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</row>
    <row r="84" spans="1:27" ht="19.5" customHeight="1" x14ac:dyDescent="0.2">
      <c r="A84" s="231"/>
      <c r="C84" s="323" t="s">
        <v>4</v>
      </c>
      <c r="D84" s="323"/>
      <c r="E84" s="323"/>
      <c r="F84" s="226"/>
      <c r="G84" s="324" t="s">
        <v>4</v>
      </c>
      <c r="H84" s="324"/>
      <c r="I84" s="324"/>
      <c r="J84" s="16"/>
      <c r="K84" s="17"/>
      <c r="L84" s="317"/>
      <c r="M84" s="316"/>
      <c r="N84" s="316"/>
      <c r="O84" s="316"/>
      <c r="P84" s="316"/>
      <c r="Q84" s="316"/>
      <c r="R84" s="316"/>
      <c r="S84" s="316"/>
      <c r="T84" s="316"/>
      <c r="U84" s="316"/>
      <c r="V84" s="316"/>
      <c r="W84" s="316"/>
      <c r="X84" s="316"/>
      <c r="Y84" s="316"/>
      <c r="Z84" s="316"/>
      <c r="AA84" s="316"/>
    </row>
    <row r="85" spans="1:27" ht="19.5" customHeight="1" x14ac:dyDescent="0.25">
      <c r="A85" s="73"/>
      <c r="B85" s="73"/>
      <c r="C85" s="227" t="s">
        <v>5</v>
      </c>
      <c r="D85" s="228"/>
      <c r="E85" s="227" t="s">
        <v>6</v>
      </c>
      <c r="F85" s="245"/>
      <c r="G85" s="227" t="s">
        <v>5</v>
      </c>
      <c r="H85" s="228"/>
      <c r="I85" s="227" t="s">
        <v>6</v>
      </c>
      <c r="J85" s="16"/>
      <c r="K85" s="17"/>
      <c r="L85" s="317"/>
      <c r="M85" s="316"/>
      <c r="N85" s="316"/>
      <c r="O85" s="316"/>
      <c r="P85" s="316"/>
      <c r="Q85" s="316"/>
      <c r="R85" s="316"/>
      <c r="S85" s="316"/>
      <c r="T85" s="316"/>
      <c r="U85" s="316"/>
      <c r="V85" s="316"/>
      <c r="W85" s="316"/>
      <c r="X85" s="316"/>
      <c r="Y85" s="316"/>
      <c r="Z85" s="316"/>
      <c r="AA85" s="316"/>
    </row>
    <row r="86" spans="1:27" ht="19.5" customHeight="1" x14ac:dyDescent="0.25">
      <c r="A86" s="119" t="s">
        <v>42</v>
      </c>
      <c r="B86" s="177" t="s">
        <v>8</v>
      </c>
      <c r="C86" s="72">
        <v>2025</v>
      </c>
      <c r="D86" s="72"/>
      <c r="E86" s="72">
        <v>2024</v>
      </c>
      <c r="F86" s="72"/>
      <c r="G86" s="72">
        <v>2025</v>
      </c>
      <c r="H86" s="72"/>
      <c r="I86" s="72">
        <v>2024</v>
      </c>
      <c r="J86" s="16"/>
      <c r="K86" s="17"/>
      <c r="L86" s="317"/>
      <c r="M86" s="316"/>
      <c r="N86" s="316"/>
      <c r="O86" s="316"/>
      <c r="P86" s="316"/>
      <c r="Q86" s="316"/>
      <c r="R86" s="316"/>
      <c r="S86" s="316"/>
      <c r="T86" s="316"/>
      <c r="U86" s="316"/>
      <c r="V86" s="316"/>
      <c r="W86" s="316"/>
      <c r="X86" s="316"/>
      <c r="Y86" s="316"/>
      <c r="Z86" s="316"/>
      <c r="AA86" s="316"/>
    </row>
    <row r="87" spans="1:27" ht="19.5" customHeight="1" x14ac:dyDescent="0.25">
      <c r="A87" s="119"/>
      <c r="B87" s="177"/>
      <c r="C87" s="230" t="s">
        <v>9</v>
      </c>
      <c r="D87" s="72"/>
      <c r="E87" s="72"/>
      <c r="F87" s="72"/>
      <c r="G87" s="230" t="s">
        <v>9</v>
      </c>
      <c r="H87" s="73"/>
      <c r="I87" s="246"/>
      <c r="J87" s="16"/>
      <c r="K87" s="17"/>
      <c r="L87" s="317"/>
      <c r="M87" s="316"/>
      <c r="N87" s="316"/>
      <c r="O87" s="316"/>
      <c r="P87" s="316"/>
      <c r="Q87" s="316"/>
      <c r="R87" s="316"/>
      <c r="S87" s="316"/>
      <c r="T87" s="316"/>
      <c r="U87" s="316"/>
      <c r="V87" s="316"/>
      <c r="W87" s="316"/>
      <c r="X87" s="316"/>
      <c r="Y87" s="316"/>
      <c r="Z87" s="316"/>
      <c r="AA87" s="316"/>
    </row>
    <row r="88" spans="1:27" ht="19.5" customHeight="1" x14ac:dyDescent="0.25">
      <c r="A88" s="231"/>
      <c r="C88" s="325" t="s">
        <v>10</v>
      </c>
      <c r="D88" s="325"/>
      <c r="E88" s="325"/>
      <c r="F88" s="325"/>
      <c r="G88" s="325"/>
      <c r="H88" s="325"/>
      <c r="I88" s="325"/>
      <c r="J88" s="16"/>
      <c r="K88" s="17"/>
      <c r="L88" s="317"/>
      <c r="M88" s="316"/>
      <c r="N88" s="316"/>
      <c r="O88" s="316"/>
      <c r="P88" s="316"/>
      <c r="Q88" s="316"/>
      <c r="R88" s="316"/>
      <c r="S88" s="316"/>
      <c r="T88" s="316"/>
      <c r="U88" s="316"/>
      <c r="V88" s="316"/>
      <c r="W88" s="316"/>
      <c r="X88" s="316"/>
      <c r="Y88" s="316"/>
      <c r="Z88" s="316"/>
      <c r="AA88" s="316"/>
    </row>
    <row r="89" spans="1:27" ht="19.5" customHeight="1" x14ac:dyDescent="0.25">
      <c r="A89" s="103" t="s">
        <v>66</v>
      </c>
      <c r="B89" s="251"/>
      <c r="C89" s="159"/>
      <c r="D89" s="159"/>
      <c r="E89" s="159"/>
      <c r="F89" s="159"/>
      <c r="G89" s="159"/>
      <c r="H89" s="160"/>
      <c r="I89" s="159"/>
      <c r="J89" s="16"/>
      <c r="K89" s="17"/>
      <c r="L89" s="317"/>
      <c r="M89" s="316"/>
      <c r="N89" s="316"/>
      <c r="O89" s="316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</row>
    <row r="90" spans="1:27" ht="19.5" customHeight="1" x14ac:dyDescent="0.2">
      <c r="A90" s="120" t="s">
        <v>67</v>
      </c>
      <c r="B90" s="234"/>
      <c r="C90" s="159"/>
      <c r="D90" s="159"/>
      <c r="E90" s="159"/>
      <c r="F90" s="159"/>
      <c r="G90" s="159"/>
      <c r="H90" s="160"/>
      <c r="I90" s="159"/>
      <c r="J90" s="16"/>
      <c r="K90" s="17"/>
      <c r="L90" s="317"/>
      <c r="M90" s="316"/>
      <c r="N90" s="316"/>
      <c r="O90" s="316"/>
      <c r="P90" s="316"/>
      <c r="Q90" s="316"/>
      <c r="R90" s="316"/>
      <c r="S90" s="316"/>
      <c r="T90" s="316"/>
      <c r="U90" s="316"/>
      <c r="V90" s="316"/>
      <c r="W90" s="316"/>
      <c r="X90" s="316"/>
      <c r="Y90" s="316"/>
      <c r="Z90" s="316"/>
      <c r="AA90" s="316"/>
    </row>
    <row r="91" spans="1:27" ht="19.5" customHeight="1" thickBot="1" x14ac:dyDescent="0.25">
      <c r="A91" s="120" t="s">
        <v>68</v>
      </c>
      <c r="B91" s="215">
        <v>10</v>
      </c>
      <c r="C91" s="157">
        <v>2733697</v>
      </c>
      <c r="D91" s="144"/>
      <c r="E91" s="157">
        <v>1998447</v>
      </c>
      <c r="F91" s="144"/>
      <c r="G91" s="157">
        <v>2733697</v>
      </c>
      <c r="H91" s="162"/>
      <c r="I91" s="157">
        <v>1998447</v>
      </c>
      <c r="J91" s="16"/>
      <c r="K91" s="17"/>
      <c r="L91" s="317"/>
      <c r="M91" s="316"/>
      <c r="N91" s="316"/>
      <c r="O91" s="316"/>
      <c r="P91" s="316"/>
      <c r="Q91" s="316"/>
      <c r="R91" s="316"/>
      <c r="S91" s="316"/>
      <c r="T91" s="316"/>
      <c r="U91" s="316"/>
      <c r="V91" s="316"/>
      <c r="W91" s="316"/>
      <c r="X91" s="316"/>
      <c r="Y91" s="316"/>
      <c r="Z91" s="316"/>
      <c r="AA91" s="316">
        <f>I91-S91</f>
        <v>1998447</v>
      </c>
    </row>
    <row r="92" spans="1:27" ht="19.5" customHeight="1" thickTop="1" x14ac:dyDescent="0.2">
      <c r="A92" s="120" t="s">
        <v>69</v>
      </c>
      <c r="B92" s="215">
        <v>10</v>
      </c>
      <c r="C92" s="150">
        <v>1822465</v>
      </c>
      <c r="D92" s="150"/>
      <c r="E92" s="150">
        <v>1822465</v>
      </c>
      <c r="F92" s="150"/>
      <c r="G92" s="150">
        <v>1822465</v>
      </c>
      <c r="H92" s="151"/>
      <c r="I92" s="150">
        <v>1822465</v>
      </c>
      <c r="J92" s="16"/>
      <c r="K92" s="17"/>
      <c r="L92" s="317"/>
      <c r="M92" s="316"/>
      <c r="N92" s="316"/>
      <c r="O92" s="316"/>
      <c r="P92" s="316"/>
      <c r="Q92" s="316"/>
      <c r="R92" s="316"/>
      <c r="S92" s="316"/>
      <c r="T92" s="316"/>
      <c r="U92" s="316"/>
      <c r="V92" s="316"/>
      <c r="W92" s="316"/>
      <c r="X92" s="316"/>
      <c r="Y92" s="316"/>
      <c r="Z92" s="316"/>
      <c r="AA92" s="316" t="e">
        <f>#REF!-S92</f>
        <v>#REF!</v>
      </c>
    </row>
    <row r="93" spans="1:27" ht="19.5" customHeight="1" x14ac:dyDescent="0.2">
      <c r="A93" s="233" t="s">
        <v>70</v>
      </c>
      <c r="B93" s="234"/>
      <c r="C93" s="150">
        <v>16060017</v>
      </c>
      <c r="D93" s="150"/>
      <c r="E93" s="150">
        <v>16060017</v>
      </c>
      <c r="F93" s="150"/>
      <c r="G93" s="150">
        <v>16060017</v>
      </c>
      <c r="H93" s="151"/>
      <c r="I93" s="150">
        <v>16060017</v>
      </c>
      <c r="J93" s="16"/>
      <c r="K93" s="17"/>
      <c r="L93" s="317"/>
      <c r="M93" s="316"/>
      <c r="N93" s="316"/>
      <c r="O93" s="316"/>
      <c r="P93" s="316"/>
      <c r="Q93" s="316"/>
      <c r="R93" s="316"/>
      <c r="S93" s="316"/>
      <c r="T93" s="316"/>
      <c r="U93" s="316"/>
      <c r="V93" s="316"/>
      <c r="W93" s="316"/>
      <c r="X93" s="316"/>
      <c r="Y93" s="316"/>
      <c r="Z93" s="316"/>
      <c r="AA93" s="316">
        <f t="shared" ref="AA93:AA100" si="1">I93-S93</f>
        <v>16060017</v>
      </c>
    </row>
    <row r="94" spans="1:27" ht="19.5" customHeight="1" x14ac:dyDescent="0.2">
      <c r="A94" s="120" t="s">
        <v>71</v>
      </c>
      <c r="B94" s="234"/>
      <c r="C94" s="150"/>
      <c r="D94" s="150"/>
      <c r="E94" s="150"/>
      <c r="F94" s="150"/>
      <c r="G94" s="150"/>
      <c r="H94" s="151"/>
      <c r="I94" s="150"/>
      <c r="J94" s="16"/>
      <c r="K94" s="17"/>
      <c r="L94" s="317"/>
      <c r="M94" s="316"/>
      <c r="N94" s="316"/>
      <c r="O94" s="316"/>
      <c r="P94" s="316"/>
      <c r="Q94" s="316"/>
      <c r="R94" s="316"/>
      <c r="S94" s="316"/>
      <c r="T94" s="316"/>
      <c r="U94" s="316"/>
      <c r="V94" s="316"/>
      <c r="W94" s="316"/>
      <c r="X94" s="316"/>
      <c r="Y94" s="316"/>
      <c r="Z94" s="316"/>
      <c r="AA94" s="316">
        <f t="shared" si="1"/>
        <v>0</v>
      </c>
    </row>
    <row r="95" spans="1:27" ht="19.5" customHeight="1" x14ac:dyDescent="0.2">
      <c r="A95" s="120" t="s">
        <v>72</v>
      </c>
      <c r="B95" s="234"/>
      <c r="C95" s="150">
        <v>199845</v>
      </c>
      <c r="D95" s="150"/>
      <c r="E95" s="150">
        <v>199845</v>
      </c>
      <c r="F95" s="150"/>
      <c r="G95" s="150">
        <v>199845</v>
      </c>
      <c r="H95" s="151"/>
      <c r="I95" s="150">
        <v>199845</v>
      </c>
      <c r="J95" s="16"/>
      <c r="K95" s="17"/>
      <c r="L95" s="317"/>
      <c r="M95" s="316"/>
      <c r="N95" s="316"/>
      <c r="O95" s="316"/>
      <c r="P95" s="316"/>
      <c r="Q95" s="316"/>
      <c r="R95" s="316"/>
      <c r="S95" s="316"/>
      <c r="T95" s="316"/>
      <c r="U95" s="316"/>
      <c r="V95" s="316"/>
      <c r="W95" s="316"/>
      <c r="X95" s="316"/>
      <c r="Y95" s="316"/>
      <c r="Z95" s="316"/>
      <c r="AA95" s="316">
        <f t="shared" si="1"/>
        <v>199845</v>
      </c>
    </row>
    <row r="96" spans="1:27" ht="19.5" customHeight="1" x14ac:dyDescent="0.2">
      <c r="A96" s="120" t="s">
        <v>73</v>
      </c>
      <c r="B96" s="234"/>
      <c r="C96" s="208">
        <v>9033323</v>
      </c>
      <c r="D96" s="150"/>
      <c r="E96" s="150">
        <v>8182175</v>
      </c>
      <c r="F96" s="150"/>
      <c r="G96" s="150">
        <v>15552445</v>
      </c>
      <c r="H96" s="151"/>
      <c r="I96" s="150">
        <v>16077906</v>
      </c>
      <c r="J96" s="16"/>
      <c r="K96" s="17"/>
      <c r="L96" s="317"/>
      <c r="M96" s="316"/>
      <c r="N96" s="316"/>
      <c r="O96" s="316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>
        <f t="shared" si="1"/>
        <v>16077906</v>
      </c>
    </row>
    <row r="97" spans="1:27" ht="19.5" customHeight="1" x14ac:dyDescent="0.2">
      <c r="A97" s="120" t="s">
        <v>74</v>
      </c>
      <c r="B97" s="234"/>
      <c r="C97" s="158">
        <v>2657014</v>
      </c>
      <c r="D97" s="150"/>
      <c r="E97" s="158">
        <v>2174182</v>
      </c>
      <c r="F97" s="150"/>
      <c r="G97" s="158">
        <v>1600679</v>
      </c>
      <c r="H97" s="151"/>
      <c r="I97" s="158">
        <v>1050349</v>
      </c>
      <c r="J97" s="16"/>
      <c r="K97" s="17"/>
      <c r="L97" s="317"/>
      <c r="M97" s="316"/>
      <c r="N97" s="316"/>
      <c r="O97" s="316"/>
      <c r="P97" s="316"/>
      <c r="Q97" s="316"/>
      <c r="R97" s="316"/>
      <c r="S97" s="316"/>
      <c r="T97" s="316"/>
      <c r="U97" s="316"/>
      <c r="V97" s="316"/>
      <c r="W97" s="316"/>
      <c r="X97" s="316"/>
      <c r="Y97" s="316"/>
      <c r="Z97" s="316"/>
      <c r="AA97" s="316">
        <f t="shared" si="1"/>
        <v>1050349</v>
      </c>
    </row>
    <row r="98" spans="1:27" ht="19.5" customHeight="1" x14ac:dyDescent="0.2">
      <c r="A98" s="252"/>
      <c r="B98" s="253"/>
      <c r="C98" s="145"/>
      <c r="D98" s="145"/>
      <c r="E98" s="145"/>
      <c r="F98" s="145"/>
      <c r="G98" s="145"/>
      <c r="H98" s="161"/>
      <c r="I98" s="145"/>
      <c r="J98" s="16"/>
      <c r="K98" s="17"/>
      <c r="L98" s="317"/>
      <c r="M98" s="316"/>
      <c r="N98" s="316"/>
      <c r="O98" s="316"/>
      <c r="P98" s="316"/>
      <c r="Q98" s="316"/>
      <c r="R98" s="316"/>
      <c r="S98" s="316"/>
      <c r="T98" s="316"/>
      <c r="U98" s="316"/>
      <c r="V98" s="316"/>
      <c r="W98" s="316"/>
      <c r="X98" s="316"/>
      <c r="Y98" s="316"/>
      <c r="Z98" s="316"/>
      <c r="AA98" s="316">
        <f t="shared" si="1"/>
        <v>0</v>
      </c>
    </row>
    <row r="99" spans="1:27" ht="19.5" customHeight="1" x14ac:dyDescent="0.2">
      <c r="A99" s="119" t="s">
        <v>75</v>
      </c>
      <c r="B99" s="253"/>
      <c r="C99" s="163">
        <f>SUM(C92:C97)</f>
        <v>29772664</v>
      </c>
      <c r="D99" s="163"/>
      <c r="E99" s="163">
        <f>SUM(E92:E97)</f>
        <v>28438684</v>
      </c>
      <c r="F99" s="163"/>
      <c r="G99" s="163">
        <f>SUM(G92:G97)</f>
        <v>35235451</v>
      </c>
      <c r="H99" s="164"/>
      <c r="I99" s="163">
        <f>SUM(I92:I97)</f>
        <v>35210582</v>
      </c>
      <c r="J99" s="16"/>
      <c r="K99" s="17"/>
      <c r="L99" s="317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316"/>
      <c r="Y99" s="316"/>
      <c r="Z99" s="316"/>
      <c r="AA99" s="316"/>
    </row>
    <row r="100" spans="1:27" ht="19.5" customHeight="1" x14ac:dyDescent="0.2">
      <c r="A100" s="120" t="s">
        <v>76</v>
      </c>
      <c r="B100" s="253"/>
      <c r="C100" s="158">
        <v>3370352</v>
      </c>
      <c r="D100" s="150"/>
      <c r="E100" s="158">
        <v>3484717</v>
      </c>
      <c r="F100" s="150"/>
      <c r="G100" s="143">
        <v>0</v>
      </c>
      <c r="H100" s="165"/>
      <c r="I100" s="143">
        <v>0</v>
      </c>
      <c r="J100" s="16"/>
      <c r="K100" s="17"/>
      <c r="L100" s="317"/>
      <c r="M100" s="316"/>
      <c r="N100" s="316"/>
      <c r="O100" s="316"/>
      <c r="P100" s="316"/>
      <c r="Q100" s="316"/>
      <c r="R100" s="316"/>
      <c r="S100" s="316"/>
      <c r="T100" s="316"/>
      <c r="U100" s="316"/>
      <c r="V100" s="316"/>
      <c r="W100" s="316"/>
      <c r="X100" s="316"/>
      <c r="Y100" s="316"/>
      <c r="Z100" s="316"/>
      <c r="AA100" s="316">
        <f t="shared" si="1"/>
        <v>0</v>
      </c>
    </row>
    <row r="101" spans="1:27" ht="19.5" customHeight="1" x14ac:dyDescent="0.2">
      <c r="A101" s="119" t="s">
        <v>77</v>
      </c>
      <c r="B101" s="253"/>
      <c r="C101" s="148">
        <f>SUM(C99:C100)</f>
        <v>33143016</v>
      </c>
      <c r="D101" s="152"/>
      <c r="E101" s="148">
        <f>SUM(E99:E100)</f>
        <v>31923401</v>
      </c>
      <c r="F101" s="152"/>
      <c r="G101" s="148">
        <f>SUM(G99:G100)</f>
        <v>35235451</v>
      </c>
      <c r="H101" s="153"/>
      <c r="I101" s="148">
        <f>SUM(I99:I100)</f>
        <v>35210582</v>
      </c>
      <c r="J101" s="16"/>
      <c r="K101" s="17"/>
      <c r="L101" s="317"/>
      <c r="M101" s="316"/>
      <c r="N101" s="316"/>
      <c r="O101" s="316"/>
      <c r="P101" s="316"/>
      <c r="Q101" s="316"/>
      <c r="R101" s="316"/>
      <c r="S101" s="316"/>
      <c r="T101" s="316"/>
      <c r="U101" s="316"/>
      <c r="V101" s="316"/>
      <c r="W101" s="316"/>
      <c r="X101" s="316"/>
      <c r="Y101" s="316"/>
      <c r="Z101" s="316"/>
      <c r="AA101" s="316"/>
    </row>
    <row r="102" spans="1:27" ht="19.5" customHeight="1" x14ac:dyDescent="0.2">
      <c r="A102" s="119"/>
      <c r="B102" s="253"/>
      <c r="C102" s="166"/>
      <c r="D102" s="152"/>
      <c r="E102" s="166"/>
      <c r="F102" s="152"/>
      <c r="G102" s="166"/>
      <c r="H102" s="153"/>
      <c r="I102" s="166"/>
      <c r="J102" s="16"/>
      <c r="K102" s="17"/>
      <c r="L102" s="317"/>
      <c r="M102" s="316"/>
      <c r="N102" s="316"/>
      <c r="O102" s="316"/>
      <c r="P102" s="316"/>
      <c r="Q102" s="316"/>
      <c r="R102" s="316"/>
      <c r="S102" s="316"/>
      <c r="T102" s="316"/>
      <c r="U102" s="316"/>
      <c r="V102" s="316"/>
      <c r="W102" s="316"/>
      <c r="X102" s="316"/>
      <c r="Y102" s="316"/>
      <c r="Z102" s="316"/>
      <c r="AA102" s="316"/>
    </row>
    <row r="103" spans="1:27" ht="19.5" customHeight="1" thickBot="1" x14ac:dyDescent="0.25">
      <c r="A103" s="119" t="s">
        <v>78</v>
      </c>
      <c r="B103" s="253"/>
      <c r="C103" s="155">
        <f>C78+C101</f>
        <v>51741935</v>
      </c>
      <c r="D103" s="152"/>
      <c r="E103" s="155">
        <f>E78+E101</f>
        <v>50030183</v>
      </c>
      <c r="F103" s="152"/>
      <c r="G103" s="155">
        <f>G78+G101</f>
        <v>44933912</v>
      </c>
      <c r="H103" s="153"/>
      <c r="I103" s="155">
        <f>I78+I101</f>
        <v>44852849</v>
      </c>
      <c r="J103" s="16"/>
      <c r="K103" s="17"/>
      <c r="L103" s="317"/>
      <c r="M103" s="316"/>
      <c r="N103" s="316"/>
      <c r="O103" s="316"/>
      <c r="P103" s="316"/>
      <c r="Q103" s="316"/>
      <c r="R103" s="316"/>
      <c r="S103" s="316"/>
      <c r="T103" s="316"/>
      <c r="U103" s="316"/>
      <c r="V103" s="316"/>
      <c r="W103" s="316"/>
      <c r="X103" s="316"/>
      <c r="Y103" s="316"/>
      <c r="Z103" s="316"/>
      <c r="AA103" s="316"/>
    </row>
    <row r="104" spans="1:27" ht="15.75" thickTop="1" x14ac:dyDescent="0.2">
      <c r="A104" s="252"/>
      <c r="B104" s="253"/>
      <c r="C104" s="7"/>
      <c r="D104" s="2"/>
      <c r="E104" s="2"/>
      <c r="F104" s="2"/>
      <c r="G104" s="7"/>
      <c r="H104" s="1"/>
      <c r="I104" s="2"/>
      <c r="J104" s="315"/>
      <c r="K104" s="315"/>
      <c r="L104" s="315"/>
      <c r="M104" s="316"/>
      <c r="N104" s="316"/>
      <c r="O104" s="316"/>
      <c r="P104" s="316"/>
      <c r="Q104" s="316"/>
      <c r="R104" s="316"/>
      <c r="S104" s="316"/>
      <c r="T104" s="316"/>
      <c r="U104" s="316"/>
      <c r="V104" s="316"/>
      <c r="W104" s="316"/>
      <c r="X104" s="316"/>
      <c r="Y104" s="316"/>
      <c r="Z104" s="316"/>
      <c r="AA104" s="316"/>
    </row>
    <row r="106" spans="1:27" x14ac:dyDescent="0.2">
      <c r="C106" s="215"/>
      <c r="D106" s="215"/>
      <c r="E106" s="215"/>
      <c r="F106" s="215"/>
      <c r="G106" s="215"/>
      <c r="H106" s="215"/>
      <c r="I106" s="215"/>
      <c r="J106" s="215"/>
      <c r="K106" s="315"/>
      <c r="L106" s="315"/>
      <c r="M106" s="316"/>
      <c r="N106" s="316"/>
      <c r="O106" s="316"/>
      <c r="P106" s="316"/>
      <c r="Q106" s="316"/>
      <c r="R106" s="316"/>
      <c r="S106" s="316"/>
      <c r="T106" s="316"/>
      <c r="U106" s="316"/>
      <c r="V106" s="316"/>
      <c r="W106" s="316"/>
      <c r="X106" s="316"/>
      <c r="Y106" s="316"/>
      <c r="Z106" s="316"/>
      <c r="AA106" s="316"/>
    </row>
    <row r="108" spans="1:27" x14ac:dyDescent="0.2">
      <c r="I108" s="317"/>
      <c r="J108" s="315"/>
      <c r="K108" s="315"/>
      <c r="L108" s="315"/>
      <c r="M108" s="316"/>
      <c r="N108" s="316"/>
      <c r="O108" s="316"/>
      <c r="P108" s="316"/>
      <c r="Q108" s="316"/>
      <c r="R108" s="316"/>
      <c r="S108" s="316"/>
      <c r="T108" s="316"/>
      <c r="U108" s="316"/>
      <c r="V108" s="316"/>
      <c r="W108" s="316"/>
      <c r="X108" s="316"/>
      <c r="Y108" s="316"/>
      <c r="Z108" s="316"/>
      <c r="AA108" s="316"/>
    </row>
  </sheetData>
  <mergeCells count="16">
    <mergeCell ref="J9:K9"/>
    <mergeCell ref="C4:E4"/>
    <mergeCell ref="G4:I4"/>
    <mergeCell ref="C5:E5"/>
    <mergeCell ref="G5:I5"/>
    <mergeCell ref="C9:I9"/>
    <mergeCell ref="C84:E84"/>
    <mergeCell ref="G84:I84"/>
    <mergeCell ref="C88:I88"/>
    <mergeCell ref="C47:E47"/>
    <mergeCell ref="G47:I47"/>
    <mergeCell ref="C48:E48"/>
    <mergeCell ref="G48:I48"/>
    <mergeCell ref="C52:I52"/>
    <mergeCell ref="C83:E83"/>
    <mergeCell ref="G83:I83"/>
  </mergeCells>
  <pageMargins left="0.70866141732283472" right="0.70866141732283472" top="0.47244094488188981" bottom="0.51181102362204722" header="0.51181102362204722" footer="0.51181102362204722"/>
  <pageSetup paperSize="9" scale="75" firstPageNumber="2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2" manualBreakCount="2">
    <brk id="43" max="16383" man="1"/>
    <brk id="7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R187"/>
  <sheetViews>
    <sheetView view="pageBreakPreview" topLeftCell="A26" zoomScaleNormal="85" zoomScaleSheetLayoutView="100" zoomScalePageLayoutView="85" workbookViewId="0">
      <selection activeCell="I16" sqref="I16"/>
    </sheetView>
  </sheetViews>
  <sheetFormatPr defaultColWidth="9" defaultRowHeight="15" x14ac:dyDescent="0.25"/>
  <cols>
    <col min="1" max="1" width="1.375" style="107" customWidth="1"/>
    <col min="2" max="2" width="43.375" style="107" customWidth="1"/>
    <col min="3" max="3" width="8.25" style="199" customWidth="1"/>
    <col min="4" max="4" width="14.75" style="71" customWidth="1"/>
    <col min="5" max="5" width="1.375" style="71" customWidth="1"/>
    <col min="6" max="6" width="14.75" style="71" customWidth="1"/>
    <col min="7" max="7" width="1.375" style="71" customWidth="1"/>
    <col min="8" max="8" width="14.75" style="71" customWidth="1"/>
    <col min="9" max="9" width="1.375" style="107" customWidth="1"/>
    <col min="10" max="10" width="14.75" style="71" customWidth="1"/>
    <col min="11" max="11" width="9" style="8"/>
    <col min="12" max="12" width="13.625" style="74" bestFit="1" customWidth="1"/>
    <col min="13" max="13" width="9.125" style="74" bestFit="1" customWidth="1"/>
    <col min="14" max="14" width="12.375" style="74" bestFit="1" customWidth="1"/>
    <col min="15" max="15" width="9.125" style="74" bestFit="1" customWidth="1"/>
    <col min="16" max="17" width="9" style="8"/>
    <col min="18" max="18" width="14.375" style="8" bestFit="1" customWidth="1"/>
    <col min="19" max="16384" width="9" style="8"/>
  </cols>
  <sheetData>
    <row r="1" spans="1:10" ht="19.5" customHeight="1" x14ac:dyDescent="0.3">
      <c r="A1" s="90" t="s">
        <v>0</v>
      </c>
      <c r="B1" s="112"/>
      <c r="C1" s="105"/>
      <c r="D1" s="99"/>
      <c r="E1" s="68"/>
      <c r="F1" s="99"/>
      <c r="G1" s="68"/>
      <c r="H1" s="99"/>
      <c r="I1" s="112"/>
      <c r="J1" s="99"/>
    </row>
    <row r="2" spans="1:10" ht="19.5" customHeight="1" x14ac:dyDescent="0.25">
      <c r="A2" s="100" t="s">
        <v>79</v>
      </c>
      <c r="B2" s="112"/>
      <c r="C2" s="105"/>
      <c r="D2" s="99"/>
      <c r="E2" s="68"/>
      <c r="F2" s="99"/>
      <c r="G2" s="68"/>
      <c r="H2" s="99"/>
      <c r="I2" s="112"/>
      <c r="J2" s="99"/>
    </row>
    <row r="3" spans="1:10" ht="19.5" customHeight="1" x14ac:dyDescent="0.25">
      <c r="A3" s="100"/>
      <c r="B3" s="112"/>
      <c r="C3" s="105"/>
      <c r="D3" s="99"/>
      <c r="E3" s="68"/>
      <c r="F3" s="99"/>
      <c r="G3" s="68"/>
      <c r="H3" s="99"/>
      <c r="I3" s="112"/>
      <c r="J3" s="99"/>
    </row>
    <row r="4" spans="1:10" ht="19.149999999999999" customHeight="1" x14ac:dyDescent="0.25">
      <c r="A4" s="112"/>
      <c r="B4" s="112"/>
      <c r="C4" s="105"/>
      <c r="D4" s="327" t="s">
        <v>80</v>
      </c>
      <c r="E4" s="327"/>
      <c r="F4" s="327"/>
      <c r="G4" s="97"/>
      <c r="H4" s="327" t="s">
        <v>81</v>
      </c>
      <c r="I4" s="327"/>
      <c r="J4" s="327"/>
    </row>
    <row r="5" spans="1:10" ht="19.149999999999999" customHeight="1" x14ac:dyDescent="0.25">
      <c r="A5" s="112"/>
      <c r="B5" s="112"/>
      <c r="C5" s="105"/>
      <c r="D5" s="327" t="s">
        <v>82</v>
      </c>
      <c r="E5" s="327"/>
      <c r="F5" s="327"/>
      <c r="G5" s="97"/>
      <c r="H5" s="327" t="s">
        <v>82</v>
      </c>
      <c r="I5" s="327"/>
      <c r="J5" s="327"/>
    </row>
    <row r="6" spans="1:10" ht="19.149999999999999" customHeight="1" x14ac:dyDescent="0.25">
      <c r="A6" s="112"/>
      <c r="B6" s="67"/>
      <c r="C6" s="105"/>
      <c r="D6" s="329" t="s">
        <v>83</v>
      </c>
      <c r="E6" s="330"/>
      <c r="F6" s="330"/>
      <c r="G6" s="102"/>
      <c r="H6" s="329" t="s">
        <v>83</v>
      </c>
      <c r="I6" s="330"/>
      <c r="J6" s="330"/>
    </row>
    <row r="7" spans="1:10" ht="19.149999999999999" customHeight="1" x14ac:dyDescent="0.25">
      <c r="A7" s="97"/>
      <c r="B7" s="101"/>
      <c r="C7" s="73"/>
      <c r="D7" s="329" t="s">
        <v>5</v>
      </c>
      <c r="E7" s="329"/>
      <c r="F7" s="329"/>
      <c r="G7" s="229"/>
      <c r="H7" s="329" t="s">
        <v>5</v>
      </c>
      <c r="I7" s="329"/>
      <c r="J7" s="329"/>
    </row>
    <row r="8" spans="1:10" ht="19.149999999999999" customHeight="1" x14ac:dyDescent="0.25">
      <c r="A8" s="97"/>
      <c r="B8" s="101"/>
      <c r="C8" s="177" t="s">
        <v>8</v>
      </c>
      <c r="D8" s="3">
        <v>2025</v>
      </c>
      <c r="E8" s="73"/>
      <c r="F8" s="3">
        <v>2024</v>
      </c>
      <c r="G8" s="73"/>
      <c r="H8" s="3">
        <v>2025</v>
      </c>
      <c r="I8" s="73"/>
      <c r="J8" s="3">
        <v>2024</v>
      </c>
    </row>
    <row r="9" spans="1:10" ht="19.149999999999999" customHeight="1" x14ac:dyDescent="0.25">
      <c r="A9" s="69"/>
      <c r="B9" s="112"/>
      <c r="C9" s="8"/>
      <c r="D9" s="325" t="s">
        <v>10</v>
      </c>
      <c r="E9" s="325"/>
      <c r="F9" s="325"/>
      <c r="G9" s="325"/>
      <c r="H9" s="325"/>
      <c r="I9" s="325"/>
      <c r="J9" s="325"/>
    </row>
    <row r="10" spans="1:10" ht="19.149999999999999" customHeight="1" x14ac:dyDescent="0.25">
      <c r="A10" s="113" t="s">
        <v>84</v>
      </c>
      <c r="B10" s="113"/>
      <c r="C10" s="105"/>
      <c r="D10" s="257"/>
      <c r="E10" s="257"/>
      <c r="F10" s="257"/>
      <c r="G10" s="257"/>
      <c r="H10" s="257"/>
      <c r="I10" s="258"/>
      <c r="J10" s="257"/>
    </row>
    <row r="11" spans="1:10" ht="19.149999999999999" customHeight="1" x14ac:dyDescent="0.25">
      <c r="A11" s="107" t="s">
        <v>85</v>
      </c>
      <c r="D11" s="21"/>
      <c r="E11" s="21"/>
      <c r="F11" s="21"/>
      <c r="G11" s="21"/>
      <c r="H11" s="21"/>
      <c r="I11" s="30"/>
      <c r="J11" s="21"/>
    </row>
    <row r="12" spans="1:10" ht="19.149999999999999" customHeight="1" x14ac:dyDescent="0.25">
      <c r="B12" s="107" t="s">
        <v>86</v>
      </c>
      <c r="D12" s="32">
        <v>1649749</v>
      </c>
      <c r="E12" s="21"/>
      <c r="F12" s="32">
        <v>1690411</v>
      </c>
      <c r="G12" s="21"/>
      <c r="H12" s="32">
        <v>0</v>
      </c>
      <c r="I12" s="57"/>
      <c r="J12" s="32">
        <v>0</v>
      </c>
    </row>
    <row r="13" spans="1:10" ht="19.149999999999999" customHeight="1" x14ac:dyDescent="0.25">
      <c r="B13" s="107" t="s">
        <v>87</v>
      </c>
      <c r="D13" s="32">
        <v>3980008</v>
      </c>
      <c r="E13" s="21"/>
      <c r="F13" s="32">
        <v>3139032</v>
      </c>
      <c r="G13" s="21"/>
      <c r="H13" s="32">
        <v>0</v>
      </c>
      <c r="I13" s="57"/>
      <c r="J13" s="32">
        <v>0</v>
      </c>
    </row>
    <row r="14" spans="1:10" ht="19.149999999999999" customHeight="1" x14ac:dyDescent="0.25">
      <c r="B14" s="107" t="s">
        <v>88</v>
      </c>
      <c r="D14" s="32">
        <v>166498</v>
      </c>
      <c r="E14" s="21"/>
      <c r="F14" s="32">
        <v>320817</v>
      </c>
      <c r="G14" s="21"/>
      <c r="H14" s="32">
        <v>0</v>
      </c>
      <c r="I14" s="57"/>
      <c r="J14" s="32">
        <v>0</v>
      </c>
    </row>
    <row r="15" spans="1:10" ht="19.149999999999999" customHeight="1" x14ac:dyDescent="0.25">
      <c r="A15" s="114" t="s">
        <v>89</v>
      </c>
      <c r="D15" s="24">
        <v>1499227</v>
      </c>
      <c r="E15" s="21"/>
      <c r="F15" s="24">
        <v>1372848</v>
      </c>
      <c r="G15" s="21"/>
      <c r="H15" s="24">
        <v>0</v>
      </c>
      <c r="I15" s="57"/>
      <c r="J15" s="24">
        <v>0</v>
      </c>
    </row>
    <row r="16" spans="1:10" ht="19.149999999999999" customHeight="1" x14ac:dyDescent="0.25">
      <c r="A16" s="115" t="s">
        <v>90</v>
      </c>
      <c r="C16" s="197">
        <v>11</v>
      </c>
      <c r="D16" s="25">
        <f>SUM(D12:D15)</f>
        <v>7295482</v>
      </c>
      <c r="E16" s="26"/>
      <c r="F16" s="25">
        <f>SUM(F12:F15)</f>
        <v>6523108</v>
      </c>
      <c r="G16" s="27">
        <v>0</v>
      </c>
      <c r="H16" s="25">
        <f>SUM(H12:H15)</f>
        <v>0</v>
      </c>
      <c r="I16" s="27"/>
      <c r="J16" s="25">
        <f>SUM(J12:J15)</f>
        <v>0</v>
      </c>
    </row>
    <row r="17" spans="1:18" ht="8.1" customHeight="1" x14ac:dyDescent="0.25">
      <c r="A17" s="114"/>
      <c r="D17" s="21"/>
      <c r="E17" s="21"/>
      <c r="F17" s="21"/>
      <c r="G17" s="21"/>
      <c r="H17" s="21"/>
      <c r="I17" s="29"/>
      <c r="J17" s="21"/>
      <c r="L17" s="321"/>
      <c r="M17" s="321"/>
      <c r="N17" s="321"/>
      <c r="O17" s="321"/>
    </row>
    <row r="18" spans="1:18" ht="19.149999999999999" customHeight="1" x14ac:dyDescent="0.25">
      <c r="A18" s="116" t="s">
        <v>91</v>
      </c>
      <c r="D18" s="21"/>
      <c r="E18" s="21"/>
      <c r="F18" s="21"/>
      <c r="G18" s="21"/>
      <c r="H18" s="21"/>
      <c r="I18" s="30"/>
      <c r="J18" s="21"/>
      <c r="L18" s="321"/>
      <c r="M18" s="321"/>
      <c r="N18" s="321"/>
      <c r="O18" s="321"/>
    </row>
    <row r="19" spans="1:18" ht="19.149999999999999" customHeight="1" x14ac:dyDescent="0.25">
      <c r="A19" s="114" t="s">
        <v>92</v>
      </c>
      <c r="D19" s="21"/>
      <c r="E19" s="21"/>
      <c r="F19" s="21"/>
      <c r="G19" s="21"/>
      <c r="H19" s="21"/>
      <c r="I19" s="30"/>
      <c r="J19" s="21"/>
      <c r="L19" s="321"/>
      <c r="M19" s="321"/>
      <c r="N19" s="321"/>
      <c r="O19" s="321"/>
    </row>
    <row r="20" spans="1:18" ht="19.149999999999999" customHeight="1" x14ac:dyDescent="0.25">
      <c r="A20" s="114"/>
      <c r="B20" s="107" t="s">
        <v>93</v>
      </c>
      <c r="D20" s="32">
        <v>1412225</v>
      </c>
      <c r="E20" s="21"/>
      <c r="F20" s="32">
        <v>981284</v>
      </c>
      <c r="G20" s="21"/>
      <c r="H20" s="32">
        <v>0</v>
      </c>
      <c r="I20" s="57"/>
      <c r="J20" s="32">
        <v>0</v>
      </c>
      <c r="L20" s="321"/>
      <c r="M20" s="321"/>
      <c r="N20" s="321"/>
      <c r="O20" s="321"/>
    </row>
    <row r="21" spans="1:18" ht="19.149999999999999" customHeight="1" x14ac:dyDescent="0.25">
      <c r="A21" s="115"/>
      <c r="B21" s="107" t="s">
        <v>94</v>
      </c>
      <c r="D21" s="32">
        <v>3949957</v>
      </c>
      <c r="E21" s="21"/>
      <c r="F21" s="32">
        <v>2831817</v>
      </c>
      <c r="G21" s="21"/>
      <c r="H21" s="32">
        <v>0</v>
      </c>
      <c r="I21" s="57"/>
      <c r="J21" s="32">
        <v>0</v>
      </c>
      <c r="L21" s="321"/>
      <c r="M21" s="321"/>
      <c r="N21" s="321"/>
      <c r="O21" s="321"/>
    </row>
    <row r="22" spans="1:18" ht="19.149999999999999" customHeight="1" x14ac:dyDescent="0.25">
      <c r="A22" s="115"/>
      <c r="B22" s="107" t="s">
        <v>95</v>
      </c>
      <c r="D22" s="32">
        <v>112419</v>
      </c>
      <c r="E22" s="21"/>
      <c r="F22" s="32">
        <v>251508</v>
      </c>
      <c r="G22" s="21"/>
      <c r="H22" s="32">
        <v>0</v>
      </c>
      <c r="I22" s="57"/>
      <c r="J22" s="32">
        <v>0</v>
      </c>
      <c r="L22" s="321"/>
      <c r="M22" s="321"/>
      <c r="N22" s="321"/>
      <c r="O22" s="321"/>
    </row>
    <row r="23" spans="1:18" ht="19.149999999999999" customHeight="1" x14ac:dyDescent="0.25">
      <c r="A23" s="114" t="s">
        <v>96</v>
      </c>
      <c r="D23" s="24">
        <v>1224149</v>
      </c>
      <c r="E23" s="21"/>
      <c r="F23" s="24">
        <v>1123261</v>
      </c>
      <c r="G23" s="21"/>
      <c r="H23" s="24">
        <v>0</v>
      </c>
      <c r="I23" s="57"/>
      <c r="J23" s="24">
        <v>0</v>
      </c>
      <c r="L23" s="321"/>
      <c r="M23" s="321"/>
      <c r="N23" s="321"/>
      <c r="O23" s="321"/>
    </row>
    <row r="24" spans="1:18" ht="19.149999999999999" customHeight="1" x14ac:dyDescent="0.25">
      <c r="A24" s="115" t="s">
        <v>97</v>
      </c>
      <c r="D24" s="25">
        <f>SUM(D20:D23)</f>
        <v>6698750</v>
      </c>
      <c r="E24" s="26"/>
      <c r="F24" s="25">
        <f>SUM(F20:F23)</f>
        <v>5187870</v>
      </c>
      <c r="G24" s="27">
        <v>0</v>
      </c>
      <c r="H24" s="25">
        <f>SUM(H20:H23)</f>
        <v>0</v>
      </c>
      <c r="I24" s="27"/>
      <c r="J24" s="25">
        <f>SUM(J20:J23)</f>
        <v>0</v>
      </c>
      <c r="L24" s="321"/>
      <c r="M24" s="321"/>
      <c r="N24" s="321"/>
      <c r="O24" s="321"/>
    </row>
    <row r="25" spans="1:18" ht="8.1" customHeight="1" x14ac:dyDescent="0.25">
      <c r="A25" s="115"/>
      <c r="D25" s="20"/>
      <c r="E25" s="21"/>
      <c r="F25" s="20"/>
      <c r="G25" s="21"/>
      <c r="H25" s="20"/>
      <c r="I25" s="21"/>
      <c r="J25" s="20"/>
      <c r="L25" s="321"/>
      <c r="M25" s="321"/>
      <c r="N25" s="321"/>
      <c r="O25" s="321"/>
    </row>
    <row r="26" spans="1:18" ht="19.149999999999999" customHeight="1" x14ac:dyDescent="0.25">
      <c r="A26" s="115" t="s">
        <v>98</v>
      </c>
      <c r="B26" s="112"/>
      <c r="C26" s="113"/>
      <c r="D26" s="31">
        <f>D16-D24</f>
        <v>596732</v>
      </c>
      <c r="E26" s="26"/>
      <c r="F26" s="31">
        <f>F16-F24</f>
        <v>1335238</v>
      </c>
      <c r="G26" s="31"/>
      <c r="H26" s="31">
        <f>H16-H24</f>
        <v>0</v>
      </c>
      <c r="I26" s="22"/>
      <c r="J26" s="31">
        <f>J16-J24</f>
        <v>0</v>
      </c>
      <c r="L26" s="321"/>
      <c r="M26" s="321"/>
      <c r="N26" s="321"/>
      <c r="O26" s="321"/>
    </row>
    <row r="27" spans="1:18" ht="19.149999999999999" customHeight="1" x14ac:dyDescent="0.25">
      <c r="A27" s="114" t="s">
        <v>99</v>
      </c>
      <c r="C27" s="197">
        <v>12</v>
      </c>
      <c r="D27" s="24">
        <v>1422853</v>
      </c>
      <c r="E27" s="35"/>
      <c r="F27" s="24">
        <v>813911</v>
      </c>
      <c r="G27" s="20"/>
      <c r="H27" s="24">
        <v>375327</v>
      </c>
      <c r="I27" s="20"/>
      <c r="J27" s="24">
        <v>744683</v>
      </c>
      <c r="L27" s="321"/>
      <c r="M27" s="321"/>
      <c r="N27" s="321"/>
      <c r="O27" s="321"/>
    </row>
    <row r="28" spans="1:18" ht="19.149999999999999" customHeight="1" x14ac:dyDescent="0.25">
      <c r="A28" s="115" t="s">
        <v>100</v>
      </c>
      <c r="D28" s="25">
        <f>D26+SUM(D27:D27)</f>
        <v>2019585</v>
      </c>
      <c r="E28" s="26"/>
      <c r="F28" s="25">
        <f>F26+SUM(F27:F27)</f>
        <v>2149149</v>
      </c>
      <c r="G28" s="31"/>
      <c r="H28" s="25">
        <f>H26+SUM(H27:H27)</f>
        <v>375327</v>
      </c>
      <c r="I28" s="31"/>
      <c r="J28" s="25">
        <f>J26+SUM(J27:J27)</f>
        <v>744683</v>
      </c>
      <c r="L28" s="321"/>
      <c r="M28" s="321"/>
      <c r="N28" s="321"/>
      <c r="O28" s="321"/>
    </row>
    <row r="29" spans="1:18" ht="11.65" customHeight="1" x14ac:dyDescent="0.25">
      <c r="A29" s="115"/>
      <c r="D29" s="20"/>
      <c r="E29" s="21"/>
      <c r="F29" s="20"/>
      <c r="G29" s="32"/>
      <c r="H29" s="20"/>
      <c r="I29" s="32"/>
      <c r="J29" s="20"/>
      <c r="L29" s="321"/>
      <c r="M29" s="321"/>
      <c r="N29" s="321"/>
      <c r="O29" s="321"/>
    </row>
    <row r="30" spans="1:18" ht="19.149999999999999" customHeight="1" x14ac:dyDescent="0.25">
      <c r="A30" s="114" t="s">
        <v>101</v>
      </c>
      <c r="D30" s="32">
        <v>178147</v>
      </c>
      <c r="E30" s="21"/>
      <c r="F30" s="32">
        <v>175627</v>
      </c>
      <c r="G30" s="32"/>
      <c r="H30" s="32">
        <v>0</v>
      </c>
      <c r="I30" s="57"/>
      <c r="J30" s="32">
        <v>0</v>
      </c>
      <c r="L30" s="321"/>
      <c r="M30" s="321"/>
      <c r="N30" s="321"/>
      <c r="O30" s="321"/>
      <c r="R30" s="322"/>
    </row>
    <row r="31" spans="1:18" ht="19.149999999999999" customHeight="1" x14ac:dyDescent="0.25">
      <c r="A31" s="107" t="s">
        <v>102</v>
      </c>
      <c r="C31" s="105"/>
      <c r="D31" s="32">
        <v>948190</v>
      </c>
      <c r="E31" s="21"/>
      <c r="F31" s="32">
        <v>527808</v>
      </c>
      <c r="G31" s="21"/>
      <c r="H31" s="32">
        <v>770499</v>
      </c>
      <c r="I31" s="30"/>
      <c r="J31" s="32">
        <v>136541</v>
      </c>
      <c r="L31" s="321"/>
      <c r="M31" s="321"/>
      <c r="N31" s="321"/>
      <c r="O31" s="321"/>
    </row>
    <row r="32" spans="1:18" ht="19.149999999999999" customHeight="1" x14ac:dyDescent="0.25">
      <c r="A32" s="115" t="s">
        <v>103</v>
      </c>
      <c r="D32" s="28">
        <f>SUM(D30:D31)</f>
        <v>1126337</v>
      </c>
      <c r="E32" s="26"/>
      <c r="F32" s="28">
        <f>SUM(F30:F31)</f>
        <v>703435</v>
      </c>
      <c r="G32" s="27"/>
      <c r="H32" s="28">
        <f>SUM(H30:H31)</f>
        <v>770499</v>
      </c>
      <c r="I32" s="33"/>
      <c r="J32" s="28">
        <f>SUM(J30:J31)</f>
        <v>136541</v>
      </c>
      <c r="L32" s="321"/>
      <c r="M32" s="321"/>
      <c r="N32" s="321"/>
      <c r="O32" s="321"/>
    </row>
    <row r="33" spans="1:10" ht="14.25" customHeight="1" x14ac:dyDescent="0.25">
      <c r="A33" s="115"/>
      <c r="D33" s="21"/>
      <c r="E33" s="21"/>
      <c r="F33" s="21"/>
      <c r="G33" s="21"/>
      <c r="H33" s="21"/>
      <c r="I33" s="30"/>
      <c r="J33" s="21"/>
    </row>
    <row r="34" spans="1:10" ht="19.149999999999999" customHeight="1" x14ac:dyDescent="0.25">
      <c r="A34" s="106" t="s">
        <v>104</v>
      </c>
      <c r="B34" s="67"/>
      <c r="C34" s="105"/>
      <c r="D34" s="31">
        <f>D28-D32</f>
        <v>893248</v>
      </c>
      <c r="E34" s="31"/>
      <c r="F34" s="31">
        <f>F28-F32</f>
        <v>1445714</v>
      </c>
      <c r="G34" s="31"/>
      <c r="H34" s="31">
        <f>H28-H32</f>
        <v>-395172</v>
      </c>
      <c r="I34" s="34"/>
      <c r="J34" s="31">
        <f>J28-J32</f>
        <v>608142</v>
      </c>
    </row>
    <row r="35" spans="1:10" ht="19.149999999999999" customHeight="1" x14ac:dyDescent="0.25">
      <c r="A35" s="176" t="s">
        <v>105</v>
      </c>
      <c r="B35" s="67"/>
      <c r="C35" s="105"/>
      <c r="D35" s="31"/>
      <c r="E35" s="31"/>
      <c r="F35" s="31"/>
      <c r="G35" s="31"/>
      <c r="H35" s="31"/>
      <c r="I35" s="34"/>
      <c r="J35" s="31"/>
    </row>
    <row r="36" spans="1:10" ht="19.149999999999999" customHeight="1" x14ac:dyDescent="0.25">
      <c r="A36" s="67"/>
      <c r="B36" s="67" t="s">
        <v>106</v>
      </c>
      <c r="C36" s="105">
        <v>6</v>
      </c>
      <c r="D36" s="24">
        <v>46830</v>
      </c>
      <c r="E36" s="32"/>
      <c r="F36" s="24">
        <v>-18051</v>
      </c>
      <c r="G36" s="31"/>
      <c r="H36" s="24">
        <v>0</v>
      </c>
      <c r="I36" s="33"/>
      <c r="J36" s="24">
        <v>0</v>
      </c>
    </row>
    <row r="37" spans="1:10" ht="19.149999999999999" customHeight="1" x14ac:dyDescent="0.25">
      <c r="A37" s="106" t="s">
        <v>107</v>
      </c>
      <c r="B37" s="67"/>
      <c r="C37" s="105"/>
      <c r="D37" s="20"/>
      <c r="E37" s="32"/>
      <c r="F37" s="20"/>
      <c r="G37" s="31"/>
      <c r="H37" s="20"/>
      <c r="I37" s="33"/>
      <c r="J37" s="20"/>
    </row>
    <row r="38" spans="1:10" ht="18.75" customHeight="1" x14ac:dyDescent="0.25">
      <c r="A38" s="289"/>
      <c r="B38" s="118" t="s">
        <v>108</v>
      </c>
      <c r="C38" s="113"/>
      <c r="D38" s="27">
        <f>SUM(D34:D36)</f>
        <v>940078</v>
      </c>
      <c r="E38" s="31"/>
      <c r="F38" s="27">
        <f>SUM(F34:F36)</f>
        <v>1427663</v>
      </c>
      <c r="G38" s="31"/>
      <c r="H38" s="27">
        <f>SUM(H34:H36)</f>
        <v>-395172</v>
      </c>
      <c r="I38" s="34"/>
      <c r="J38" s="27">
        <f>SUM(J34:J36)</f>
        <v>608142</v>
      </c>
    </row>
    <row r="39" spans="1:10" ht="19.149999999999999" customHeight="1" x14ac:dyDescent="0.25">
      <c r="A39" s="117" t="s">
        <v>109</v>
      </c>
      <c r="B39" s="117"/>
      <c r="D39" s="24">
        <v>171685</v>
      </c>
      <c r="E39" s="32"/>
      <c r="F39" s="24">
        <v>185135</v>
      </c>
      <c r="G39" s="20"/>
      <c r="H39" s="24">
        <v>119338</v>
      </c>
      <c r="I39" s="36"/>
      <c r="J39" s="24">
        <v>103152</v>
      </c>
    </row>
    <row r="40" spans="1:10" ht="19.149999999999999" customHeight="1" x14ac:dyDescent="0.25">
      <c r="A40" s="118" t="s">
        <v>110</v>
      </c>
      <c r="B40" s="118"/>
      <c r="C40" s="113"/>
      <c r="D40" s="27">
        <f>D38-D39</f>
        <v>768393</v>
      </c>
      <c r="E40" s="27"/>
      <c r="F40" s="27">
        <f>F38-F39</f>
        <v>1242528</v>
      </c>
      <c r="G40" s="27"/>
      <c r="H40" s="27">
        <f>H38-H39</f>
        <v>-514510</v>
      </c>
      <c r="I40" s="33"/>
      <c r="J40" s="27">
        <f>J38-J39</f>
        <v>504990</v>
      </c>
    </row>
    <row r="41" spans="1:10" ht="19.149999999999999" customHeight="1" x14ac:dyDescent="0.25">
      <c r="A41" s="117" t="s">
        <v>111</v>
      </c>
      <c r="B41" s="117"/>
      <c r="C41" s="197"/>
      <c r="D41" s="24">
        <v>24699</v>
      </c>
      <c r="E41" s="32"/>
      <c r="F41" s="24">
        <v>117643</v>
      </c>
      <c r="G41" s="21"/>
      <c r="H41" s="24">
        <v>10951</v>
      </c>
      <c r="I41" s="30"/>
      <c r="J41" s="24">
        <v>92186</v>
      </c>
    </row>
    <row r="42" spans="1:10" ht="19.149999999999999" customHeight="1" thickBot="1" x14ac:dyDescent="0.3">
      <c r="A42" s="118" t="s">
        <v>112</v>
      </c>
      <c r="B42" s="117"/>
      <c r="C42" s="198"/>
      <c r="D42" s="38">
        <f>D40-D41</f>
        <v>743694</v>
      </c>
      <c r="E42" s="31"/>
      <c r="F42" s="38">
        <f>F40-F41</f>
        <v>1124885</v>
      </c>
      <c r="G42" s="27"/>
      <c r="H42" s="38">
        <f>IF(ISTEXT(H41),H40,H40-H41)</f>
        <v>-525461</v>
      </c>
      <c r="I42" s="33"/>
      <c r="J42" s="38">
        <f>IF(ISTEXT(J41),J40,J40-J41)</f>
        <v>412804</v>
      </c>
    </row>
    <row r="43" spans="1:10" ht="6.6" customHeight="1" thickTop="1" x14ac:dyDescent="0.25">
      <c r="C43" s="198"/>
      <c r="D43" s="21"/>
      <c r="E43" s="21"/>
      <c r="F43" s="21"/>
      <c r="G43" s="21"/>
      <c r="H43" s="21"/>
      <c r="I43" s="30"/>
      <c r="J43" s="21"/>
    </row>
    <row r="44" spans="1:10" ht="19.149999999999999" customHeight="1" x14ac:dyDescent="0.25">
      <c r="A44" s="112" t="s">
        <v>113</v>
      </c>
      <c r="C44" s="198"/>
      <c r="D44" s="21"/>
      <c r="E44" s="21"/>
      <c r="F44" s="21"/>
      <c r="G44" s="21"/>
      <c r="H44" s="21"/>
      <c r="I44" s="30"/>
      <c r="J44" s="21"/>
    </row>
    <row r="45" spans="1:10" ht="19.149999999999999" customHeight="1" x14ac:dyDescent="0.25">
      <c r="B45" s="108" t="s">
        <v>114</v>
      </c>
      <c r="C45" s="197"/>
      <c r="D45" s="20">
        <v>852298</v>
      </c>
      <c r="E45" s="21"/>
      <c r="F45" s="20">
        <v>1115988</v>
      </c>
      <c r="G45" s="21"/>
      <c r="H45" s="20">
        <v>-525461</v>
      </c>
      <c r="I45" s="30"/>
      <c r="J45" s="20">
        <v>412804</v>
      </c>
    </row>
    <row r="46" spans="1:10" ht="19.149999999999999" customHeight="1" x14ac:dyDescent="0.25">
      <c r="B46" s="108" t="s">
        <v>76</v>
      </c>
      <c r="D46" s="20">
        <v>-108604</v>
      </c>
      <c r="E46" s="21"/>
      <c r="F46" s="20">
        <v>8897</v>
      </c>
      <c r="G46" s="21"/>
      <c r="H46" s="20">
        <v>0</v>
      </c>
      <c r="I46" s="57"/>
      <c r="J46" s="20">
        <v>0</v>
      </c>
    </row>
    <row r="47" spans="1:10" ht="19.5" customHeight="1" thickBot="1" x14ac:dyDescent="0.3">
      <c r="A47" s="112"/>
      <c r="D47" s="45">
        <f>SUM(D45:D46)</f>
        <v>743694</v>
      </c>
      <c r="E47" s="26"/>
      <c r="F47" s="45">
        <f>SUM(F45:F46)</f>
        <v>1124885</v>
      </c>
      <c r="G47" s="27"/>
      <c r="H47" s="45">
        <f>SUM(H45:H46)</f>
        <v>-525461</v>
      </c>
      <c r="I47" s="33"/>
      <c r="J47" s="45">
        <f>SUM(J45:J46)</f>
        <v>412804</v>
      </c>
    </row>
    <row r="48" spans="1:10" ht="8.1" customHeight="1" thickTop="1" x14ac:dyDescent="0.25">
      <c r="D48" s="21"/>
      <c r="E48" s="21"/>
      <c r="F48" s="21"/>
      <c r="G48" s="21"/>
      <c r="H48" s="21"/>
      <c r="I48" s="30"/>
      <c r="J48" s="21"/>
    </row>
    <row r="49" spans="1:10" ht="19.149999999999999" customHeight="1" x14ac:dyDescent="0.25">
      <c r="A49" s="104" t="s">
        <v>115</v>
      </c>
      <c r="B49" s="108"/>
      <c r="C49" s="197"/>
      <c r="D49" s="21"/>
      <c r="E49" s="21"/>
      <c r="F49" s="21"/>
      <c r="G49" s="21"/>
      <c r="H49" s="21"/>
      <c r="I49" s="30"/>
      <c r="J49" s="21"/>
    </row>
    <row r="50" spans="1:10" ht="19.149999999999999" customHeight="1" thickBot="1" x14ac:dyDescent="0.3">
      <c r="A50" s="108" t="s">
        <v>116</v>
      </c>
      <c r="B50" s="108"/>
      <c r="C50" s="197"/>
      <c r="D50" s="170">
        <f>D45/'FS-BS'!C92</f>
        <v>0.46766220476113396</v>
      </c>
      <c r="E50" s="171"/>
      <c r="F50" s="170">
        <f>F45/'FS-BS'!E92</f>
        <v>0.61235085447457149</v>
      </c>
      <c r="G50" s="171"/>
      <c r="H50" s="170">
        <f>H45/'FS-BS'!G92</f>
        <v>-0.28832432995969742</v>
      </c>
      <c r="I50" s="172"/>
      <c r="J50" s="170">
        <f>J45/'FS-BS'!I92</f>
        <v>0.22650860235999046</v>
      </c>
    </row>
    <row r="51" spans="1:10" ht="19.5" customHeight="1" thickTop="1" x14ac:dyDescent="0.25">
      <c r="A51" s="117"/>
      <c r="B51" s="117"/>
      <c r="C51" s="105"/>
      <c r="D51" s="109"/>
      <c r="E51" s="111"/>
      <c r="F51" s="109"/>
      <c r="H51" s="109"/>
      <c r="J51" s="109"/>
    </row>
    <row r="52" spans="1:10" ht="19.5" customHeight="1" x14ac:dyDescent="0.25">
      <c r="A52" s="117"/>
      <c r="B52" s="117"/>
      <c r="C52" s="105"/>
      <c r="D52" s="109"/>
      <c r="E52" s="110"/>
      <c r="F52" s="109"/>
      <c r="G52" s="259"/>
      <c r="H52" s="109"/>
      <c r="I52" s="260"/>
      <c r="J52" s="109"/>
    </row>
    <row r="53" spans="1:10" ht="19.5" customHeight="1" x14ac:dyDescent="0.25">
      <c r="A53" s="117"/>
      <c r="B53" s="117"/>
      <c r="H53" s="261"/>
      <c r="J53" s="261"/>
    </row>
    <row r="54" spans="1:10" ht="19.5" customHeight="1" x14ac:dyDescent="0.25">
      <c r="H54" s="262"/>
      <c r="J54" s="262"/>
    </row>
    <row r="55" spans="1:10" ht="19.5" customHeight="1" x14ac:dyDescent="0.25">
      <c r="H55" s="261"/>
      <c r="J55" s="261"/>
    </row>
    <row r="56" spans="1:10" ht="19.5" customHeight="1" x14ac:dyDescent="0.25">
      <c r="H56" s="261"/>
      <c r="J56" s="261"/>
    </row>
    <row r="57" spans="1:10" ht="19.5" customHeight="1" x14ac:dyDescent="0.25">
      <c r="H57" s="262"/>
      <c r="J57" s="262"/>
    </row>
    <row r="58" spans="1:10" ht="19.5" customHeight="1" x14ac:dyDescent="0.25">
      <c r="H58" s="261"/>
      <c r="J58" s="261"/>
    </row>
    <row r="59" spans="1:10" x14ac:dyDescent="0.25">
      <c r="H59" s="261"/>
      <c r="J59" s="261"/>
    </row>
    <row r="60" spans="1:10" x14ac:dyDescent="0.25">
      <c r="H60" s="262"/>
      <c r="J60" s="262"/>
    </row>
    <row r="61" spans="1:10" x14ac:dyDescent="0.25">
      <c r="H61" s="262"/>
      <c r="J61" s="262"/>
    </row>
    <row r="62" spans="1:10" x14ac:dyDescent="0.25">
      <c r="H62" s="262"/>
      <c r="J62" s="262"/>
    </row>
    <row r="63" spans="1:10" x14ac:dyDescent="0.25">
      <c r="H63" s="262"/>
      <c r="J63" s="262"/>
    </row>
    <row r="64" spans="1:10" x14ac:dyDescent="0.25">
      <c r="H64" s="262"/>
      <c r="J64" s="262"/>
    </row>
    <row r="65" spans="8:10" x14ac:dyDescent="0.25">
      <c r="H65" s="262"/>
      <c r="J65" s="262"/>
    </row>
    <row r="66" spans="8:10" x14ac:dyDescent="0.25">
      <c r="H66" s="262"/>
      <c r="J66" s="262"/>
    </row>
    <row r="67" spans="8:10" x14ac:dyDescent="0.25">
      <c r="H67" s="262"/>
      <c r="J67" s="262"/>
    </row>
    <row r="68" spans="8:10" x14ac:dyDescent="0.25">
      <c r="H68" s="262"/>
      <c r="J68" s="262"/>
    </row>
    <row r="69" spans="8:10" x14ac:dyDescent="0.25">
      <c r="H69" s="262"/>
      <c r="J69" s="262"/>
    </row>
    <row r="70" spans="8:10" x14ac:dyDescent="0.25">
      <c r="H70" s="262"/>
      <c r="J70" s="262"/>
    </row>
    <row r="71" spans="8:10" x14ac:dyDescent="0.25">
      <c r="H71" s="262"/>
      <c r="J71" s="262"/>
    </row>
    <row r="72" spans="8:10" x14ac:dyDescent="0.25">
      <c r="H72" s="261"/>
      <c r="J72" s="261"/>
    </row>
    <row r="73" spans="8:10" x14ac:dyDescent="0.25">
      <c r="H73" s="262"/>
      <c r="J73" s="262"/>
    </row>
    <row r="74" spans="8:10" x14ac:dyDescent="0.25">
      <c r="H74" s="261"/>
      <c r="J74" s="261"/>
    </row>
    <row r="75" spans="8:10" x14ac:dyDescent="0.25">
      <c r="H75" s="262"/>
      <c r="J75" s="262"/>
    </row>
    <row r="76" spans="8:10" x14ac:dyDescent="0.25">
      <c r="H76" s="262"/>
      <c r="J76" s="262"/>
    </row>
    <row r="77" spans="8:10" x14ac:dyDescent="0.25">
      <c r="H77" s="261"/>
      <c r="J77" s="261"/>
    </row>
    <row r="78" spans="8:10" x14ac:dyDescent="0.25">
      <c r="H78" s="261"/>
      <c r="J78" s="261"/>
    </row>
    <row r="79" spans="8:10" x14ac:dyDescent="0.25">
      <c r="H79" s="262"/>
      <c r="J79" s="262"/>
    </row>
    <row r="80" spans="8:10" x14ac:dyDescent="0.25">
      <c r="H80" s="262"/>
      <c r="J80" s="262"/>
    </row>
    <row r="81" spans="8:10" x14ac:dyDescent="0.25">
      <c r="H81" s="261"/>
      <c r="J81" s="261"/>
    </row>
    <row r="82" spans="8:10" x14ac:dyDescent="0.25">
      <c r="H82" s="261"/>
      <c r="J82" s="261"/>
    </row>
    <row r="83" spans="8:10" x14ac:dyDescent="0.25">
      <c r="H83" s="261"/>
      <c r="J83" s="261"/>
    </row>
    <row r="84" spans="8:10" x14ac:dyDescent="0.25">
      <c r="H84" s="261"/>
      <c r="J84" s="261"/>
    </row>
    <row r="85" spans="8:10" x14ac:dyDescent="0.25">
      <c r="H85" s="261"/>
      <c r="J85" s="261"/>
    </row>
    <row r="86" spans="8:10" x14ac:dyDescent="0.25">
      <c r="H86" s="262"/>
      <c r="J86" s="262"/>
    </row>
    <row r="87" spans="8:10" x14ac:dyDescent="0.25">
      <c r="H87" s="261"/>
      <c r="J87" s="261"/>
    </row>
    <row r="88" spans="8:10" x14ac:dyDescent="0.25">
      <c r="H88" s="262"/>
      <c r="J88" s="262"/>
    </row>
    <row r="89" spans="8:10" x14ac:dyDescent="0.25">
      <c r="H89" s="261"/>
      <c r="J89" s="261"/>
    </row>
    <row r="90" spans="8:10" x14ac:dyDescent="0.25">
      <c r="H90" s="262"/>
      <c r="J90" s="262"/>
    </row>
    <row r="91" spans="8:10" x14ac:dyDescent="0.25">
      <c r="H91" s="261"/>
      <c r="J91" s="261"/>
    </row>
    <row r="92" spans="8:10" x14ac:dyDescent="0.25">
      <c r="H92" s="261"/>
      <c r="J92" s="261"/>
    </row>
    <row r="93" spans="8:10" x14ac:dyDescent="0.25">
      <c r="H93" s="261"/>
      <c r="J93" s="261"/>
    </row>
    <row r="94" spans="8:10" x14ac:dyDescent="0.25">
      <c r="H94" s="261"/>
      <c r="J94" s="261"/>
    </row>
    <row r="95" spans="8:10" x14ac:dyDescent="0.25">
      <c r="H95" s="261"/>
      <c r="J95" s="261"/>
    </row>
    <row r="96" spans="8:10" x14ac:dyDescent="0.25">
      <c r="H96" s="262"/>
      <c r="J96" s="262"/>
    </row>
    <row r="97" spans="8:10" x14ac:dyDescent="0.25">
      <c r="H97" s="261"/>
      <c r="J97" s="261"/>
    </row>
    <row r="98" spans="8:10" x14ac:dyDescent="0.25">
      <c r="H98" s="261"/>
      <c r="J98" s="261"/>
    </row>
    <row r="99" spans="8:10" x14ac:dyDescent="0.25">
      <c r="H99" s="261"/>
      <c r="J99" s="261"/>
    </row>
    <row r="100" spans="8:10" x14ac:dyDescent="0.25">
      <c r="H100" s="261"/>
      <c r="J100" s="261"/>
    </row>
    <row r="101" spans="8:10" x14ac:dyDescent="0.25">
      <c r="H101" s="261"/>
      <c r="J101" s="261"/>
    </row>
    <row r="102" spans="8:10" x14ac:dyDescent="0.25">
      <c r="H102" s="261"/>
      <c r="J102" s="261"/>
    </row>
    <row r="103" spans="8:10" x14ac:dyDescent="0.25">
      <c r="H103" s="262"/>
      <c r="J103" s="262"/>
    </row>
    <row r="104" spans="8:10" x14ac:dyDescent="0.25">
      <c r="H104" s="261"/>
      <c r="J104" s="261"/>
    </row>
    <row r="105" spans="8:10" x14ac:dyDescent="0.25">
      <c r="H105" s="262"/>
      <c r="J105" s="262"/>
    </row>
    <row r="106" spans="8:10" x14ac:dyDescent="0.25">
      <c r="H106" s="261"/>
      <c r="J106" s="261"/>
    </row>
    <row r="107" spans="8:10" x14ac:dyDescent="0.25">
      <c r="H107" s="262"/>
      <c r="J107" s="262"/>
    </row>
    <row r="108" spans="8:10" x14ac:dyDescent="0.25">
      <c r="H108" s="261"/>
      <c r="J108" s="261"/>
    </row>
    <row r="109" spans="8:10" x14ac:dyDescent="0.25">
      <c r="H109" s="262"/>
      <c r="J109" s="262"/>
    </row>
    <row r="110" spans="8:10" x14ac:dyDescent="0.25">
      <c r="H110" s="262"/>
      <c r="J110" s="262"/>
    </row>
    <row r="111" spans="8:10" x14ac:dyDescent="0.25">
      <c r="H111" s="261"/>
      <c r="J111" s="261"/>
    </row>
    <row r="112" spans="8:10" x14ac:dyDescent="0.25">
      <c r="H112" s="261"/>
      <c r="J112" s="261"/>
    </row>
    <row r="113" spans="8:10" x14ac:dyDescent="0.25">
      <c r="H113" s="262"/>
      <c r="J113" s="262"/>
    </row>
    <row r="114" spans="8:10" x14ac:dyDescent="0.25">
      <c r="H114" s="261"/>
      <c r="J114" s="261"/>
    </row>
    <row r="115" spans="8:10" x14ac:dyDescent="0.25">
      <c r="H115" s="261"/>
      <c r="J115" s="261"/>
    </row>
    <row r="116" spans="8:10" x14ac:dyDescent="0.25">
      <c r="H116" s="262"/>
      <c r="J116" s="262"/>
    </row>
    <row r="117" spans="8:10" x14ac:dyDescent="0.25">
      <c r="H117" s="262"/>
      <c r="J117" s="262"/>
    </row>
    <row r="118" spans="8:10" x14ac:dyDescent="0.25">
      <c r="H118" s="262"/>
      <c r="J118" s="262"/>
    </row>
    <row r="119" spans="8:10" x14ac:dyDescent="0.25">
      <c r="H119" s="262"/>
      <c r="J119" s="262"/>
    </row>
    <row r="120" spans="8:10" x14ac:dyDescent="0.25">
      <c r="H120" s="262"/>
      <c r="J120" s="262"/>
    </row>
    <row r="121" spans="8:10" x14ac:dyDescent="0.25">
      <c r="H121" s="262"/>
      <c r="J121" s="262"/>
    </row>
    <row r="122" spans="8:10" x14ac:dyDescent="0.25">
      <c r="H122" s="262"/>
      <c r="J122" s="262"/>
    </row>
    <row r="123" spans="8:10" x14ac:dyDescent="0.25">
      <c r="H123" s="262"/>
      <c r="J123" s="262"/>
    </row>
    <row r="124" spans="8:10" x14ac:dyDescent="0.25">
      <c r="H124" s="262"/>
      <c r="J124" s="262"/>
    </row>
    <row r="125" spans="8:10" x14ac:dyDescent="0.25">
      <c r="H125" s="262"/>
      <c r="J125" s="262"/>
    </row>
    <row r="126" spans="8:10" x14ac:dyDescent="0.25">
      <c r="H126" s="262"/>
      <c r="J126" s="262"/>
    </row>
    <row r="127" spans="8:10" x14ac:dyDescent="0.25">
      <c r="H127" s="262"/>
      <c r="J127" s="262"/>
    </row>
    <row r="128" spans="8:10" x14ac:dyDescent="0.25">
      <c r="H128" s="262"/>
      <c r="J128" s="262"/>
    </row>
    <row r="129" spans="8:10" x14ac:dyDescent="0.25">
      <c r="H129" s="262"/>
      <c r="J129" s="262"/>
    </row>
    <row r="130" spans="8:10" x14ac:dyDescent="0.25">
      <c r="H130" s="261"/>
      <c r="J130" s="261"/>
    </row>
    <row r="131" spans="8:10" x14ac:dyDescent="0.25">
      <c r="H131" s="262"/>
      <c r="J131" s="262"/>
    </row>
    <row r="132" spans="8:10" x14ac:dyDescent="0.25">
      <c r="H132" s="261"/>
      <c r="J132" s="261"/>
    </row>
    <row r="133" spans="8:10" x14ac:dyDescent="0.25">
      <c r="H133" s="261"/>
      <c r="J133" s="261"/>
    </row>
    <row r="134" spans="8:10" x14ac:dyDescent="0.25">
      <c r="H134" s="261"/>
      <c r="J134" s="261"/>
    </row>
    <row r="135" spans="8:10" x14ac:dyDescent="0.25">
      <c r="H135" s="261"/>
      <c r="J135" s="261"/>
    </row>
    <row r="136" spans="8:10" x14ac:dyDescent="0.25">
      <c r="H136" s="261"/>
      <c r="J136" s="261"/>
    </row>
    <row r="137" spans="8:10" x14ac:dyDescent="0.25">
      <c r="H137" s="261"/>
      <c r="J137" s="261"/>
    </row>
    <row r="138" spans="8:10" x14ac:dyDescent="0.25">
      <c r="H138" s="262"/>
      <c r="J138" s="262"/>
    </row>
    <row r="139" spans="8:10" x14ac:dyDescent="0.25">
      <c r="H139" s="261"/>
      <c r="J139" s="261"/>
    </row>
    <row r="140" spans="8:10" x14ac:dyDescent="0.25">
      <c r="H140" s="261"/>
      <c r="J140" s="261"/>
    </row>
    <row r="141" spans="8:10" x14ac:dyDescent="0.25">
      <c r="H141" s="261"/>
      <c r="J141" s="261"/>
    </row>
    <row r="142" spans="8:10" x14ac:dyDescent="0.25">
      <c r="H142" s="261"/>
      <c r="J142" s="261"/>
    </row>
    <row r="143" spans="8:10" x14ac:dyDescent="0.25">
      <c r="H143" s="261"/>
      <c r="J143" s="261"/>
    </row>
    <row r="144" spans="8:10" x14ac:dyDescent="0.25">
      <c r="H144" s="261"/>
      <c r="J144" s="261"/>
    </row>
    <row r="145" spans="8:10" x14ac:dyDescent="0.25">
      <c r="H145" s="261"/>
      <c r="J145" s="261"/>
    </row>
    <row r="146" spans="8:10" x14ac:dyDescent="0.25">
      <c r="H146" s="262"/>
      <c r="J146" s="262"/>
    </row>
    <row r="147" spans="8:10" x14ac:dyDescent="0.25">
      <c r="H147" s="261"/>
      <c r="J147" s="261"/>
    </row>
    <row r="148" spans="8:10" x14ac:dyDescent="0.25">
      <c r="H148" s="262"/>
      <c r="J148" s="262"/>
    </row>
    <row r="149" spans="8:10" x14ac:dyDescent="0.25">
      <c r="H149" s="261"/>
      <c r="J149" s="261"/>
    </row>
    <row r="150" spans="8:10" x14ac:dyDescent="0.25">
      <c r="H150" s="261"/>
      <c r="J150" s="261"/>
    </row>
    <row r="151" spans="8:10" x14ac:dyDescent="0.25">
      <c r="H151" s="261"/>
      <c r="J151" s="261"/>
    </row>
    <row r="152" spans="8:10" x14ac:dyDescent="0.25">
      <c r="H152" s="261"/>
      <c r="J152" s="261"/>
    </row>
    <row r="153" spans="8:10" x14ac:dyDescent="0.25">
      <c r="H153" s="261"/>
      <c r="J153" s="261"/>
    </row>
    <row r="154" spans="8:10" x14ac:dyDescent="0.25">
      <c r="H154" s="262"/>
      <c r="J154" s="262"/>
    </row>
    <row r="155" spans="8:10" x14ac:dyDescent="0.25">
      <c r="H155" s="262"/>
      <c r="J155" s="262"/>
    </row>
    <row r="156" spans="8:10" x14ac:dyDescent="0.25">
      <c r="H156" s="262"/>
      <c r="J156" s="262"/>
    </row>
    <row r="157" spans="8:10" x14ac:dyDescent="0.25">
      <c r="H157" s="261"/>
      <c r="J157" s="261"/>
    </row>
    <row r="158" spans="8:10" x14ac:dyDescent="0.25">
      <c r="H158" s="261"/>
      <c r="J158" s="261"/>
    </row>
    <row r="159" spans="8:10" x14ac:dyDescent="0.25">
      <c r="H159" s="261"/>
      <c r="J159" s="261"/>
    </row>
    <row r="160" spans="8:10" x14ac:dyDescent="0.25">
      <c r="H160" s="261"/>
      <c r="J160" s="261"/>
    </row>
    <row r="161" spans="8:10" x14ac:dyDescent="0.25">
      <c r="H161" s="262"/>
      <c r="J161" s="262"/>
    </row>
    <row r="162" spans="8:10" x14ac:dyDescent="0.25">
      <c r="H162" s="261"/>
      <c r="J162" s="261"/>
    </row>
    <row r="163" spans="8:10" x14ac:dyDescent="0.25">
      <c r="H163" s="262"/>
      <c r="J163" s="262"/>
    </row>
    <row r="164" spans="8:10" x14ac:dyDescent="0.25">
      <c r="H164" s="261"/>
      <c r="J164" s="261"/>
    </row>
    <row r="165" spans="8:10" x14ac:dyDescent="0.25">
      <c r="H165" s="261"/>
      <c r="J165" s="261"/>
    </row>
    <row r="166" spans="8:10" x14ac:dyDescent="0.25">
      <c r="H166" s="261"/>
      <c r="J166" s="261"/>
    </row>
    <row r="167" spans="8:10" x14ac:dyDescent="0.25">
      <c r="H167" s="261"/>
      <c r="J167" s="261"/>
    </row>
    <row r="168" spans="8:10" x14ac:dyDescent="0.25">
      <c r="H168" s="262"/>
      <c r="J168" s="262"/>
    </row>
    <row r="169" spans="8:10" x14ac:dyDescent="0.25">
      <c r="H169" s="261"/>
      <c r="J169" s="261"/>
    </row>
    <row r="170" spans="8:10" x14ac:dyDescent="0.25">
      <c r="H170" s="261"/>
      <c r="J170" s="261"/>
    </row>
    <row r="171" spans="8:10" x14ac:dyDescent="0.25">
      <c r="H171" s="261"/>
      <c r="J171" s="261"/>
    </row>
    <row r="172" spans="8:10" x14ac:dyDescent="0.25">
      <c r="H172" s="262"/>
      <c r="J172" s="262"/>
    </row>
    <row r="173" spans="8:10" x14ac:dyDescent="0.25">
      <c r="H173" s="261"/>
      <c r="J173" s="261"/>
    </row>
    <row r="174" spans="8:10" x14ac:dyDescent="0.25">
      <c r="H174" s="261"/>
      <c r="J174" s="261"/>
    </row>
    <row r="175" spans="8:10" x14ac:dyDescent="0.25">
      <c r="H175" s="262"/>
      <c r="J175" s="262"/>
    </row>
    <row r="176" spans="8:10" x14ac:dyDescent="0.25">
      <c r="H176" s="261"/>
      <c r="J176" s="261"/>
    </row>
    <row r="177" spans="8:10" x14ac:dyDescent="0.25">
      <c r="H177" s="262"/>
      <c r="J177" s="262"/>
    </row>
    <row r="178" spans="8:10" x14ac:dyDescent="0.25">
      <c r="H178" s="262"/>
      <c r="J178" s="262"/>
    </row>
    <row r="179" spans="8:10" x14ac:dyDescent="0.25">
      <c r="H179" s="262"/>
      <c r="J179" s="262"/>
    </row>
    <row r="180" spans="8:10" x14ac:dyDescent="0.25">
      <c r="H180" s="261"/>
      <c r="J180" s="261"/>
    </row>
    <row r="181" spans="8:10" x14ac:dyDescent="0.25">
      <c r="H181" s="262"/>
      <c r="J181" s="262"/>
    </row>
    <row r="182" spans="8:10" x14ac:dyDescent="0.25">
      <c r="H182" s="261"/>
      <c r="J182" s="261"/>
    </row>
    <row r="183" spans="8:10" x14ac:dyDescent="0.25">
      <c r="H183" s="261"/>
      <c r="J183" s="261"/>
    </row>
    <row r="184" spans="8:10" x14ac:dyDescent="0.25">
      <c r="H184" s="261"/>
      <c r="J184" s="261"/>
    </row>
    <row r="186" spans="8:10" x14ac:dyDescent="0.25">
      <c r="H186" s="262"/>
      <c r="J186" s="262"/>
    </row>
    <row r="187" spans="8:10" x14ac:dyDescent="0.25">
      <c r="H187" s="262"/>
      <c r="J187" s="26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75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O45"/>
  <sheetViews>
    <sheetView view="pageBreakPreview" zoomScale="88" zoomScaleNormal="80" zoomScaleSheetLayoutView="88" zoomScalePageLayoutView="85" workbookViewId="0">
      <selection activeCell="F21" sqref="F21"/>
    </sheetView>
  </sheetViews>
  <sheetFormatPr defaultColWidth="8.75" defaultRowHeight="19.5" customHeight="1" x14ac:dyDescent="0.25"/>
  <cols>
    <col min="1" max="1" width="1.25" style="71" customWidth="1"/>
    <col min="2" max="2" width="47" style="71" customWidth="1"/>
    <col min="3" max="3" width="6" style="71" customWidth="1"/>
    <col min="4" max="4" width="12.75" style="109" customWidth="1"/>
    <col min="5" max="5" width="1.25" style="71" customWidth="1"/>
    <col min="6" max="6" width="12.75" style="109" customWidth="1"/>
    <col min="7" max="7" width="1.25" style="71" customWidth="1"/>
    <col min="8" max="8" width="12.75" style="109" customWidth="1"/>
    <col min="9" max="9" width="1.25" style="71" customWidth="1"/>
    <col min="10" max="10" width="12.75" style="109" customWidth="1"/>
    <col min="12" max="12" width="13.375" style="75" bestFit="1" customWidth="1"/>
    <col min="13" max="13" width="14.25" style="75" bestFit="1" customWidth="1"/>
    <col min="14" max="14" width="13.375" style="75" bestFit="1" customWidth="1"/>
    <col min="15" max="15" width="14.25" style="75" bestFit="1" customWidth="1"/>
  </cols>
  <sheetData>
    <row r="1" spans="1:14" ht="19.5" customHeight="1" x14ac:dyDescent="0.3">
      <c r="A1" s="90" t="s">
        <v>0</v>
      </c>
      <c r="B1" s="68"/>
      <c r="C1" s="68"/>
      <c r="D1" s="99"/>
      <c r="E1" s="68"/>
      <c r="F1" s="99"/>
      <c r="G1" s="68"/>
      <c r="H1" s="99"/>
      <c r="I1" s="68"/>
      <c r="J1" s="99"/>
    </row>
    <row r="2" spans="1:14" ht="19.5" customHeight="1" x14ac:dyDescent="0.25">
      <c r="A2" s="100" t="s">
        <v>117</v>
      </c>
      <c r="B2" s="68"/>
      <c r="C2" s="68"/>
      <c r="D2" s="99"/>
      <c r="E2" s="68"/>
      <c r="F2" s="99"/>
      <c r="G2" s="68"/>
      <c r="H2" s="99"/>
      <c r="I2" s="68"/>
      <c r="J2" s="99"/>
    </row>
    <row r="3" spans="1:14" ht="19.5" customHeight="1" x14ac:dyDescent="0.25">
      <c r="A3" s="92"/>
      <c r="B3" s="68"/>
      <c r="C3" s="68"/>
      <c r="D3" s="99"/>
      <c r="E3" s="68"/>
      <c r="F3" s="99"/>
      <c r="G3" s="68"/>
      <c r="H3" s="99"/>
      <c r="I3" s="68"/>
      <c r="J3" s="99"/>
    </row>
    <row r="4" spans="1:14" ht="19.5" customHeight="1" x14ac:dyDescent="0.25">
      <c r="A4" s="68"/>
      <c r="B4" s="68"/>
      <c r="C4" s="68"/>
      <c r="D4" s="327" t="s">
        <v>80</v>
      </c>
      <c r="E4" s="327"/>
      <c r="F4" s="327"/>
      <c r="G4" s="97"/>
      <c r="H4" s="327" t="s">
        <v>81</v>
      </c>
      <c r="I4" s="327"/>
      <c r="J4" s="327"/>
    </row>
    <row r="5" spans="1:14" ht="19.5" customHeight="1" x14ac:dyDescent="0.25">
      <c r="A5" s="97"/>
      <c r="B5" s="68"/>
      <c r="C5" s="68"/>
      <c r="D5" s="327" t="s">
        <v>82</v>
      </c>
      <c r="E5" s="327"/>
      <c r="F5" s="327"/>
      <c r="G5" s="97"/>
      <c r="H5" s="327" t="s">
        <v>82</v>
      </c>
      <c r="I5" s="327"/>
      <c r="J5" s="327"/>
    </row>
    <row r="6" spans="1:14" ht="19.5" customHeight="1" x14ac:dyDescent="0.25">
      <c r="A6" s="97"/>
      <c r="B6" s="101"/>
      <c r="C6" s="101"/>
      <c r="D6" s="335" t="s">
        <v>83</v>
      </c>
      <c r="E6" s="335"/>
      <c r="F6" s="335"/>
      <c r="G6" s="102"/>
      <c r="H6" s="335" t="s">
        <v>83</v>
      </c>
      <c r="I6" s="335"/>
      <c r="J6" s="335"/>
    </row>
    <row r="7" spans="1:14" ht="19.5" customHeight="1" x14ac:dyDescent="0.25">
      <c r="A7" s="97"/>
      <c r="B7" s="101"/>
      <c r="C7" s="101"/>
      <c r="D7" s="335" t="s">
        <v>5</v>
      </c>
      <c r="E7" s="335"/>
      <c r="F7" s="335"/>
      <c r="G7" s="102"/>
      <c r="H7" s="335" t="s">
        <v>5</v>
      </c>
      <c r="I7" s="335"/>
      <c r="J7" s="335"/>
      <c r="L7" s="126"/>
      <c r="N7" s="126"/>
    </row>
    <row r="8" spans="1:14" ht="19.5" customHeight="1" x14ac:dyDescent="0.25">
      <c r="A8" s="68"/>
      <c r="B8" s="68"/>
      <c r="C8" s="177" t="s">
        <v>8</v>
      </c>
      <c r="D8" s="5">
        <v>2025</v>
      </c>
      <c r="E8" s="72"/>
      <c r="F8" s="5">
        <v>2024</v>
      </c>
      <c r="G8" s="72"/>
      <c r="H8" s="5">
        <v>2025</v>
      </c>
      <c r="I8" s="72"/>
      <c r="J8" s="5">
        <v>2024</v>
      </c>
    </row>
    <row r="9" spans="1:14" ht="19.5" customHeight="1" x14ac:dyDescent="0.25">
      <c r="A9" s="68"/>
      <c r="B9" s="68"/>
      <c r="C9" s="177"/>
      <c r="D9" s="5"/>
      <c r="E9" s="72"/>
      <c r="F9" s="5" t="s">
        <v>118</v>
      </c>
      <c r="G9" s="72"/>
      <c r="H9" s="5"/>
      <c r="I9" s="72"/>
      <c r="J9" s="5"/>
    </row>
    <row r="10" spans="1:14" ht="19.5" customHeight="1" x14ac:dyDescent="0.25">
      <c r="A10" s="68"/>
      <c r="B10" s="68"/>
      <c r="C10" s="68"/>
      <c r="D10" s="325" t="s">
        <v>10</v>
      </c>
      <c r="E10" s="325"/>
      <c r="F10" s="325"/>
      <c r="G10" s="325"/>
      <c r="H10" s="325"/>
      <c r="I10" s="325"/>
      <c r="J10" s="325"/>
    </row>
    <row r="11" spans="1:14" ht="19.5" customHeight="1" x14ac:dyDescent="0.25">
      <c r="A11" s="68"/>
      <c r="B11" s="68"/>
      <c r="C11" s="68"/>
      <c r="D11" s="293"/>
      <c r="E11" s="293"/>
      <c r="F11" s="293"/>
      <c r="G11" s="293"/>
      <c r="H11" s="293"/>
      <c r="I11" s="293"/>
      <c r="J11" s="293"/>
    </row>
    <row r="12" spans="1:14" ht="19.5" customHeight="1" x14ac:dyDescent="0.25">
      <c r="A12" s="68" t="s">
        <v>112</v>
      </c>
      <c r="D12" s="27">
        <f>'FS PL 3M'!D42</f>
        <v>743694</v>
      </c>
      <c r="E12" s="40"/>
      <c r="F12" s="27">
        <f>'FS PL 3M'!F42</f>
        <v>1124885</v>
      </c>
      <c r="G12" s="40"/>
      <c r="H12" s="27">
        <f>'FS PL 3M'!H42</f>
        <v>-525461</v>
      </c>
      <c r="I12" s="40"/>
      <c r="J12" s="27">
        <f>'FS PL 3M'!J42</f>
        <v>412804</v>
      </c>
    </row>
    <row r="13" spans="1:14" ht="19.5" customHeight="1" x14ac:dyDescent="0.25">
      <c r="A13" s="68"/>
      <c r="D13" s="27"/>
      <c r="E13" s="40"/>
      <c r="F13" s="27"/>
      <c r="G13" s="40"/>
      <c r="H13" s="27"/>
      <c r="I13" s="40"/>
      <c r="J13" s="27"/>
    </row>
    <row r="14" spans="1:14" ht="19.5" customHeight="1" x14ac:dyDescent="0.25">
      <c r="A14" s="68" t="s">
        <v>119</v>
      </c>
      <c r="D14" s="20"/>
      <c r="E14" s="35"/>
      <c r="F14" s="20"/>
      <c r="G14" s="35"/>
      <c r="H14" s="41"/>
      <c r="I14" s="35"/>
      <c r="J14" s="41"/>
    </row>
    <row r="15" spans="1:14" ht="19.5" customHeight="1" x14ac:dyDescent="0.25">
      <c r="A15" s="103" t="s">
        <v>120</v>
      </c>
      <c r="B15" s="104"/>
      <c r="C15" s="104"/>
      <c r="D15" s="20"/>
      <c r="E15" s="35"/>
      <c r="F15" s="20"/>
      <c r="G15" s="35"/>
      <c r="H15" s="41"/>
      <c r="I15" s="35"/>
      <c r="J15" s="41"/>
    </row>
    <row r="16" spans="1:14" ht="19.5" customHeight="1" x14ac:dyDescent="0.25">
      <c r="A16" s="103"/>
      <c r="B16" s="104" t="s">
        <v>121</v>
      </c>
      <c r="C16" s="104"/>
      <c r="D16" s="20"/>
      <c r="E16" s="35"/>
      <c r="F16" s="20"/>
      <c r="G16" s="35"/>
      <c r="H16" s="41"/>
      <c r="I16" s="35"/>
      <c r="J16" s="41"/>
    </row>
    <row r="17" spans="1:10" ht="19.5" customHeight="1" x14ac:dyDescent="0.25">
      <c r="A17" s="263"/>
      <c r="B17" s="294" t="s">
        <v>122</v>
      </c>
      <c r="C17" s="313">
        <v>2</v>
      </c>
      <c r="D17" s="20">
        <v>-86076</v>
      </c>
      <c r="E17" s="35"/>
      <c r="F17" s="20">
        <v>1241983</v>
      </c>
      <c r="G17" s="35"/>
      <c r="H17" s="23">
        <v>0</v>
      </c>
      <c r="I17" s="42"/>
      <c r="J17" s="23">
        <v>0</v>
      </c>
    </row>
    <row r="18" spans="1:10" ht="19.5" customHeight="1" x14ac:dyDescent="0.25">
      <c r="A18" s="263"/>
      <c r="B18" s="294" t="s">
        <v>123</v>
      </c>
      <c r="C18" s="294"/>
      <c r="D18" s="20">
        <v>470</v>
      </c>
      <c r="E18" s="35"/>
      <c r="F18" s="20">
        <v>5875</v>
      </c>
      <c r="G18" s="35"/>
      <c r="H18" s="22">
        <v>470</v>
      </c>
      <c r="I18" s="35"/>
      <c r="J18" s="22">
        <v>5875</v>
      </c>
    </row>
    <row r="19" spans="1:10" ht="19.5" customHeight="1" x14ac:dyDescent="0.25">
      <c r="A19" s="263"/>
      <c r="B19" s="294" t="s">
        <v>124</v>
      </c>
      <c r="C19" s="294"/>
      <c r="D19" s="43"/>
      <c r="E19" s="43"/>
      <c r="F19" s="43"/>
      <c r="G19" s="43"/>
      <c r="H19" s="43"/>
      <c r="I19" s="43"/>
      <c r="J19" s="43"/>
    </row>
    <row r="20" spans="1:10" ht="19.5" customHeight="1" x14ac:dyDescent="0.25">
      <c r="A20" s="263"/>
      <c r="B20" s="295" t="s">
        <v>125</v>
      </c>
      <c r="C20" s="105"/>
      <c r="D20" s="24">
        <v>-94</v>
      </c>
      <c r="E20" s="35"/>
      <c r="F20" s="24">
        <v>-1175</v>
      </c>
      <c r="G20" s="35"/>
      <c r="H20" s="37">
        <v>-94</v>
      </c>
      <c r="I20" s="35"/>
      <c r="J20" s="37">
        <v>-1175</v>
      </c>
    </row>
    <row r="21" spans="1:10" ht="19.5" customHeight="1" x14ac:dyDescent="0.25">
      <c r="A21" s="70" t="s">
        <v>126</v>
      </c>
      <c r="B21" s="295"/>
      <c r="C21" s="105"/>
      <c r="D21" s="20"/>
      <c r="E21" s="35"/>
      <c r="F21" s="20"/>
      <c r="G21" s="35"/>
      <c r="H21" s="22"/>
      <c r="I21" s="35"/>
      <c r="J21" s="22"/>
    </row>
    <row r="22" spans="1:10" ht="19.5" customHeight="1" x14ac:dyDescent="0.25">
      <c r="A22" s="70"/>
      <c r="B22" s="296" t="s">
        <v>127</v>
      </c>
      <c r="C22" s="105"/>
      <c r="D22" s="25">
        <f>SUM(D17:D20)</f>
        <v>-85700</v>
      </c>
      <c r="E22" s="35"/>
      <c r="F22" s="25">
        <f>SUM(F17:F20)</f>
        <v>1246683</v>
      </c>
      <c r="G22" s="35"/>
      <c r="H22" s="25">
        <f>SUM(H17:H20)</f>
        <v>376</v>
      </c>
      <c r="I22" s="35"/>
      <c r="J22" s="25">
        <f>SUM(J17:J20)</f>
        <v>4700</v>
      </c>
    </row>
    <row r="23" spans="1:10" ht="19.5" customHeight="1" x14ac:dyDescent="0.25">
      <c r="A23" s="70"/>
      <c r="B23" s="296"/>
      <c r="C23" s="105"/>
      <c r="D23" s="27"/>
      <c r="E23" s="35"/>
      <c r="F23" s="27"/>
      <c r="G23" s="35"/>
      <c r="H23" s="27"/>
      <c r="I23" s="35"/>
      <c r="J23" s="27"/>
    </row>
    <row r="24" spans="1:10" ht="19.5" customHeight="1" x14ac:dyDescent="0.25">
      <c r="A24" s="103" t="s">
        <v>128</v>
      </c>
      <c r="D24" s="20"/>
      <c r="E24" s="35"/>
      <c r="F24" s="20"/>
      <c r="G24" s="35"/>
      <c r="H24" s="41"/>
      <c r="I24" s="35"/>
      <c r="J24" s="41"/>
    </row>
    <row r="25" spans="1:10" ht="19.5" customHeight="1" x14ac:dyDescent="0.25">
      <c r="A25" s="103"/>
      <c r="B25" s="103" t="s">
        <v>121</v>
      </c>
      <c r="D25" s="20"/>
      <c r="E25" s="35"/>
      <c r="F25" s="20"/>
      <c r="G25" s="35"/>
      <c r="H25" s="41"/>
      <c r="I25" s="35"/>
      <c r="J25" s="41"/>
    </row>
    <row r="26" spans="1:10" ht="19.5" customHeight="1" x14ac:dyDescent="0.25">
      <c r="A26" s="103"/>
      <c r="B26" s="71" t="s">
        <v>284</v>
      </c>
      <c r="D26" s="20">
        <v>-1975</v>
      </c>
      <c r="E26" s="35"/>
      <c r="F26" s="20">
        <v>0</v>
      </c>
      <c r="G26" s="35"/>
      <c r="H26" s="41">
        <v>0</v>
      </c>
      <c r="I26" s="35"/>
      <c r="J26" s="41">
        <v>0</v>
      </c>
    </row>
    <row r="27" spans="1:10" ht="19.5" customHeight="1" x14ac:dyDescent="0.25">
      <c r="A27" s="103"/>
      <c r="B27" s="294" t="s">
        <v>129</v>
      </c>
      <c r="D27" s="20"/>
      <c r="E27" s="35"/>
      <c r="F27" s="20"/>
      <c r="G27" s="35"/>
      <c r="H27" s="41"/>
      <c r="I27" s="35"/>
      <c r="J27" s="41"/>
    </row>
    <row r="28" spans="1:10" ht="19.5" customHeight="1" x14ac:dyDescent="0.25">
      <c r="A28" s="103"/>
      <c r="B28" s="295" t="s">
        <v>130</v>
      </c>
      <c r="D28" s="20">
        <v>699285</v>
      </c>
      <c r="E28" s="35"/>
      <c r="F28" s="20">
        <v>663455</v>
      </c>
      <c r="G28" s="35"/>
      <c r="H28" s="41">
        <v>687442</v>
      </c>
      <c r="I28" s="35"/>
      <c r="J28" s="41">
        <v>770664</v>
      </c>
    </row>
    <row r="29" spans="1:10" ht="19.5" customHeight="1" x14ac:dyDescent="0.25">
      <c r="A29" s="68"/>
      <c r="B29" s="295" t="s">
        <v>131</v>
      </c>
      <c r="D29" s="43"/>
      <c r="E29" s="35"/>
      <c r="F29" s="43"/>
      <c r="G29" s="35"/>
      <c r="H29" s="23"/>
      <c r="I29" s="35"/>
      <c r="J29" s="23"/>
    </row>
    <row r="30" spans="1:10" ht="19.5" customHeight="1" x14ac:dyDescent="0.25">
      <c r="A30" s="68"/>
      <c r="B30" s="295" t="s">
        <v>125</v>
      </c>
      <c r="D30" s="39">
        <v>-137489</v>
      </c>
      <c r="E30" s="35"/>
      <c r="F30" s="39">
        <v>-286938</v>
      </c>
      <c r="G30" s="35"/>
      <c r="H30" s="39">
        <v>-137488</v>
      </c>
      <c r="I30" s="43"/>
      <c r="J30" s="39">
        <v>-154133</v>
      </c>
    </row>
    <row r="31" spans="1:10" ht="19.5" customHeight="1" x14ac:dyDescent="0.25">
      <c r="A31" s="68" t="s">
        <v>132</v>
      </c>
      <c r="B31" s="295"/>
      <c r="D31" s="43"/>
      <c r="E31" s="35"/>
      <c r="F31" s="43"/>
      <c r="G31" s="35"/>
      <c r="H31" s="43"/>
      <c r="I31" s="35"/>
      <c r="J31" s="43"/>
    </row>
    <row r="32" spans="1:10" ht="19.5" customHeight="1" x14ac:dyDescent="0.25">
      <c r="A32" s="69"/>
      <c r="B32" s="68" t="s">
        <v>127</v>
      </c>
      <c r="D32" s="44">
        <f>SUM(D26:D30)</f>
        <v>559821</v>
      </c>
      <c r="E32" s="40"/>
      <c r="F32" s="44">
        <f>SUM(F26:F30)</f>
        <v>376517</v>
      </c>
      <c r="G32" s="40"/>
      <c r="H32" s="44">
        <f>SUM(H26:H30)</f>
        <v>549954</v>
      </c>
      <c r="I32" s="35"/>
      <c r="J32" s="44">
        <f>SUM(J26:J30)</f>
        <v>616531</v>
      </c>
    </row>
    <row r="33" spans="1:10" ht="19.5" customHeight="1" x14ac:dyDescent="0.25">
      <c r="A33" s="70"/>
      <c r="B33" s="296"/>
      <c r="C33" s="105"/>
      <c r="D33" s="27"/>
      <c r="E33" s="35"/>
      <c r="F33" s="27"/>
      <c r="G33" s="35"/>
      <c r="H33" s="27"/>
      <c r="I33" s="35"/>
      <c r="J33" s="27"/>
    </row>
    <row r="34" spans="1:10" ht="19.5" customHeight="1" x14ac:dyDescent="0.25">
      <c r="A34" s="70" t="s">
        <v>133</v>
      </c>
      <c r="D34" s="20"/>
      <c r="E34" s="35"/>
      <c r="F34" s="20"/>
      <c r="G34" s="35"/>
      <c r="H34" s="20"/>
      <c r="I34" s="35"/>
      <c r="J34" s="20"/>
    </row>
    <row r="35" spans="1:10" ht="19.5" customHeight="1" x14ac:dyDescent="0.25">
      <c r="A35" s="263"/>
      <c r="B35" s="70" t="s">
        <v>134</v>
      </c>
      <c r="C35" s="70"/>
      <c r="D35" s="25">
        <f>D32+D22</f>
        <v>474121</v>
      </c>
      <c r="E35" s="40"/>
      <c r="F35" s="25">
        <f>F32+F22</f>
        <v>1623200</v>
      </c>
      <c r="G35" s="27"/>
      <c r="H35" s="25">
        <f>H32+H22</f>
        <v>550330</v>
      </c>
      <c r="I35" s="27"/>
      <c r="J35" s="25">
        <f>J32+J22</f>
        <v>621231</v>
      </c>
    </row>
    <row r="36" spans="1:10" ht="19.5" customHeight="1" x14ac:dyDescent="0.25">
      <c r="A36" s="70" t="s">
        <v>135</v>
      </c>
      <c r="D36" s="20"/>
      <c r="E36" s="35"/>
      <c r="F36" s="20"/>
      <c r="G36" s="35"/>
      <c r="H36" s="20"/>
      <c r="I36" s="35"/>
      <c r="J36" s="20"/>
    </row>
    <row r="37" spans="1:10" ht="19.5" customHeight="1" thickBot="1" x14ac:dyDescent="0.25">
      <c r="A37" s="70"/>
      <c r="B37" s="70" t="s">
        <v>136</v>
      </c>
      <c r="C37" s="70"/>
      <c r="D37" s="38">
        <f>D12+D35</f>
        <v>1217815</v>
      </c>
      <c r="E37" s="40"/>
      <c r="F37" s="38">
        <f>F12+F35</f>
        <v>2748085</v>
      </c>
      <c r="G37" s="40"/>
      <c r="H37" s="38">
        <f>H12+H35</f>
        <v>24869</v>
      </c>
      <c r="I37" s="40"/>
      <c r="J37" s="38">
        <f>J12+J35</f>
        <v>1034035</v>
      </c>
    </row>
    <row r="38" spans="1:10" ht="19.5" customHeight="1" thickTop="1" x14ac:dyDescent="0.2">
      <c r="A38" s="70"/>
      <c r="B38" s="106"/>
      <c r="C38" s="106"/>
      <c r="D38" s="27"/>
      <c r="E38" s="40"/>
      <c r="F38" s="27"/>
      <c r="G38" s="40"/>
      <c r="H38" s="27"/>
      <c r="I38" s="40"/>
      <c r="J38" s="27"/>
    </row>
    <row r="39" spans="1:10" ht="19.5" customHeight="1" x14ac:dyDescent="0.25">
      <c r="A39" s="70" t="s">
        <v>137</v>
      </c>
      <c r="D39" s="20"/>
      <c r="E39" s="35"/>
      <c r="F39" s="20"/>
      <c r="G39" s="20"/>
      <c r="H39" s="20"/>
      <c r="I39" s="35"/>
      <c r="J39" s="20"/>
    </row>
    <row r="40" spans="1:10" ht="19.5" customHeight="1" x14ac:dyDescent="0.25">
      <c r="A40" s="107"/>
      <c r="B40" s="108" t="s">
        <v>114</v>
      </c>
      <c r="C40" s="294"/>
      <c r="D40" s="20">
        <f>D37-D41</f>
        <v>1333980</v>
      </c>
      <c r="E40" s="35"/>
      <c r="F40" s="20">
        <f>F37-F41</f>
        <v>2542487</v>
      </c>
      <c r="G40" s="35"/>
      <c r="H40" s="20">
        <f>H37-H41</f>
        <v>24869</v>
      </c>
      <c r="I40" s="35"/>
      <c r="J40" s="20">
        <f>J37-J41</f>
        <v>1034035</v>
      </c>
    </row>
    <row r="41" spans="1:10" ht="19.5" customHeight="1" x14ac:dyDescent="0.25">
      <c r="A41" s="107"/>
      <c r="B41" s="108" t="s">
        <v>76</v>
      </c>
      <c r="D41" s="24">
        <v>-116165</v>
      </c>
      <c r="E41" s="35"/>
      <c r="F41" s="24">
        <v>205598</v>
      </c>
      <c r="G41" s="35"/>
      <c r="H41" s="39">
        <v>0</v>
      </c>
      <c r="I41" s="42"/>
      <c r="J41" s="39">
        <v>0</v>
      </c>
    </row>
    <row r="42" spans="1:10" ht="19.5" customHeight="1" thickBot="1" x14ac:dyDescent="0.3">
      <c r="A42" s="106"/>
      <c r="B42" s="67"/>
      <c r="C42" s="67"/>
      <c r="D42" s="38">
        <f>SUM(D40:D41)</f>
        <v>1217815</v>
      </c>
      <c r="E42" s="27"/>
      <c r="F42" s="38">
        <f>SUM(F40:F41)</f>
        <v>2748085</v>
      </c>
      <c r="G42" s="27"/>
      <c r="H42" s="38">
        <f>SUM(H40:H41)</f>
        <v>24869</v>
      </c>
      <c r="I42" s="27"/>
      <c r="J42" s="38">
        <f>SUM(J40:J41)</f>
        <v>1034035</v>
      </c>
    </row>
    <row r="43" spans="1:10" ht="19.5" customHeight="1" thickTop="1" x14ac:dyDescent="0.25">
      <c r="A43" s="67"/>
      <c r="B43" s="67"/>
      <c r="C43" s="67"/>
      <c r="E43" s="110"/>
      <c r="G43" s="110"/>
      <c r="I43" s="110"/>
    </row>
    <row r="44" spans="1:10" ht="19.5" customHeight="1" x14ac:dyDescent="0.25">
      <c r="A44" s="67"/>
      <c r="B44" s="67"/>
      <c r="C44" s="67"/>
      <c r="E44" s="111"/>
    </row>
    <row r="45" spans="1:10" ht="19.5" customHeight="1" x14ac:dyDescent="0.25">
      <c r="A45" s="67"/>
      <c r="B45" s="67"/>
      <c r="C45" s="67"/>
      <c r="D45" s="47"/>
      <c r="E45" s="110"/>
      <c r="F45" s="47"/>
      <c r="G45" s="111"/>
      <c r="I45" s="111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0866141732283472" right="0.70866141732283472" top="0.47244094488188981" bottom="0.51181102362204722" header="0.51181102362204722" footer="0.51181102362204722"/>
  <pageSetup paperSize="9" scale="80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AI46"/>
  <sheetViews>
    <sheetView view="pageBreakPreview" topLeftCell="A6" zoomScale="81" zoomScaleNormal="100" zoomScaleSheetLayoutView="81" zoomScalePageLayoutView="55" workbookViewId="0">
      <selection activeCell="V30" sqref="V30"/>
    </sheetView>
  </sheetViews>
  <sheetFormatPr defaultColWidth="9.125" defaultRowHeight="18" customHeight="1" x14ac:dyDescent="0.25"/>
  <cols>
    <col min="1" max="1" width="1.25" style="58" customWidth="1"/>
    <col min="2" max="2" width="50.5" style="58" customWidth="1"/>
    <col min="3" max="3" width="6.875" style="123" customWidth="1"/>
    <col min="4" max="4" width="0.75" style="89" customWidth="1"/>
    <col min="5" max="5" width="14.625" style="94" bestFit="1" customWidth="1"/>
    <col min="6" max="6" width="0.875" style="94" customWidth="1"/>
    <col min="7" max="7" width="13.125" style="94" customWidth="1"/>
    <col min="8" max="8" width="1" style="94" customWidth="1"/>
    <col min="9" max="9" width="11.375" style="94" customWidth="1"/>
    <col min="10" max="10" width="0.875" style="94" customWidth="1"/>
    <col min="11" max="11" width="14" style="94" customWidth="1"/>
    <col min="12" max="12" width="0.875" style="94" customWidth="1"/>
    <col min="13" max="13" width="13.75" style="94" customWidth="1"/>
    <col min="14" max="14" width="0.875" style="94" customWidth="1"/>
    <col min="15" max="15" width="12.625" style="94" bestFit="1" customWidth="1"/>
    <col min="16" max="16" width="0.875" style="94" customWidth="1"/>
    <col min="17" max="17" width="13.375" style="94" bestFit="1" customWidth="1"/>
    <col min="18" max="18" width="0.875" style="94" customWidth="1"/>
    <col min="19" max="19" width="13.375" style="94" bestFit="1" customWidth="1"/>
    <col min="20" max="20" width="0.875" style="94" customWidth="1"/>
    <col min="21" max="21" width="11.125" style="94" customWidth="1"/>
    <col min="22" max="22" width="0.875" style="94" customWidth="1"/>
    <col min="23" max="23" width="13.375" style="94" customWidth="1"/>
    <col min="24" max="24" width="0.875" style="94" customWidth="1"/>
    <col min="25" max="25" width="13.625" style="94" customWidth="1"/>
    <col min="26" max="26" width="0.875" style="94" customWidth="1"/>
    <col min="27" max="27" width="13.625" style="94" customWidth="1"/>
    <col min="28" max="28" width="0.875" style="94" customWidth="1"/>
    <col min="29" max="29" width="13.625" style="94" customWidth="1"/>
    <col min="30" max="30" width="20.125" style="48" bestFit="1" customWidth="1"/>
    <col min="31" max="31" width="12" style="48" bestFit="1" customWidth="1"/>
    <col min="32" max="32" width="13" style="48" bestFit="1" customWidth="1"/>
    <col min="33" max="33" width="12" style="48" bestFit="1" customWidth="1"/>
    <col min="34" max="34" width="9.375" style="48" bestFit="1" customWidth="1"/>
    <col min="35" max="35" width="10.25" style="48" bestFit="1" customWidth="1"/>
    <col min="36" max="16384" width="9.125" style="48"/>
  </cols>
  <sheetData>
    <row r="1" spans="1:29" ht="21" customHeight="1" x14ac:dyDescent="0.3">
      <c r="A1" s="90" t="s">
        <v>0</v>
      </c>
      <c r="B1" s="83"/>
      <c r="C1" s="84"/>
      <c r="D1" s="91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3"/>
      <c r="Z1" s="83"/>
      <c r="AA1" s="85"/>
      <c r="AB1" s="83"/>
      <c r="AC1" s="83"/>
    </row>
    <row r="2" spans="1:29" ht="21" customHeight="1" x14ac:dyDescent="0.25">
      <c r="A2" s="82" t="s">
        <v>138</v>
      </c>
      <c r="B2" s="82"/>
      <c r="C2" s="84"/>
      <c r="D2" s="91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3"/>
      <c r="Z2" s="83"/>
      <c r="AA2" s="85"/>
      <c r="AB2" s="83"/>
      <c r="AC2" s="83"/>
    </row>
    <row r="3" spans="1:29" ht="9" customHeight="1" x14ac:dyDescent="0.25">
      <c r="A3" s="92"/>
      <c r="B3" s="82"/>
      <c r="C3" s="84"/>
      <c r="D3" s="91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3"/>
      <c r="Z3" s="83"/>
      <c r="AA3" s="85"/>
      <c r="AB3" s="83"/>
      <c r="AC3" s="83"/>
    </row>
    <row r="4" spans="1:29" ht="15" x14ac:dyDescent="0.25">
      <c r="A4" s="83"/>
      <c r="B4" s="83"/>
      <c r="C4" s="84"/>
      <c r="D4" s="91"/>
      <c r="E4" s="331" t="s">
        <v>139</v>
      </c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  <c r="AC4" s="331"/>
    </row>
    <row r="5" spans="1:29" ht="21" customHeight="1" x14ac:dyDescent="0.25">
      <c r="A5" s="83"/>
      <c r="B5" s="83"/>
      <c r="C5" s="84"/>
      <c r="D5" s="93"/>
      <c r="E5" s="93"/>
      <c r="F5" s="93"/>
      <c r="G5" s="93"/>
      <c r="H5" s="93"/>
      <c r="I5" s="333" t="s">
        <v>140</v>
      </c>
      <c r="J5" s="333"/>
      <c r="K5" s="333"/>
      <c r="L5" s="93"/>
      <c r="M5" s="332" t="s">
        <v>74</v>
      </c>
      <c r="N5" s="332"/>
      <c r="O5" s="332"/>
      <c r="P5" s="332"/>
      <c r="Q5" s="332"/>
      <c r="R5" s="332"/>
      <c r="S5" s="332"/>
      <c r="T5" s="332"/>
      <c r="U5" s="332"/>
      <c r="V5" s="332"/>
      <c r="W5" s="332"/>
      <c r="X5" s="93"/>
      <c r="Y5" s="93"/>
      <c r="Z5" s="93"/>
      <c r="AA5" s="93"/>
      <c r="AB5" s="93"/>
      <c r="AC5" s="93"/>
    </row>
    <row r="6" spans="1:29" ht="21" customHeight="1" x14ac:dyDescent="0.25">
      <c r="A6" s="60"/>
      <c r="B6" s="60"/>
      <c r="D6" s="124"/>
      <c r="E6" s="89"/>
      <c r="F6" s="89"/>
      <c r="G6" s="89"/>
      <c r="H6" s="89"/>
      <c r="I6" s="89"/>
      <c r="J6" s="89"/>
      <c r="K6" s="89"/>
      <c r="L6" s="89"/>
      <c r="M6" s="58"/>
      <c r="N6" s="58"/>
      <c r="O6" s="89"/>
      <c r="P6" s="89"/>
      <c r="Q6" s="89" t="s">
        <v>141</v>
      </c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</row>
    <row r="7" spans="1:29" ht="21" customHeight="1" x14ac:dyDescent="0.25">
      <c r="A7" s="60"/>
      <c r="B7" s="60"/>
      <c r="D7" s="124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 t="s">
        <v>142</v>
      </c>
      <c r="R7" s="89"/>
      <c r="S7" s="89" t="s">
        <v>143</v>
      </c>
      <c r="T7" s="89"/>
      <c r="U7" s="89"/>
      <c r="V7" s="89"/>
      <c r="X7" s="95"/>
      <c r="Y7" s="95"/>
      <c r="Z7" s="95"/>
      <c r="AA7" s="95"/>
      <c r="AB7" s="95"/>
      <c r="AC7" s="95"/>
    </row>
    <row r="8" spans="1:29" ht="21" customHeight="1" x14ac:dyDescent="0.25">
      <c r="A8" s="60"/>
      <c r="B8" s="60"/>
      <c r="D8" s="124"/>
      <c r="E8" s="89"/>
      <c r="F8" s="89"/>
      <c r="G8" s="89" t="s">
        <v>144</v>
      </c>
      <c r="H8" s="89"/>
      <c r="I8" s="89"/>
      <c r="J8" s="89"/>
      <c r="K8" s="89"/>
      <c r="L8" s="89"/>
      <c r="M8" s="89"/>
      <c r="N8" s="89"/>
      <c r="O8" s="89"/>
      <c r="P8" s="89"/>
      <c r="Q8" s="89" t="s">
        <v>145</v>
      </c>
      <c r="R8" s="89"/>
      <c r="S8" s="89" t="s">
        <v>146</v>
      </c>
      <c r="T8" s="89"/>
      <c r="U8" s="89" t="s">
        <v>147</v>
      </c>
      <c r="V8" s="89"/>
      <c r="W8" s="95" t="s">
        <v>148</v>
      </c>
      <c r="X8" s="95"/>
      <c r="Y8" s="95" t="s">
        <v>149</v>
      </c>
      <c r="Z8" s="95"/>
      <c r="AA8" s="95"/>
      <c r="AB8" s="95"/>
      <c r="AC8" s="95"/>
    </row>
    <row r="9" spans="1:29" ht="21" customHeight="1" x14ac:dyDescent="0.25">
      <c r="A9" s="60"/>
      <c r="B9" s="60"/>
      <c r="D9" s="124"/>
      <c r="E9" s="95" t="s">
        <v>150</v>
      </c>
      <c r="F9" s="89"/>
      <c r="G9" s="89" t="s">
        <v>151</v>
      </c>
      <c r="H9" s="89"/>
      <c r="L9" s="89"/>
      <c r="M9" s="89"/>
      <c r="N9" s="89"/>
      <c r="O9" s="89"/>
      <c r="P9" s="89"/>
      <c r="Q9" s="89" t="s">
        <v>152</v>
      </c>
      <c r="R9" s="89"/>
      <c r="S9" s="89" t="s">
        <v>153</v>
      </c>
      <c r="T9" s="89"/>
      <c r="U9" s="89" t="s">
        <v>154</v>
      </c>
      <c r="V9" s="89"/>
      <c r="W9" s="95" t="s">
        <v>155</v>
      </c>
      <c r="X9" s="95"/>
      <c r="Y9" s="95" t="s">
        <v>156</v>
      </c>
      <c r="Z9" s="95"/>
      <c r="AA9" s="95" t="s">
        <v>157</v>
      </c>
      <c r="AB9" s="95"/>
    </row>
    <row r="10" spans="1:29" ht="21" customHeight="1" x14ac:dyDescent="0.25">
      <c r="A10" s="60"/>
      <c r="B10" s="60"/>
      <c r="D10" s="124"/>
      <c r="E10" s="95" t="s">
        <v>158</v>
      </c>
      <c r="F10" s="89"/>
      <c r="G10" s="89" t="s">
        <v>159</v>
      </c>
      <c r="H10" s="89"/>
      <c r="I10" s="89" t="s">
        <v>160</v>
      </c>
      <c r="J10" s="89"/>
      <c r="K10" s="89"/>
      <c r="L10" s="89"/>
      <c r="M10" s="89" t="s">
        <v>161</v>
      </c>
      <c r="N10" s="89"/>
      <c r="O10" s="89" t="s">
        <v>162</v>
      </c>
      <c r="P10" s="89"/>
      <c r="Q10" s="89" t="s">
        <v>163</v>
      </c>
      <c r="R10" s="89"/>
      <c r="S10" s="89" t="s">
        <v>164</v>
      </c>
      <c r="T10" s="89"/>
      <c r="U10" s="89" t="s">
        <v>165</v>
      </c>
      <c r="V10" s="89"/>
      <c r="W10" s="95" t="s">
        <v>166</v>
      </c>
      <c r="X10" s="95"/>
      <c r="Y10" s="95" t="s">
        <v>167</v>
      </c>
      <c r="Z10" s="95"/>
      <c r="AA10" s="95" t="s">
        <v>168</v>
      </c>
      <c r="AB10" s="95"/>
      <c r="AC10" s="95" t="s">
        <v>169</v>
      </c>
    </row>
    <row r="11" spans="1:29" ht="21" customHeight="1" x14ac:dyDescent="0.25">
      <c r="A11" s="60"/>
      <c r="B11" s="60"/>
      <c r="C11" s="177" t="s">
        <v>8</v>
      </c>
      <c r="D11" s="124"/>
      <c r="E11" s="95" t="s">
        <v>170</v>
      </c>
      <c r="F11" s="89"/>
      <c r="G11" s="89" t="s">
        <v>171</v>
      </c>
      <c r="H11" s="89"/>
      <c r="I11" s="89" t="s">
        <v>172</v>
      </c>
      <c r="J11" s="89"/>
      <c r="K11" s="89" t="s">
        <v>173</v>
      </c>
      <c r="L11" s="89"/>
      <c r="M11" s="89" t="s">
        <v>172</v>
      </c>
      <c r="N11" s="89"/>
      <c r="O11" s="89" t="s">
        <v>172</v>
      </c>
      <c r="P11" s="89"/>
      <c r="Q11" s="89" t="s">
        <v>174</v>
      </c>
      <c r="R11" s="89"/>
      <c r="S11" s="89" t="s">
        <v>175</v>
      </c>
      <c r="T11" s="89"/>
      <c r="U11" s="89" t="s">
        <v>176</v>
      </c>
      <c r="V11" s="89"/>
      <c r="W11" s="95" t="s">
        <v>177</v>
      </c>
      <c r="X11" s="95"/>
      <c r="Y11" s="95" t="s">
        <v>178</v>
      </c>
      <c r="Z11" s="95"/>
      <c r="AA11" s="95" t="s">
        <v>179</v>
      </c>
      <c r="AB11" s="95"/>
      <c r="AC11" s="95" t="s">
        <v>177</v>
      </c>
    </row>
    <row r="12" spans="1:29" ht="21" customHeight="1" x14ac:dyDescent="0.25">
      <c r="A12" s="60"/>
      <c r="B12" s="60"/>
      <c r="D12" s="124"/>
      <c r="E12" s="334" t="s">
        <v>10</v>
      </c>
      <c r="F12" s="334"/>
      <c r="G12" s="334"/>
      <c r="H12" s="334"/>
      <c r="I12" s="334"/>
      <c r="J12" s="334"/>
      <c r="K12" s="334"/>
      <c r="L12" s="334"/>
      <c r="M12" s="334"/>
      <c r="N12" s="334"/>
      <c r="O12" s="334"/>
      <c r="P12" s="334"/>
      <c r="Q12" s="334"/>
      <c r="R12" s="334"/>
      <c r="S12" s="334"/>
      <c r="T12" s="334"/>
      <c r="U12" s="334"/>
      <c r="V12" s="334"/>
      <c r="W12" s="334"/>
      <c r="X12" s="334"/>
      <c r="Y12" s="334"/>
      <c r="Z12" s="334"/>
      <c r="AA12" s="334"/>
      <c r="AB12" s="334"/>
      <c r="AC12" s="334"/>
    </row>
    <row r="13" spans="1:29" ht="21" customHeight="1" x14ac:dyDescent="0.25">
      <c r="A13" s="59" t="s">
        <v>180</v>
      </c>
      <c r="B13" s="60"/>
      <c r="D13" s="124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</row>
    <row r="14" spans="1:29" ht="21" customHeight="1" x14ac:dyDescent="0.25">
      <c r="A14" s="59" t="s">
        <v>181</v>
      </c>
      <c r="B14" s="60"/>
      <c r="D14" s="124"/>
      <c r="E14" s="27">
        <v>1822465</v>
      </c>
      <c r="F14" s="27"/>
      <c r="G14" s="27">
        <v>16060017</v>
      </c>
      <c r="H14" s="27"/>
      <c r="I14" s="27">
        <v>199845</v>
      </c>
      <c r="J14" s="27"/>
      <c r="K14" s="27">
        <v>5579372</v>
      </c>
      <c r="L14" s="27"/>
      <c r="M14" s="27">
        <v>-374736</v>
      </c>
      <c r="N14" s="27"/>
      <c r="O14" s="27">
        <v>-846786</v>
      </c>
      <c r="P14" s="27"/>
      <c r="Q14" s="27">
        <v>-50030</v>
      </c>
      <c r="R14" s="27"/>
      <c r="S14" s="27">
        <v>2616360</v>
      </c>
      <c r="T14" s="27"/>
      <c r="U14" s="27">
        <v>874</v>
      </c>
      <c r="V14" s="27"/>
      <c r="W14" s="27">
        <v>1345682</v>
      </c>
      <c r="X14" s="27"/>
      <c r="Y14" s="57">
        <v>25007381</v>
      </c>
      <c r="Z14" s="27"/>
      <c r="AA14" s="27">
        <v>3282497</v>
      </c>
      <c r="AB14" s="27"/>
      <c r="AC14" s="57">
        <v>28289878</v>
      </c>
    </row>
    <row r="15" spans="1:29" ht="21" customHeight="1" x14ac:dyDescent="0.25">
      <c r="A15" s="48"/>
      <c r="B15" s="203" t="s">
        <v>182</v>
      </c>
      <c r="C15" s="313">
        <v>2</v>
      </c>
      <c r="D15" s="124"/>
      <c r="E15" s="22">
        <v>0</v>
      </c>
      <c r="F15" s="314"/>
      <c r="G15" s="22">
        <v>0</v>
      </c>
      <c r="H15" s="314"/>
      <c r="I15" s="22">
        <v>0</v>
      </c>
      <c r="J15" s="314"/>
      <c r="K15" s="314">
        <v>1596521</v>
      </c>
      <c r="L15" s="314"/>
      <c r="M15" s="314">
        <v>218914</v>
      </c>
      <c r="N15" s="314"/>
      <c r="O15" s="22">
        <v>0</v>
      </c>
      <c r="P15" s="314"/>
      <c r="Q15" s="22">
        <v>0</v>
      </c>
      <c r="R15" s="314"/>
      <c r="S15" s="22">
        <v>0</v>
      </c>
      <c r="T15" s="314"/>
      <c r="U15" s="22">
        <v>0</v>
      </c>
      <c r="V15" s="314"/>
      <c r="W15" s="37">
        <f>SUM(M15:U15)</f>
        <v>218914</v>
      </c>
      <c r="X15" s="314"/>
      <c r="Y15" s="24">
        <f>SUM(E15:K15,W15)</f>
        <v>1815435</v>
      </c>
      <c r="Z15" s="314"/>
      <c r="AA15" s="22">
        <v>0</v>
      </c>
      <c r="AB15" s="314"/>
      <c r="AC15" s="314">
        <f>SUM(Y15:AA15)</f>
        <v>1815435</v>
      </c>
    </row>
    <row r="16" spans="1:29" ht="21" customHeight="1" x14ac:dyDescent="0.25">
      <c r="A16" s="59" t="s">
        <v>183</v>
      </c>
      <c r="B16" s="59"/>
      <c r="C16" s="125"/>
      <c r="D16" s="124"/>
      <c r="E16" s="28">
        <f>SUM(E14:E15)</f>
        <v>1822465</v>
      </c>
      <c r="F16" s="27"/>
      <c r="G16" s="28">
        <f>SUM(G14:G15)</f>
        <v>16060017</v>
      </c>
      <c r="H16" s="27"/>
      <c r="I16" s="28">
        <f>SUM(I14:I15)</f>
        <v>199845</v>
      </c>
      <c r="J16" s="27"/>
      <c r="K16" s="28">
        <f>SUM(K14:K15)</f>
        <v>7175893</v>
      </c>
      <c r="L16" s="27"/>
      <c r="M16" s="28">
        <f>SUM(M14:M15)</f>
        <v>-155822</v>
      </c>
      <c r="N16" s="27"/>
      <c r="O16" s="28">
        <f>SUM(O14:O15)</f>
        <v>-846786</v>
      </c>
      <c r="P16" s="27"/>
      <c r="Q16" s="28">
        <f>SUM(Q14:Q15)</f>
        <v>-50030</v>
      </c>
      <c r="R16" s="27"/>
      <c r="S16" s="28">
        <f>SUM(S14:S15)</f>
        <v>2616360</v>
      </c>
      <c r="T16" s="27"/>
      <c r="U16" s="28">
        <f>SUM(U14:U15)</f>
        <v>874</v>
      </c>
      <c r="V16" s="27"/>
      <c r="W16" s="28">
        <f>SUM(W14:W15)</f>
        <v>1564596</v>
      </c>
      <c r="X16" s="27"/>
      <c r="Y16" s="28">
        <f>SUM(Y14:Y15)</f>
        <v>26822816</v>
      </c>
      <c r="Z16" s="27"/>
      <c r="AA16" s="28">
        <f>SUM(AA14:AA15)</f>
        <v>3282497</v>
      </c>
      <c r="AB16" s="27"/>
      <c r="AC16" s="28">
        <f>SUM(AC14:AC15)</f>
        <v>30105313</v>
      </c>
    </row>
    <row r="17" spans="1:35" ht="8.1" customHeight="1" x14ac:dyDescent="0.25">
      <c r="A17" s="60"/>
      <c r="B17" s="60"/>
      <c r="C17" s="125"/>
      <c r="D17" s="124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</row>
    <row r="18" spans="1:35" ht="21" customHeight="1" x14ac:dyDescent="0.25">
      <c r="A18" s="206" t="s">
        <v>189</v>
      </c>
      <c r="B18" s="48"/>
      <c r="D18" s="124"/>
      <c r="E18" s="132"/>
      <c r="F18" s="132"/>
      <c r="G18" s="132"/>
      <c r="H18" s="132"/>
      <c r="I18" s="132"/>
      <c r="J18" s="132"/>
      <c r="K18" s="132"/>
      <c r="L18" s="132"/>
      <c r="M18" s="132"/>
      <c r="N18" s="22"/>
      <c r="O18" s="132"/>
      <c r="P18" s="22"/>
      <c r="Q18" s="132"/>
      <c r="R18" s="22"/>
      <c r="S18" s="132"/>
      <c r="T18" s="22"/>
      <c r="U18" s="132"/>
      <c r="V18" s="132"/>
      <c r="W18" s="26"/>
      <c r="X18" s="31"/>
      <c r="Y18" s="31"/>
      <c r="Z18" s="132"/>
      <c r="AA18" s="132"/>
      <c r="AB18" s="132"/>
      <c r="AC18" s="27"/>
    </row>
    <row r="19" spans="1:35" ht="21" customHeight="1" x14ac:dyDescent="0.25">
      <c r="A19" s="48"/>
      <c r="B19" s="48" t="s">
        <v>190</v>
      </c>
      <c r="D19" s="124"/>
      <c r="E19" s="22">
        <v>0</v>
      </c>
      <c r="F19" s="31"/>
      <c r="G19" s="22">
        <v>0</v>
      </c>
      <c r="H19" s="31"/>
      <c r="I19" s="22">
        <v>0</v>
      </c>
      <c r="J19" s="20"/>
      <c r="K19" s="20">
        <v>1115988</v>
      </c>
      <c r="L19" s="20"/>
      <c r="M19" s="22">
        <v>0</v>
      </c>
      <c r="N19" s="22"/>
      <c r="O19" s="22">
        <v>0</v>
      </c>
      <c r="P19" s="22"/>
      <c r="Q19" s="22">
        <v>0</v>
      </c>
      <c r="R19" s="22"/>
      <c r="S19" s="22">
        <v>0</v>
      </c>
      <c r="T19" s="22"/>
      <c r="U19" s="22">
        <v>0</v>
      </c>
      <c r="V19" s="22"/>
      <c r="W19" s="22">
        <f>SUM(M19:U19)</f>
        <v>0</v>
      </c>
      <c r="X19" s="20"/>
      <c r="Y19" s="20">
        <f>SUM(E19:K19,W19)</f>
        <v>1115988</v>
      </c>
      <c r="Z19" s="20"/>
      <c r="AA19" s="20">
        <v>8897</v>
      </c>
      <c r="AB19" s="20"/>
      <c r="AC19" s="20">
        <f>SUM(Y19:AA19)</f>
        <v>1124885</v>
      </c>
      <c r="AD19" s="50"/>
      <c r="AE19" s="50"/>
      <c r="AF19" s="50"/>
      <c r="AG19" s="50"/>
      <c r="AH19" s="50"/>
      <c r="AI19" s="50"/>
    </row>
    <row r="20" spans="1:35" ht="21" customHeight="1" x14ac:dyDescent="0.25">
      <c r="A20" s="48"/>
      <c r="B20" s="58" t="s">
        <v>133</v>
      </c>
      <c r="D20" s="124"/>
      <c r="E20" s="37">
        <v>0</v>
      </c>
      <c r="F20" s="31"/>
      <c r="G20" s="37">
        <v>0</v>
      </c>
      <c r="H20" s="31"/>
      <c r="I20" s="37">
        <v>0</v>
      </c>
      <c r="J20" s="20"/>
      <c r="K20" s="37">
        <v>0</v>
      </c>
      <c r="L20" s="20"/>
      <c r="M20" s="133">
        <v>1045282</v>
      </c>
      <c r="N20" s="20"/>
      <c r="O20" s="133">
        <v>381217</v>
      </c>
      <c r="P20" s="20"/>
      <c r="Q20" s="37">
        <v>0</v>
      </c>
      <c r="R20" s="22"/>
      <c r="S20" s="37">
        <v>0</v>
      </c>
      <c r="T20" s="22"/>
      <c r="U20" s="37">
        <v>0</v>
      </c>
      <c r="V20" s="20"/>
      <c r="W20" s="37">
        <f>SUM(M20:U20)</f>
        <v>1426499</v>
      </c>
      <c r="X20" s="20"/>
      <c r="Y20" s="24">
        <f>SUM(E20:K20,W20)</f>
        <v>1426499</v>
      </c>
      <c r="Z20" s="20"/>
      <c r="AA20" s="24">
        <v>196701</v>
      </c>
      <c r="AB20" s="20"/>
      <c r="AC20" s="24">
        <f>SUM(Y20:AA20)</f>
        <v>1623200</v>
      </c>
      <c r="AD20" s="50"/>
      <c r="AE20" s="50"/>
      <c r="AF20" s="50"/>
      <c r="AG20" s="50"/>
      <c r="AH20" s="50"/>
      <c r="AI20" s="50"/>
    </row>
    <row r="21" spans="1:35" ht="21" customHeight="1" x14ac:dyDescent="0.25">
      <c r="A21" s="60" t="s">
        <v>191</v>
      </c>
      <c r="B21" s="48"/>
      <c r="D21" s="124"/>
      <c r="E21" s="27">
        <f>SUM(E19:E20)</f>
        <v>0</v>
      </c>
      <c r="F21" s="20"/>
      <c r="G21" s="27">
        <f>SUM(G19:G20)</f>
        <v>0</v>
      </c>
      <c r="H21" s="20"/>
      <c r="I21" s="27">
        <f>SUM(I19:I20)</f>
        <v>0</v>
      </c>
      <c r="J21" s="20"/>
      <c r="K21" s="27">
        <f>SUM(K19:K20)</f>
        <v>1115988</v>
      </c>
      <c r="L21" s="20"/>
      <c r="M21" s="27">
        <f>SUM(M19:M20)</f>
        <v>1045282</v>
      </c>
      <c r="N21" s="20"/>
      <c r="O21" s="27">
        <f>SUM(O19:O20)</f>
        <v>381217</v>
      </c>
      <c r="P21" s="20"/>
      <c r="Q21" s="27">
        <f>SUM(Q19:Q20)</f>
        <v>0</v>
      </c>
      <c r="R21" s="20"/>
      <c r="S21" s="27">
        <f>SUM(S19:S20)</f>
        <v>0</v>
      </c>
      <c r="T21" s="20"/>
      <c r="U21" s="27">
        <f>SUM(U19:U20)</f>
        <v>0</v>
      </c>
      <c r="V21" s="20"/>
      <c r="W21" s="27">
        <f>SUM(W19:W20)</f>
        <v>1426499</v>
      </c>
      <c r="X21" s="20"/>
      <c r="Y21" s="27">
        <f>SUM(Y19:Y20)</f>
        <v>2542487</v>
      </c>
      <c r="Z21" s="20"/>
      <c r="AA21" s="27">
        <f>SUM(AA19:AA20)</f>
        <v>205598</v>
      </c>
      <c r="AB21" s="20"/>
      <c r="AC21" s="27">
        <f>SUM(AC19:AC20)</f>
        <v>2748085</v>
      </c>
      <c r="AD21" s="50"/>
      <c r="AE21" s="50"/>
      <c r="AF21" s="50"/>
      <c r="AG21" s="50"/>
      <c r="AH21" s="50"/>
      <c r="AI21" s="50"/>
    </row>
    <row r="22" spans="1:35" ht="21" customHeight="1" thickBot="1" x14ac:dyDescent="0.3">
      <c r="A22" s="180" t="s">
        <v>192</v>
      </c>
      <c r="B22" s="205"/>
      <c r="D22" s="58"/>
      <c r="E22" s="45">
        <f>+E16+E21</f>
        <v>1822465</v>
      </c>
      <c r="F22" s="20"/>
      <c r="G22" s="45">
        <f>+G16+G21</f>
        <v>16060017</v>
      </c>
      <c r="H22" s="20"/>
      <c r="I22" s="45">
        <f>+I16+I21</f>
        <v>199845</v>
      </c>
      <c r="J22" s="20"/>
      <c r="K22" s="45">
        <f>+K16+K21</f>
        <v>8291881</v>
      </c>
      <c r="L22" s="20"/>
      <c r="M22" s="45">
        <f>+M16+M21</f>
        <v>889460</v>
      </c>
      <c r="N22" s="20"/>
      <c r="O22" s="45">
        <f>+O16+O21</f>
        <v>-465569</v>
      </c>
      <c r="P22" s="20"/>
      <c r="Q22" s="45">
        <f>+Q16+Q21</f>
        <v>-50030</v>
      </c>
      <c r="R22" s="20"/>
      <c r="S22" s="45">
        <f>+S16+S21</f>
        <v>2616360</v>
      </c>
      <c r="T22" s="20"/>
      <c r="U22" s="45">
        <f>+U16+U21</f>
        <v>874</v>
      </c>
      <c r="V22" s="20"/>
      <c r="W22" s="45">
        <f>+W16+W21</f>
        <v>2991095</v>
      </c>
      <c r="X22" s="20"/>
      <c r="Y22" s="45">
        <f>+Y16+Y21</f>
        <v>29365303</v>
      </c>
      <c r="Z22" s="20"/>
      <c r="AA22" s="45">
        <f>+AA16+AA21</f>
        <v>3488095</v>
      </c>
      <c r="AB22" s="20"/>
      <c r="AC22" s="45">
        <f>+AC16+AC21</f>
        <v>32853398</v>
      </c>
    </row>
    <row r="23" spans="1:35" ht="18" customHeight="1" thickTop="1" x14ac:dyDescent="0.25">
      <c r="E23" s="50"/>
    </row>
    <row r="24" spans="1:35" ht="21" customHeight="1" x14ac:dyDescent="0.25">
      <c r="A24" s="59" t="s">
        <v>193</v>
      </c>
      <c r="B24" s="59"/>
      <c r="C24" s="125"/>
      <c r="D24" s="124"/>
      <c r="E24" s="96"/>
      <c r="F24" s="96"/>
      <c r="G24" s="96"/>
      <c r="H24" s="96"/>
      <c r="I24" s="96"/>
      <c r="J24" s="96"/>
      <c r="K24" s="96"/>
      <c r="L24" s="96"/>
      <c r="M24" s="96"/>
      <c r="N24" s="96"/>
      <c r="O24" s="96"/>
      <c r="Q24" s="96"/>
      <c r="R24" s="96"/>
      <c r="S24" s="96"/>
      <c r="T24" s="96"/>
      <c r="U24" s="96"/>
      <c r="V24" s="96"/>
      <c r="W24" s="96"/>
      <c r="X24" s="96"/>
      <c r="Y24" s="96"/>
      <c r="Z24" s="96"/>
      <c r="AA24" s="96"/>
      <c r="AB24" s="96"/>
      <c r="AC24" s="96"/>
    </row>
    <row r="25" spans="1:35" ht="21" customHeight="1" x14ac:dyDescent="0.25">
      <c r="A25" s="59" t="s">
        <v>194</v>
      </c>
      <c r="B25" s="59"/>
      <c r="C25" s="125"/>
      <c r="D25" s="124"/>
      <c r="E25" s="27">
        <v>1822465</v>
      </c>
      <c r="F25" s="27"/>
      <c r="G25" s="27">
        <v>16060017</v>
      </c>
      <c r="H25" s="27"/>
      <c r="I25" s="27">
        <v>199845</v>
      </c>
      <c r="J25" s="27"/>
      <c r="K25" s="27">
        <v>8182175</v>
      </c>
      <c r="L25" s="27"/>
      <c r="M25" s="27">
        <v>-401598</v>
      </c>
      <c r="N25" s="27"/>
      <c r="O25" s="27">
        <v>10854</v>
      </c>
      <c r="Q25" s="27">
        <v>-50030</v>
      </c>
      <c r="R25" s="27"/>
      <c r="S25" s="27">
        <v>2614082</v>
      </c>
      <c r="T25" s="27"/>
      <c r="U25" s="27">
        <v>874</v>
      </c>
      <c r="V25" s="27"/>
      <c r="W25" s="27">
        <f>SUM(M25:U25)</f>
        <v>2174182</v>
      </c>
      <c r="X25" s="27"/>
      <c r="Y25" s="57">
        <v>28438684</v>
      </c>
      <c r="Z25" s="27"/>
      <c r="AA25" s="27">
        <v>3484717</v>
      </c>
      <c r="AB25" s="27"/>
      <c r="AC25" s="57">
        <f>SUM(Y25:AA25)</f>
        <v>31923401</v>
      </c>
    </row>
    <row r="26" spans="1:35" ht="11.1" customHeight="1" x14ac:dyDescent="0.25">
      <c r="A26" s="60"/>
      <c r="B26" s="60"/>
      <c r="C26" s="125"/>
      <c r="D26" s="124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</row>
    <row r="27" spans="1:35" s="8" customFormat="1" ht="21" customHeight="1" x14ac:dyDescent="0.25">
      <c r="A27" s="61" t="s">
        <v>184</v>
      </c>
      <c r="B27" s="60"/>
      <c r="C27" s="125"/>
      <c r="D27" s="58"/>
      <c r="E27" s="27"/>
      <c r="F27" s="33"/>
      <c r="G27" s="27"/>
      <c r="H27" s="33"/>
      <c r="I27" s="27"/>
      <c r="J27" s="33"/>
      <c r="K27" s="27"/>
      <c r="L27" s="33"/>
      <c r="M27" s="27"/>
      <c r="N27" s="33"/>
      <c r="O27" s="27"/>
      <c r="P27" s="33"/>
      <c r="Q27" s="27"/>
      <c r="R27" s="173"/>
      <c r="S27" s="174"/>
      <c r="T27" s="173"/>
      <c r="U27" s="173"/>
      <c r="V27" s="173"/>
      <c r="W27" s="173"/>
      <c r="X27" s="173"/>
      <c r="Y27" s="173"/>
      <c r="Z27" s="173"/>
      <c r="AA27" s="173"/>
      <c r="AB27" s="173"/>
      <c r="AC27" s="173"/>
    </row>
    <row r="28" spans="1:35" s="8" customFormat="1" ht="21" customHeight="1" x14ac:dyDescent="0.25">
      <c r="A28" s="179" t="s">
        <v>285</v>
      </c>
      <c r="B28" s="58"/>
      <c r="C28" s="125"/>
      <c r="D28" s="58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175"/>
      <c r="S28" s="21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</row>
    <row r="29" spans="1:35" s="8" customFormat="1" ht="21" customHeight="1" x14ac:dyDescent="0.25">
      <c r="A29" s="179"/>
      <c r="B29" s="58" t="s">
        <v>287</v>
      </c>
      <c r="C29" s="125"/>
      <c r="D29" s="58"/>
      <c r="E29" s="31">
        <v>0</v>
      </c>
      <c r="F29" s="31"/>
      <c r="G29" s="31">
        <v>0</v>
      </c>
      <c r="H29" s="31"/>
      <c r="I29" s="31">
        <v>0</v>
      </c>
      <c r="J29" s="31"/>
      <c r="K29" s="31">
        <v>0</v>
      </c>
      <c r="L29" s="31"/>
      <c r="M29" s="31">
        <v>0</v>
      </c>
      <c r="N29" s="31"/>
      <c r="O29" s="31">
        <v>0</v>
      </c>
      <c r="P29" s="31"/>
      <c r="Q29" s="31">
        <v>0</v>
      </c>
      <c r="R29" s="175"/>
      <c r="S29" s="21">
        <v>0</v>
      </c>
      <c r="T29" s="175"/>
      <c r="U29" s="175">
        <v>0</v>
      </c>
      <c r="V29" s="175"/>
      <c r="W29" s="175">
        <f>SUM(M29:U29)</f>
        <v>0</v>
      </c>
      <c r="X29" s="175"/>
      <c r="Y29" s="175">
        <f>SUM(E29:K29,W29)</f>
        <v>0</v>
      </c>
      <c r="Z29" s="175"/>
      <c r="AA29" s="175">
        <v>1800</v>
      </c>
      <c r="AB29" s="175"/>
      <c r="AC29" s="290">
        <f>SUM(Y29:AA29)</f>
        <v>1800</v>
      </c>
    </row>
    <row r="30" spans="1:35" s="8" customFormat="1" ht="21" customHeight="1" x14ac:dyDescent="0.25">
      <c r="A30" s="61" t="s">
        <v>286</v>
      </c>
      <c r="B30" s="203"/>
      <c r="C30" s="123"/>
      <c r="D30" s="58"/>
      <c r="E30" s="130">
        <f>+SUM(E29:E29)</f>
        <v>0</v>
      </c>
      <c r="F30" s="27"/>
      <c r="G30" s="130">
        <f>+SUM(G29:G29)</f>
        <v>0</v>
      </c>
      <c r="H30" s="27"/>
      <c r="I30" s="130">
        <f>+SUM(I29:I29)</f>
        <v>0</v>
      </c>
      <c r="J30" s="27"/>
      <c r="K30" s="130">
        <f>+SUM(K29:K29)</f>
        <v>0</v>
      </c>
      <c r="L30" s="27"/>
      <c r="M30" s="130">
        <f>+SUM(M29:M29)</f>
        <v>0</v>
      </c>
      <c r="N30" s="22"/>
      <c r="O30" s="130">
        <f>+SUM(O29:O29)</f>
        <v>0</v>
      </c>
      <c r="P30" s="22"/>
      <c r="Q30" s="130">
        <f>+SUM(Q29:Q29)</f>
        <v>0</v>
      </c>
      <c r="R30" s="22"/>
      <c r="S30" s="130">
        <f>+SUM(S29:S29)</f>
        <v>0</v>
      </c>
      <c r="T30" s="22"/>
      <c r="U30" s="130">
        <v>0</v>
      </c>
      <c r="V30" s="22"/>
      <c r="W30" s="130">
        <f>+SUM(W29:W29)</f>
        <v>0</v>
      </c>
      <c r="X30" s="27"/>
      <c r="Y30" s="130">
        <f>+SUM(Y29:Y29)</f>
        <v>0</v>
      </c>
      <c r="Z30" s="27"/>
      <c r="AA30" s="130">
        <f>+SUM(AA29:AA29)</f>
        <v>1800</v>
      </c>
      <c r="AB30" s="27"/>
      <c r="AC30" s="131">
        <f>+SUM(AC29:AC29)</f>
        <v>1800</v>
      </c>
    </row>
    <row r="31" spans="1:35" ht="8.25" customHeight="1" x14ac:dyDescent="0.25">
      <c r="A31" s="60"/>
      <c r="B31" s="60"/>
      <c r="C31" s="125"/>
      <c r="D31" s="124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</row>
    <row r="32" spans="1:35" ht="21" customHeight="1" x14ac:dyDescent="0.25">
      <c r="A32" s="204" t="s">
        <v>185</v>
      </c>
      <c r="B32" s="48"/>
      <c r="C32" s="125"/>
      <c r="D32" s="73"/>
      <c r="E32" s="27"/>
      <c r="F32" s="33"/>
      <c r="G32" s="27"/>
      <c r="H32" s="20"/>
      <c r="I32" s="27"/>
      <c r="J32" s="20"/>
      <c r="K32" s="27"/>
      <c r="L32" s="20"/>
      <c r="M32" s="27"/>
      <c r="N32" s="20"/>
      <c r="O32" s="27"/>
      <c r="P32" s="20"/>
      <c r="Q32" s="27"/>
      <c r="R32" s="20"/>
      <c r="S32" s="27"/>
      <c r="T32" s="20"/>
      <c r="U32" s="27"/>
      <c r="V32" s="20"/>
      <c r="W32" s="27"/>
      <c r="X32" s="20"/>
      <c r="Y32" s="27"/>
      <c r="Z32" s="20"/>
      <c r="AA32" s="27"/>
      <c r="AB32" s="20"/>
      <c r="AC32" s="27"/>
    </row>
    <row r="33" spans="1:35" ht="21" customHeight="1" x14ac:dyDescent="0.25">
      <c r="A33" s="61"/>
      <c r="B33" s="48" t="s">
        <v>186</v>
      </c>
      <c r="C33" s="125"/>
      <c r="D33" s="73"/>
      <c r="E33" s="22"/>
      <c r="F33" s="31"/>
      <c r="G33" s="22"/>
      <c r="H33" s="31"/>
      <c r="I33" s="22"/>
      <c r="J33" s="3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>
        <f>SUM(M33:U33)</f>
        <v>0</v>
      </c>
      <c r="X33" s="20"/>
      <c r="Y33" s="22"/>
      <c r="Z33" s="20"/>
      <c r="AA33" s="22"/>
      <c r="AB33" s="20"/>
      <c r="AC33" s="24">
        <f>SUM(Y33:AA33)</f>
        <v>0</v>
      </c>
    </row>
    <row r="34" spans="1:35" ht="21" customHeight="1" x14ac:dyDescent="0.25">
      <c r="A34" s="61" t="s">
        <v>187</v>
      </c>
      <c r="B34" s="48"/>
      <c r="C34" s="125"/>
      <c r="D34" s="73"/>
      <c r="E34" s="130">
        <f>SUM(E33:E33)</f>
        <v>0</v>
      </c>
      <c r="F34" s="27"/>
      <c r="G34" s="130">
        <f>SUM(G33:G33)</f>
        <v>0</v>
      </c>
      <c r="H34" s="27"/>
      <c r="I34" s="130">
        <f>SUM(I33:I33)</f>
        <v>0</v>
      </c>
      <c r="J34" s="27"/>
      <c r="K34" s="130">
        <f>SUM(K33:K33)</f>
        <v>0</v>
      </c>
      <c r="L34" s="27"/>
      <c r="M34" s="130">
        <f>SUM(M33:M33)</f>
        <v>0</v>
      </c>
      <c r="N34" s="22"/>
      <c r="O34" s="130">
        <f>SUM(O33:O33)</f>
        <v>0</v>
      </c>
      <c r="P34" s="22"/>
      <c r="Q34" s="130">
        <f>SUM(Q33:Q33)</f>
        <v>0</v>
      </c>
      <c r="R34" s="22"/>
      <c r="S34" s="130">
        <f>SUM(S33:S33)</f>
        <v>0</v>
      </c>
      <c r="T34" s="22"/>
      <c r="U34" s="130">
        <f>SUM(U33:U33)</f>
        <v>0</v>
      </c>
      <c r="V34" s="22"/>
      <c r="W34" s="130">
        <f>SUM(W33:W33)</f>
        <v>0</v>
      </c>
      <c r="X34" s="27"/>
      <c r="Y34" s="130">
        <f>SUM(Y33:Y33)</f>
        <v>0</v>
      </c>
      <c r="Z34" s="27"/>
      <c r="AA34" s="130">
        <f>SUM(AA33:AA33)</f>
        <v>0</v>
      </c>
      <c r="AB34" s="27"/>
      <c r="AC34" s="131">
        <f>SUM(AC33:AC33)</f>
        <v>0</v>
      </c>
    </row>
    <row r="35" spans="1:35" ht="8.25" customHeight="1" x14ac:dyDescent="0.25">
      <c r="A35" s="60"/>
      <c r="B35" s="60"/>
      <c r="C35" s="125"/>
      <c r="D35" s="124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Q35" s="128"/>
      <c r="R35" s="128"/>
      <c r="S35" s="128"/>
      <c r="T35" s="128"/>
      <c r="U35" s="128"/>
      <c r="V35" s="128"/>
      <c r="W35" s="128"/>
      <c r="X35" s="128"/>
      <c r="Y35" s="128"/>
      <c r="Z35" s="128"/>
      <c r="AA35" s="128"/>
      <c r="AB35" s="128"/>
      <c r="AC35" s="128"/>
    </row>
    <row r="36" spans="1:35" ht="21" customHeight="1" x14ac:dyDescent="0.25">
      <c r="A36" s="61" t="s">
        <v>188</v>
      </c>
      <c r="B36" s="48"/>
      <c r="E36" s="131">
        <f>+E30+E34</f>
        <v>0</v>
      </c>
      <c r="F36" s="27"/>
      <c r="G36" s="131">
        <f>+G30+G34</f>
        <v>0</v>
      </c>
      <c r="H36" s="27"/>
      <c r="I36" s="131">
        <f>+I30+I34</f>
        <v>0</v>
      </c>
      <c r="J36" s="27"/>
      <c r="K36" s="131">
        <f>+K30+K34</f>
        <v>0</v>
      </c>
      <c r="L36" s="27"/>
      <c r="M36" s="131">
        <f>+M30+M34</f>
        <v>0</v>
      </c>
      <c r="N36" s="57"/>
      <c r="O36" s="131">
        <f>+O30+O34</f>
        <v>0</v>
      </c>
      <c r="P36" s="57"/>
      <c r="Q36" s="131">
        <f>+Q30+Q34</f>
        <v>0</v>
      </c>
      <c r="R36" s="57"/>
      <c r="S36" s="131">
        <f>+S30+S34</f>
        <v>0</v>
      </c>
      <c r="T36" s="131"/>
      <c r="U36" s="131">
        <f>+U30+U34</f>
        <v>0</v>
      </c>
      <c r="V36" s="57"/>
      <c r="W36" s="131">
        <f>+W30+W34</f>
        <v>0</v>
      </c>
      <c r="X36" s="27"/>
      <c r="Y36" s="25">
        <f>+Y30+Y34</f>
        <v>0</v>
      </c>
      <c r="Z36" s="27"/>
      <c r="AA36" s="25">
        <f>+AA30+AA34</f>
        <v>1800</v>
      </c>
      <c r="AB36" s="27"/>
      <c r="AC36" s="25">
        <f>+AC30+AC34</f>
        <v>1800</v>
      </c>
    </row>
    <row r="37" spans="1:35" ht="8.25" customHeight="1" x14ac:dyDescent="0.25">
      <c r="A37" s="60"/>
      <c r="B37" s="60"/>
      <c r="C37" s="125"/>
      <c r="D37" s="124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Q37" s="128"/>
      <c r="R37" s="128"/>
      <c r="S37" s="128"/>
      <c r="T37" s="128"/>
      <c r="U37" s="128"/>
      <c r="V37" s="128"/>
      <c r="W37" s="128"/>
      <c r="X37" s="128"/>
      <c r="Y37" s="128"/>
      <c r="Z37" s="128"/>
      <c r="AA37" s="128"/>
      <c r="AB37" s="128"/>
      <c r="AC37" s="128"/>
    </row>
    <row r="38" spans="1:35" ht="21" customHeight="1" x14ac:dyDescent="0.25">
      <c r="A38" s="60" t="s">
        <v>195</v>
      </c>
      <c r="B38" s="48"/>
      <c r="D38" s="124"/>
      <c r="E38" s="132"/>
      <c r="F38" s="132"/>
      <c r="G38" s="132"/>
      <c r="H38" s="132"/>
      <c r="I38" s="132"/>
      <c r="J38" s="132"/>
      <c r="K38" s="132"/>
      <c r="L38" s="132"/>
      <c r="M38" s="132"/>
      <c r="N38" s="22"/>
      <c r="O38" s="132"/>
      <c r="Q38" s="132"/>
      <c r="R38" s="22"/>
      <c r="S38" s="132"/>
      <c r="T38" s="22"/>
      <c r="U38" s="132"/>
      <c r="V38" s="132"/>
      <c r="W38" s="26"/>
      <c r="X38" s="31"/>
      <c r="Y38" s="31"/>
      <c r="Z38" s="132"/>
      <c r="AA38" s="132"/>
      <c r="AB38" s="132"/>
      <c r="AC38" s="27"/>
    </row>
    <row r="39" spans="1:35" ht="21" customHeight="1" x14ac:dyDescent="0.25">
      <c r="B39" s="58" t="s">
        <v>196</v>
      </c>
      <c r="D39" s="124"/>
      <c r="E39" s="22">
        <v>0</v>
      </c>
      <c r="F39" s="31"/>
      <c r="G39" s="22">
        <v>0</v>
      </c>
      <c r="H39" s="31"/>
      <c r="I39" s="22">
        <v>0</v>
      </c>
      <c r="J39" s="20"/>
      <c r="K39" s="20">
        <v>852298</v>
      </c>
      <c r="L39" s="20"/>
      <c r="M39" s="22">
        <v>0</v>
      </c>
      <c r="N39" s="22"/>
      <c r="O39" s="22">
        <v>0</v>
      </c>
      <c r="Q39" s="22">
        <v>0</v>
      </c>
      <c r="R39" s="22"/>
      <c r="S39" s="22">
        <v>0</v>
      </c>
      <c r="T39" s="22"/>
      <c r="U39" s="22">
        <v>0</v>
      </c>
      <c r="V39" s="22"/>
      <c r="W39" s="22">
        <f>SUM(M39:U39)</f>
        <v>0</v>
      </c>
      <c r="X39" s="129"/>
      <c r="Y39" s="22">
        <f>SUM(E39:K39,W39)</f>
        <v>852298</v>
      </c>
      <c r="Z39" s="129"/>
      <c r="AA39" s="22">
        <v>-108604</v>
      </c>
      <c r="AB39" s="129"/>
      <c r="AC39" s="22">
        <f>SUM(Y39:AA39)</f>
        <v>743694</v>
      </c>
      <c r="AD39" s="50"/>
      <c r="AE39" s="50"/>
      <c r="AF39" s="50"/>
      <c r="AG39" s="50"/>
      <c r="AH39" s="50"/>
      <c r="AI39" s="50"/>
    </row>
    <row r="40" spans="1:35" ht="21" customHeight="1" x14ac:dyDescent="0.25">
      <c r="B40" s="58" t="s">
        <v>119</v>
      </c>
      <c r="D40" s="124"/>
      <c r="E40" s="37">
        <v>0</v>
      </c>
      <c r="F40" s="31"/>
      <c r="G40" s="37">
        <v>0</v>
      </c>
      <c r="H40" s="31"/>
      <c r="I40" s="37">
        <v>0</v>
      </c>
      <c r="J40" s="20"/>
      <c r="K40" s="37">
        <v>-1150</v>
      </c>
      <c r="L40" s="20"/>
      <c r="M40" s="133">
        <v>-79341</v>
      </c>
      <c r="N40" s="20"/>
      <c r="O40" s="133">
        <v>562173</v>
      </c>
      <c r="Q40" s="37">
        <v>0</v>
      </c>
      <c r="R40" s="22"/>
      <c r="S40" s="37">
        <v>0</v>
      </c>
      <c r="T40" s="22"/>
      <c r="U40" s="37">
        <v>0</v>
      </c>
      <c r="V40" s="20"/>
      <c r="W40" s="37">
        <f>SUM(M40:U40)</f>
        <v>482832</v>
      </c>
      <c r="X40" s="129"/>
      <c r="Y40" s="37">
        <f>SUM(E40:K40,W40)</f>
        <v>481682</v>
      </c>
      <c r="Z40" s="129"/>
      <c r="AA40" s="37">
        <v>-7561</v>
      </c>
      <c r="AB40" s="129"/>
      <c r="AC40" s="37">
        <f>SUM(Y40:AA40)</f>
        <v>474121</v>
      </c>
      <c r="AD40" s="50"/>
      <c r="AE40" s="50"/>
      <c r="AF40" s="50"/>
      <c r="AG40" s="50"/>
      <c r="AH40" s="50"/>
      <c r="AI40" s="50"/>
    </row>
    <row r="41" spans="1:35" ht="21" customHeight="1" x14ac:dyDescent="0.25">
      <c r="A41" s="60" t="s">
        <v>197</v>
      </c>
      <c r="D41" s="124"/>
      <c r="E41" s="28">
        <f>SUM(E39:E40)</f>
        <v>0</v>
      </c>
      <c r="F41" s="20"/>
      <c r="G41" s="28">
        <f>SUM(G39:G40)</f>
        <v>0</v>
      </c>
      <c r="H41" s="20"/>
      <c r="I41" s="28">
        <f>SUM(I39:I40)</f>
        <v>0</v>
      </c>
      <c r="J41" s="20"/>
      <c r="K41" s="28">
        <f>SUM(K39:K40)</f>
        <v>851148</v>
      </c>
      <c r="L41" s="20"/>
      <c r="M41" s="28">
        <f>SUM(M39:M40)</f>
        <v>-79341</v>
      </c>
      <c r="N41" s="20"/>
      <c r="O41" s="28">
        <f>SUM(O39:O40)</f>
        <v>562173</v>
      </c>
      <c r="P41" s="20"/>
      <c r="Q41" s="28">
        <f>SUM(Q39:Q40)</f>
        <v>0</v>
      </c>
      <c r="R41" s="20"/>
      <c r="S41" s="28">
        <f>SUM(S39:S40)</f>
        <v>0</v>
      </c>
      <c r="T41" s="20"/>
      <c r="U41" s="28">
        <f>SUM(U39:U40)</f>
        <v>0</v>
      </c>
      <c r="V41" s="20"/>
      <c r="W41" s="28">
        <f>SUM(W39:W40)</f>
        <v>482832</v>
      </c>
      <c r="X41" s="20"/>
      <c r="Y41" s="28">
        <f>SUM(Y39:Y40)</f>
        <v>1333980</v>
      </c>
      <c r="Z41" s="20"/>
      <c r="AA41" s="28">
        <f>SUM(AA39:AA40)</f>
        <v>-116165</v>
      </c>
      <c r="AB41" s="20"/>
      <c r="AC41" s="28">
        <f>SUM(AC39:AC40)</f>
        <v>1217815</v>
      </c>
      <c r="AD41" s="50"/>
      <c r="AE41" s="50"/>
      <c r="AF41" s="50"/>
      <c r="AG41" s="50"/>
      <c r="AH41" s="50"/>
      <c r="AI41" s="50"/>
    </row>
    <row r="42" spans="1:35" ht="21" customHeight="1" thickBot="1" x14ac:dyDescent="0.3">
      <c r="A42" s="180" t="s">
        <v>198</v>
      </c>
      <c r="B42" s="205"/>
      <c r="D42" s="58"/>
      <c r="E42" s="45">
        <f>+E25+E41+E36</f>
        <v>1822465</v>
      </c>
      <c r="F42" s="20"/>
      <c r="G42" s="45">
        <f>+G25+G41+G36</f>
        <v>16060017</v>
      </c>
      <c r="H42" s="20"/>
      <c r="I42" s="45">
        <f>+I25+I41+I36</f>
        <v>199845</v>
      </c>
      <c r="J42" s="20"/>
      <c r="K42" s="45">
        <f>+K25+K41+K36</f>
        <v>9033323</v>
      </c>
      <c r="L42" s="20"/>
      <c r="M42" s="45">
        <f>+M25+M41+M36</f>
        <v>-480939</v>
      </c>
      <c r="N42" s="20"/>
      <c r="O42" s="45">
        <f>+O25+O41+O36</f>
        <v>573027</v>
      </c>
      <c r="Q42" s="45">
        <f>+Q25+Q41+Q36</f>
        <v>-50030</v>
      </c>
      <c r="R42" s="20"/>
      <c r="S42" s="45">
        <f>+S25+S41+S36</f>
        <v>2614082</v>
      </c>
      <c r="T42" s="20"/>
      <c r="U42" s="45">
        <f>+U25+U41+U36</f>
        <v>874</v>
      </c>
      <c r="V42" s="20"/>
      <c r="W42" s="45">
        <f>+W25+W41+W36</f>
        <v>2657014</v>
      </c>
      <c r="X42" s="20"/>
      <c r="Y42" s="45">
        <f>+Y25+Y41+Y36</f>
        <v>29772664</v>
      </c>
      <c r="Z42" s="20"/>
      <c r="AA42" s="45">
        <f>+AA25+AA41+AA36</f>
        <v>3370352</v>
      </c>
      <c r="AB42" s="20"/>
      <c r="AC42" s="45">
        <f>+AC25+AC41+AC36</f>
        <v>33143016</v>
      </c>
    </row>
    <row r="43" spans="1:35" ht="18" customHeight="1" thickTop="1" x14ac:dyDescent="0.25">
      <c r="E43" s="50"/>
    </row>
    <row r="44" spans="1:35" ht="18" customHeight="1" x14ac:dyDescent="0.25">
      <c r="E44" s="98"/>
      <c r="AC44" s="50"/>
    </row>
    <row r="45" spans="1:35" ht="18" customHeight="1" x14ac:dyDescent="0.25"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57"/>
      <c r="Z45" s="27"/>
      <c r="AA45" s="27"/>
      <c r="AB45" s="27"/>
      <c r="AC45" s="57"/>
    </row>
    <row r="46" spans="1:35" ht="18" customHeight="1" x14ac:dyDescent="0.25"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</row>
  </sheetData>
  <mergeCells count="4">
    <mergeCell ref="E4:AC4"/>
    <mergeCell ref="M5:W5"/>
    <mergeCell ref="I5:K5"/>
    <mergeCell ref="E12:AC12"/>
  </mergeCells>
  <pageMargins left="0.7" right="0.5" top="0.48" bottom="0.5" header="0.5" footer="0.5"/>
  <pageSetup paperSize="9" scale="55" firstPageNumber="7" fitToWidth="2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W30 Y3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2060"/>
  </sheetPr>
  <dimension ref="A1:R28"/>
  <sheetViews>
    <sheetView view="pageBreakPreview" zoomScaleNormal="80" zoomScaleSheetLayoutView="100" zoomScalePageLayoutView="55" workbookViewId="0">
      <selection activeCell="C24" sqref="C24"/>
    </sheetView>
  </sheetViews>
  <sheetFormatPr defaultColWidth="9" defaultRowHeight="14.65" customHeight="1" x14ac:dyDescent="0.2"/>
  <cols>
    <col min="1" max="1" width="1.25" style="63" customWidth="1"/>
    <col min="2" max="2" width="42.125" style="63" customWidth="1"/>
    <col min="3" max="3" width="7.375" style="64" hidden="1" customWidth="1"/>
    <col min="4" max="4" width="4.5" style="65" customWidth="1"/>
    <col min="5" max="5" width="15.75" style="66" customWidth="1"/>
    <col min="6" max="6" width="1.25" style="66" customWidth="1"/>
    <col min="7" max="7" width="15.75" style="66" customWidth="1"/>
    <col min="8" max="8" width="1.25" style="66" customWidth="1"/>
    <col min="9" max="9" width="15.75" style="66" customWidth="1"/>
    <col min="10" max="10" width="1.25" style="66" customWidth="1"/>
    <col min="11" max="11" width="15.75" style="66" customWidth="1"/>
    <col min="12" max="12" width="1.25" style="66" customWidth="1"/>
    <col min="13" max="13" width="15.75" style="66" customWidth="1"/>
    <col min="14" max="14" width="1.25" style="66" customWidth="1"/>
    <col min="15" max="15" width="15.75" style="66" customWidth="1"/>
    <col min="16" max="16" width="1.25" style="66" customWidth="1"/>
    <col min="17" max="17" width="15.75" style="66" customWidth="1"/>
    <col min="18" max="16384" width="9" style="8"/>
  </cols>
  <sheetData>
    <row r="1" spans="1:18" ht="16.5" customHeight="1" x14ac:dyDescent="0.3">
      <c r="A1" s="76" t="s">
        <v>0</v>
      </c>
      <c r="B1" s="77"/>
      <c r="C1" s="78"/>
      <c r="D1" s="79"/>
      <c r="E1" s="80"/>
      <c r="F1" s="80"/>
      <c r="G1" s="80"/>
      <c r="H1" s="80"/>
      <c r="I1" s="80"/>
      <c r="J1" s="80"/>
      <c r="K1" s="81"/>
      <c r="L1" s="80"/>
      <c r="M1" s="80"/>
      <c r="N1" s="80"/>
      <c r="O1" s="80"/>
      <c r="P1" s="80"/>
      <c r="Q1" s="81"/>
    </row>
    <row r="2" spans="1:18" ht="16.5" customHeight="1" x14ac:dyDescent="0.25">
      <c r="A2" s="82" t="s">
        <v>138</v>
      </c>
      <c r="B2" s="77"/>
      <c r="C2" s="78"/>
      <c r="D2" s="79"/>
      <c r="E2" s="80"/>
      <c r="F2" s="80"/>
      <c r="G2" s="80"/>
      <c r="H2" s="80"/>
      <c r="I2" s="80"/>
      <c r="J2" s="80"/>
      <c r="K2" s="81"/>
      <c r="L2" s="80"/>
      <c r="M2" s="80"/>
      <c r="N2" s="80"/>
      <c r="O2" s="80"/>
      <c r="P2" s="80"/>
      <c r="Q2" s="81"/>
    </row>
    <row r="3" spans="1:18" ht="14.65" customHeight="1" x14ac:dyDescent="0.25">
      <c r="A3" s="83"/>
      <c r="B3" s="83"/>
      <c r="C3" s="84"/>
      <c r="D3" s="85"/>
      <c r="E3" s="86"/>
      <c r="F3" s="86"/>
      <c r="G3" s="86"/>
      <c r="H3" s="86"/>
      <c r="I3" s="86"/>
      <c r="J3" s="86"/>
      <c r="K3" s="87"/>
      <c r="L3" s="86"/>
      <c r="M3" s="81"/>
      <c r="N3" s="86"/>
      <c r="O3" s="86"/>
      <c r="P3" s="86"/>
      <c r="Q3" s="87"/>
    </row>
    <row r="4" spans="1:18" ht="16.5" customHeight="1" x14ac:dyDescent="0.25">
      <c r="A4" s="88"/>
      <c r="B4" s="58"/>
      <c r="C4" s="123"/>
      <c r="D4" s="58"/>
      <c r="E4" s="327" t="s">
        <v>199</v>
      </c>
      <c r="F4" s="327"/>
      <c r="G4" s="327"/>
      <c r="H4" s="327"/>
      <c r="I4" s="327"/>
      <c r="J4" s="327"/>
      <c r="K4" s="327"/>
      <c r="L4" s="327"/>
      <c r="M4" s="327"/>
      <c r="N4" s="327"/>
      <c r="O4" s="327"/>
      <c r="P4" s="327"/>
      <c r="Q4" s="327"/>
    </row>
    <row r="5" spans="1:18" ht="16.5" customHeight="1" x14ac:dyDescent="0.25">
      <c r="A5" s="88"/>
      <c r="B5" s="58"/>
      <c r="C5" s="123"/>
      <c r="D5" s="58"/>
      <c r="E5" s="122"/>
      <c r="F5" s="122"/>
      <c r="G5" s="122"/>
      <c r="H5" s="122"/>
      <c r="I5" s="336" t="s">
        <v>71</v>
      </c>
      <c r="J5" s="336"/>
      <c r="K5" s="336"/>
      <c r="L5" s="122"/>
      <c r="M5" s="336" t="s">
        <v>74</v>
      </c>
      <c r="N5" s="336"/>
      <c r="O5" s="336"/>
      <c r="P5" s="122"/>
      <c r="Q5" s="122"/>
    </row>
    <row r="6" spans="1:18" ht="16.5" customHeight="1" x14ac:dyDescent="0.25">
      <c r="A6" s="60"/>
      <c r="B6" s="60"/>
      <c r="C6" s="123"/>
      <c r="D6" s="60"/>
      <c r="E6" s="8"/>
      <c r="F6" s="73"/>
      <c r="G6" s="73" t="s">
        <v>144</v>
      </c>
      <c r="H6" s="73"/>
      <c r="L6" s="73"/>
      <c r="M6" s="73"/>
      <c r="N6" s="73"/>
      <c r="O6" s="72"/>
      <c r="P6" s="72"/>
      <c r="Q6" s="8"/>
    </row>
    <row r="7" spans="1:18" ht="16.5" customHeight="1" x14ac:dyDescent="0.25">
      <c r="A7" s="60"/>
      <c r="B7" s="60"/>
      <c r="C7" s="123"/>
      <c r="D7" s="60"/>
      <c r="E7" s="72" t="s">
        <v>150</v>
      </c>
      <c r="F7" s="73"/>
      <c r="G7" s="73" t="s">
        <v>200</v>
      </c>
      <c r="H7" s="73"/>
      <c r="L7" s="73"/>
      <c r="M7" s="73"/>
      <c r="N7" s="73"/>
      <c r="O7" s="72" t="s">
        <v>148</v>
      </c>
      <c r="P7" s="72"/>
      <c r="Q7" s="8"/>
    </row>
    <row r="8" spans="1:18" ht="16.5" customHeight="1" x14ac:dyDescent="0.25">
      <c r="A8" s="60"/>
      <c r="B8" s="60"/>
      <c r="C8" s="123"/>
      <c r="D8" s="60"/>
      <c r="E8" s="72" t="s">
        <v>158</v>
      </c>
      <c r="F8" s="73"/>
      <c r="G8" s="73" t="s">
        <v>159</v>
      </c>
      <c r="H8" s="73"/>
      <c r="I8" s="73" t="s">
        <v>160</v>
      </c>
      <c r="J8" s="73"/>
      <c r="K8" s="73"/>
      <c r="L8" s="73"/>
      <c r="M8" s="89" t="s">
        <v>162</v>
      </c>
      <c r="N8" s="73"/>
      <c r="O8" s="72" t="s">
        <v>201</v>
      </c>
      <c r="P8" s="72"/>
      <c r="Q8" s="72" t="s">
        <v>169</v>
      </c>
    </row>
    <row r="9" spans="1:18" ht="16.5" customHeight="1" x14ac:dyDescent="0.25">
      <c r="A9" s="60"/>
      <c r="B9" s="60"/>
      <c r="C9" s="123" t="s">
        <v>8</v>
      </c>
      <c r="D9" s="60"/>
      <c r="E9" s="72" t="s">
        <v>170</v>
      </c>
      <c r="F9" s="73"/>
      <c r="G9" s="73" t="s">
        <v>171</v>
      </c>
      <c r="H9" s="73"/>
      <c r="I9" s="73" t="s">
        <v>172</v>
      </c>
      <c r="J9" s="73"/>
      <c r="K9" s="73" t="s">
        <v>173</v>
      </c>
      <c r="L9" s="73"/>
      <c r="M9" s="89" t="s">
        <v>172</v>
      </c>
      <c r="N9" s="73"/>
      <c r="O9" s="72" t="s">
        <v>177</v>
      </c>
      <c r="P9" s="72"/>
      <c r="Q9" s="72" t="s">
        <v>177</v>
      </c>
    </row>
    <row r="10" spans="1:18" ht="16.5" customHeight="1" x14ac:dyDescent="0.25">
      <c r="A10" s="60"/>
      <c r="B10" s="60"/>
      <c r="C10" s="123"/>
      <c r="D10" s="60"/>
      <c r="E10" s="337" t="s">
        <v>10</v>
      </c>
      <c r="F10" s="337"/>
      <c r="G10" s="337"/>
      <c r="H10" s="337"/>
      <c r="I10" s="337"/>
      <c r="J10" s="337"/>
      <c r="K10" s="337"/>
      <c r="L10" s="337"/>
      <c r="M10" s="337"/>
      <c r="N10" s="337"/>
      <c r="O10" s="337"/>
      <c r="P10" s="337"/>
      <c r="Q10" s="337"/>
    </row>
    <row r="11" spans="1:18" ht="16.5" customHeight="1" x14ac:dyDescent="0.25">
      <c r="A11" s="61" t="s">
        <v>180</v>
      </c>
      <c r="B11" s="61"/>
      <c r="C11" s="125"/>
      <c r="D11" s="58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</row>
    <row r="12" spans="1:18" s="48" customFormat="1" ht="16.5" customHeight="1" x14ac:dyDescent="0.25">
      <c r="A12" s="59" t="s">
        <v>181</v>
      </c>
      <c r="B12" s="59"/>
      <c r="C12" s="125"/>
      <c r="D12" s="124"/>
      <c r="E12" s="27">
        <v>1822465</v>
      </c>
      <c r="F12" s="27"/>
      <c r="G12" s="27">
        <v>16060017</v>
      </c>
      <c r="H12" s="27"/>
      <c r="I12" s="27">
        <v>199845</v>
      </c>
      <c r="J12" s="27"/>
      <c r="K12" s="27">
        <v>15975533</v>
      </c>
      <c r="L12" s="27"/>
      <c r="M12" s="27">
        <v>-79852</v>
      </c>
      <c r="N12" s="27"/>
      <c r="O12" s="27">
        <f>M12</f>
        <v>-79852</v>
      </c>
      <c r="P12" s="27"/>
      <c r="Q12" s="57">
        <f>SUM(E12:K12,O12)</f>
        <v>33978008</v>
      </c>
      <c r="R12" s="49"/>
    </row>
    <row r="13" spans="1:18" ht="10.15" customHeight="1" x14ac:dyDescent="0.25">
      <c r="A13" s="60"/>
      <c r="B13" s="60"/>
      <c r="C13" s="125"/>
      <c r="D13" s="58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</row>
    <row r="14" spans="1:18" ht="16.5" customHeight="1" x14ac:dyDescent="0.25">
      <c r="A14" s="59" t="s">
        <v>189</v>
      </c>
      <c r="B14"/>
      <c r="C14" s="125"/>
      <c r="D14" s="58"/>
      <c r="E14" s="135"/>
      <c r="F14" s="135"/>
      <c r="G14" s="135"/>
      <c r="H14" s="135"/>
      <c r="I14" s="135"/>
      <c r="J14" s="31"/>
      <c r="K14" s="20"/>
      <c r="L14" s="31"/>
      <c r="M14" s="135"/>
      <c r="N14" s="32"/>
      <c r="O14" s="22"/>
      <c r="P14" s="20"/>
      <c r="Q14" s="20"/>
    </row>
    <row r="15" spans="1:18" ht="16.5" customHeight="1" x14ac:dyDescent="0.25">
      <c r="A15" s="58"/>
      <c r="B15" s="58" t="s">
        <v>190</v>
      </c>
      <c r="C15" s="123"/>
      <c r="D15" s="58"/>
      <c r="E15" s="135">
        <v>0</v>
      </c>
      <c r="F15" s="135"/>
      <c r="G15" s="135">
        <v>0</v>
      </c>
      <c r="H15" s="135"/>
      <c r="I15" s="135">
        <v>0</v>
      </c>
      <c r="J15" s="31"/>
      <c r="K15" s="20">
        <v>412804</v>
      </c>
      <c r="L15" s="31"/>
      <c r="M15" s="135">
        <v>0</v>
      </c>
      <c r="N15" s="135"/>
      <c r="O15" s="135">
        <f>SUM(M15)</f>
        <v>0</v>
      </c>
      <c r="P15" s="20"/>
      <c r="Q15" s="20">
        <f>SUM(E15:K15,O15)</f>
        <v>412804</v>
      </c>
    </row>
    <row r="16" spans="1:18" ht="16.5" customHeight="1" x14ac:dyDescent="0.25">
      <c r="A16" s="58"/>
      <c r="B16" s="58" t="s">
        <v>133</v>
      </c>
      <c r="C16" s="123"/>
      <c r="D16" s="58"/>
      <c r="E16" s="37">
        <v>0</v>
      </c>
      <c r="F16" s="135"/>
      <c r="G16" s="37">
        <v>0</v>
      </c>
      <c r="H16" s="135"/>
      <c r="I16" s="37">
        <v>0</v>
      </c>
      <c r="J16" s="32"/>
      <c r="K16" s="37">
        <v>0</v>
      </c>
      <c r="L16" s="31"/>
      <c r="M16" s="24">
        <v>621231</v>
      </c>
      <c r="N16" s="32"/>
      <c r="O16" s="24">
        <f>SUM(M16)</f>
        <v>621231</v>
      </c>
      <c r="P16" s="20"/>
      <c r="Q16" s="24">
        <f>SUM(E16:K16,O16)</f>
        <v>621231</v>
      </c>
    </row>
    <row r="17" spans="1:18" ht="16.5" customHeight="1" x14ac:dyDescent="0.25">
      <c r="A17" s="60" t="s">
        <v>191</v>
      </c>
      <c r="B17" s="58"/>
      <c r="C17" s="123"/>
      <c r="D17" s="58"/>
      <c r="E17" s="57">
        <f>SUM(E15:E16)</f>
        <v>0</v>
      </c>
      <c r="F17" s="27"/>
      <c r="G17" s="57">
        <f>SUM(G15:G16)</f>
        <v>0</v>
      </c>
      <c r="H17" s="27"/>
      <c r="I17" s="57">
        <f>SUM(I15:I16)</f>
        <v>0</v>
      </c>
      <c r="J17" s="27"/>
      <c r="K17" s="27">
        <f>SUM(K15:K16)</f>
        <v>412804</v>
      </c>
      <c r="L17" s="27"/>
      <c r="M17" s="27">
        <f>SUM(M15:M16)</f>
        <v>621231</v>
      </c>
      <c r="N17" s="27"/>
      <c r="O17" s="27">
        <f>SUM(O15:O16)</f>
        <v>621231</v>
      </c>
      <c r="P17" s="27"/>
      <c r="Q17" s="27">
        <f>SUM(Q15:Q16)</f>
        <v>1034035</v>
      </c>
    </row>
    <row r="18" spans="1:18" ht="16.5" customHeight="1" thickBot="1" x14ac:dyDescent="0.3">
      <c r="A18" s="61" t="s">
        <v>192</v>
      </c>
      <c r="B18" s="62"/>
      <c r="C18" s="123"/>
      <c r="D18" s="58"/>
      <c r="E18" s="45">
        <f>SUM(E12,E17)</f>
        <v>1822465</v>
      </c>
      <c r="F18" s="31"/>
      <c r="G18" s="45">
        <f>SUM(G12,G17)</f>
        <v>16060017</v>
      </c>
      <c r="H18" s="31"/>
      <c r="I18" s="45">
        <f>SUM(I12,I17)</f>
        <v>199845</v>
      </c>
      <c r="J18" s="31"/>
      <c r="K18" s="45">
        <f>SUM(K12,K17)</f>
        <v>16388337</v>
      </c>
      <c r="L18" s="31"/>
      <c r="M18" s="45">
        <f>SUM(M12,M17)</f>
        <v>541379</v>
      </c>
      <c r="N18" s="31"/>
      <c r="O18" s="45">
        <f>SUM(O12,O17)</f>
        <v>541379</v>
      </c>
      <c r="P18" s="31"/>
      <c r="Q18" s="45">
        <f>SUM(Q12,Q17)</f>
        <v>35012043</v>
      </c>
    </row>
    <row r="19" spans="1:18" ht="14.65" customHeight="1" thickTop="1" x14ac:dyDescent="0.2"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</row>
    <row r="20" spans="1:18" ht="16.5" customHeight="1" x14ac:dyDescent="0.25">
      <c r="A20" s="61" t="s">
        <v>193</v>
      </c>
      <c r="B20" s="61"/>
      <c r="C20" s="125"/>
      <c r="D20" s="58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</row>
    <row r="21" spans="1:18" s="48" customFormat="1" ht="16.5" customHeight="1" x14ac:dyDescent="0.25">
      <c r="A21" s="59" t="s">
        <v>194</v>
      </c>
      <c r="B21" s="59"/>
      <c r="C21" s="125"/>
      <c r="D21" s="124"/>
      <c r="E21" s="27">
        <v>1822465</v>
      </c>
      <c r="F21" s="27"/>
      <c r="G21" s="27">
        <v>16060017</v>
      </c>
      <c r="H21" s="27"/>
      <c r="I21" s="27">
        <v>199845</v>
      </c>
      <c r="J21" s="27"/>
      <c r="K21" s="27">
        <v>16077906</v>
      </c>
      <c r="L21" s="27"/>
      <c r="M21" s="27">
        <v>1050349</v>
      </c>
      <c r="N21" s="27"/>
      <c r="O21" s="27">
        <f>M21</f>
        <v>1050349</v>
      </c>
      <c r="P21" s="27"/>
      <c r="Q21" s="57">
        <f>SUM(E21:K21,O21)</f>
        <v>35210582</v>
      </c>
      <c r="R21" s="49"/>
    </row>
    <row r="22" spans="1:18" s="48" customFormat="1" ht="16.5" customHeight="1" x14ac:dyDescent="0.25">
      <c r="A22" s="59"/>
      <c r="B22" s="59"/>
      <c r="C22" s="125"/>
      <c r="D22" s="124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57"/>
      <c r="R22" s="49"/>
    </row>
    <row r="23" spans="1:18" ht="16.5" customHeight="1" x14ac:dyDescent="0.25">
      <c r="A23" s="59" t="s">
        <v>195</v>
      </c>
      <c r="B23"/>
      <c r="C23" s="125"/>
      <c r="D23" s="58"/>
      <c r="E23" s="135"/>
      <c r="F23" s="135"/>
      <c r="G23" s="135"/>
      <c r="H23" s="135"/>
      <c r="I23" s="135"/>
      <c r="J23" s="31"/>
      <c r="K23" s="20"/>
      <c r="L23" s="31"/>
      <c r="M23" s="135"/>
      <c r="N23" s="32"/>
      <c r="O23" s="22"/>
      <c r="P23" s="20"/>
      <c r="Q23" s="20"/>
    </row>
    <row r="24" spans="1:18" ht="16.5" customHeight="1" x14ac:dyDescent="0.25">
      <c r="A24" s="58"/>
      <c r="B24" s="58" t="s">
        <v>202</v>
      </c>
      <c r="C24" s="123"/>
      <c r="D24" s="58"/>
      <c r="E24" s="135">
        <v>0</v>
      </c>
      <c r="F24" s="135"/>
      <c r="G24" s="135">
        <v>0</v>
      </c>
      <c r="H24" s="135"/>
      <c r="I24" s="135">
        <v>0</v>
      </c>
      <c r="J24" s="31"/>
      <c r="K24" s="20">
        <v>-525461</v>
      </c>
      <c r="L24" s="31"/>
      <c r="M24" s="135">
        <v>0</v>
      </c>
      <c r="N24" s="135"/>
      <c r="O24" s="135">
        <f>SUM(M24)</f>
        <v>0</v>
      </c>
      <c r="P24" s="20"/>
      <c r="Q24" s="20">
        <f>SUM(E24:K24,O24)</f>
        <v>-525461</v>
      </c>
    </row>
    <row r="25" spans="1:18" ht="16.5" customHeight="1" x14ac:dyDescent="0.25">
      <c r="A25" s="58"/>
      <c r="B25" s="58" t="s">
        <v>133</v>
      </c>
      <c r="C25" s="123"/>
      <c r="D25" s="58"/>
      <c r="E25" s="37">
        <v>0</v>
      </c>
      <c r="F25" s="135"/>
      <c r="G25" s="37">
        <v>0</v>
      </c>
      <c r="H25" s="135"/>
      <c r="I25" s="37">
        <v>0</v>
      </c>
      <c r="J25" s="32"/>
      <c r="K25" s="37">
        <v>0</v>
      </c>
      <c r="L25" s="31"/>
      <c r="M25" s="24">
        <v>550330</v>
      </c>
      <c r="N25" s="32"/>
      <c r="O25" s="24">
        <f>SUM(M25)</f>
        <v>550330</v>
      </c>
      <c r="P25" s="20"/>
      <c r="Q25" s="24">
        <f>SUM(E25:K25,O25)</f>
        <v>550330</v>
      </c>
    </row>
    <row r="26" spans="1:18" ht="16.5" customHeight="1" x14ac:dyDescent="0.25">
      <c r="A26" s="60" t="s">
        <v>197</v>
      </c>
      <c r="B26" s="58"/>
      <c r="C26" s="123"/>
      <c r="D26" s="58"/>
      <c r="E26" s="130">
        <v>0</v>
      </c>
      <c r="F26" s="27"/>
      <c r="G26" s="130">
        <v>0</v>
      </c>
      <c r="H26" s="27"/>
      <c r="I26" s="130">
        <v>0</v>
      </c>
      <c r="J26" s="27"/>
      <c r="K26" s="28">
        <f>SUM(K24:K25)</f>
        <v>-525461</v>
      </c>
      <c r="L26" s="27"/>
      <c r="M26" s="28">
        <f>SUM(M24:M25)</f>
        <v>550330</v>
      </c>
      <c r="N26" s="27"/>
      <c r="O26" s="28">
        <f>SUM(O24:O25)</f>
        <v>550330</v>
      </c>
      <c r="P26" s="27"/>
      <c r="Q26" s="28">
        <f>SUM(Q24:Q25)</f>
        <v>24869</v>
      </c>
    </row>
    <row r="27" spans="1:18" ht="16.5" customHeight="1" thickBot="1" x14ac:dyDescent="0.3">
      <c r="A27" s="61" t="s">
        <v>198</v>
      </c>
      <c r="B27" s="62"/>
      <c r="C27" s="123"/>
      <c r="D27" s="58"/>
      <c r="E27" s="45">
        <f>SUM(E21,E26)</f>
        <v>1822465</v>
      </c>
      <c r="F27" s="31"/>
      <c r="G27" s="45">
        <f>SUM(G21,G26)</f>
        <v>16060017</v>
      </c>
      <c r="H27" s="31"/>
      <c r="I27" s="45">
        <f>SUM(I21,I26)</f>
        <v>199845</v>
      </c>
      <c r="J27" s="31"/>
      <c r="K27" s="45">
        <f>SUM(K21,K26)</f>
        <v>15552445</v>
      </c>
      <c r="L27" s="31"/>
      <c r="M27" s="45">
        <f>SUM(M21,M26)</f>
        <v>1600679</v>
      </c>
      <c r="N27" s="31"/>
      <c r="O27" s="45">
        <f>SUM(O21,O26)</f>
        <v>1600679</v>
      </c>
      <c r="P27" s="31"/>
      <c r="Q27" s="45">
        <f>SUM(Q21,Q26)</f>
        <v>35235451</v>
      </c>
    </row>
    <row r="28" spans="1:18" ht="14.65" customHeight="1" thickTop="1" x14ac:dyDescent="0.2"/>
  </sheetData>
  <mergeCells count="4">
    <mergeCell ref="E4:Q4"/>
    <mergeCell ref="M5:O5"/>
    <mergeCell ref="I5:K5"/>
    <mergeCell ref="E10:Q10"/>
  </mergeCells>
  <pageMargins left="0.8" right="0.5" top="0.48" bottom="0.5" header="0.5" footer="0.5"/>
  <pageSetup paperSize="9" scale="80" firstPageNumber="8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2060"/>
  </sheetPr>
  <dimension ref="A1:AS220"/>
  <sheetViews>
    <sheetView tabSelected="1" view="pageBreakPreview" topLeftCell="A105" zoomScale="89" zoomScaleNormal="77" zoomScaleSheetLayoutView="89" zoomScalePageLayoutView="85" workbookViewId="0">
      <selection activeCell="C24" sqref="C24"/>
    </sheetView>
  </sheetViews>
  <sheetFormatPr defaultColWidth="9.125" defaultRowHeight="19.5" customHeight="1" x14ac:dyDescent="0.25"/>
  <cols>
    <col min="1" max="1" width="2.25" style="283" customWidth="1"/>
    <col min="2" max="2" width="65.125" style="283" customWidth="1"/>
    <col min="3" max="3" width="5.375" style="182" customWidth="1"/>
    <col min="4" max="4" width="0.75" style="192" customWidth="1"/>
    <col min="5" max="5" width="12.625" style="272" customWidth="1"/>
    <col min="6" max="6" width="0.75" style="192" customWidth="1"/>
    <col min="7" max="7" width="12.75" style="195" customWidth="1"/>
    <col min="8" max="8" width="0.75" style="192" customWidth="1"/>
    <col min="9" max="9" width="11.75" style="195" customWidth="1"/>
    <col min="10" max="10" width="0.75" style="192" customWidth="1"/>
    <col min="11" max="11" width="11.625" style="195" customWidth="1"/>
    <col min="12" max="12" width="9.125" style="183"/>
    <col min="13" max="14" width="10" style="183" bestFit="1" customWidth="1"/>
    <col min="15" max="20" width="9.125" style="183"/>
    <col min="21" max="21" width="2.25" style="196" customWidth="1"/>
    <col min="22" max="22" width="21.25" style="55" bestFit="1" customWidth="1"/>
    <col min="23" max="23" width="6.25" style="55" bestFit="1" customWidth="1"/>
    <col min="24" max="24" width="11.75" style="55" bestFit="1" customWidth="1"/>
    <col min="25" max="25" width="6.25" style="183" bestFit="1" customWidth="1"/>
    <col min="26" max="26" width="20" style="183" bestFit="1" customWidth="1"/>
    <col min="27" max="27" width="1.875" style="183" bestFit="1" customWidth="1"/>
    <col min="28" max="28" width="10" style="183" bestFit="1" customWidth="1"/>
    <col min="29" max="266" width="9.125" style="183"/>
    <col min="267" max="267" width="2.25" style="183" customWidth="1"/>
    <col min="268" max="268" width="63.875" style="183" customWidth="1"/>
    <col min="269" max="269" width="8.875" style="183" customWidth="1"/>
    <col min="270" max="270" width="0.875" style="183" customWidth="1"/>
    <col min="271" max="271" width="14" style="183" customWidth="1"/>
    <col min="272" max="272" width="0.875" style="183" customWidth="1"/>
    <col min="273" max="273" width="14" style="183" customWidth="1"/>
    <col min="274" max="274" width="0.875" style="183" customWidth="1"/>
    <col min="275" max="275" width="14" style="183" customWidth="1"/>
    <col min="276" max="276" width="0.875" style="183" customWidth="1"/>
    <col min="277" max="277" width="14" style="183" customWidth="1"/>
    <col min="278" max="522" width="9.125" style="183"/>
    <col min="523" max="523" width="2.25" style="183" customWidth="1"/>
    <col min="524" max="524" width="63.875" style="183" customWidth="1"/>
    <col min="525" max="525" width="8.875" style="183" customWidth="1"/>
    <col min="526" max="526" width="0.875" style="183" customWidth="1"/>
    <col min="527" max="527" width="14" style="183" customWidth="1"/>
    <col min="528" max="528" width="0.875" style="183" customWidth="1"/>
    <col min="529" max="529" width="14" style="183" customWidth="1"/>
    <col min="530" max="530" width="0.875" style="183" customWidth="1"/>
    <col min="531" max="531" width="14" style="183" customWidth="1"/>
    <col min="532" max="532" width="0.875" style="183" customWidth="1"/>
    <col min="533" max="533" width="14" style="183" customWidth="1"/>
    <col min="534" max="778" width="9.125" style="183"/>
    <col min="779" max="779" width="2.25" style="183" customWidth="1"/>
    <col min="780" max="780" width="63.875" style="183" customWidth="1"/>
    <col min="781" max="781" width="8.875" style="183" customWidth="1"/>
    <col min="782" max="782" width="0.875" style="183" customWidth="1"/>
    <col min="783" max="783" width="14" style="183" customWidth="1"/>
    <col min="784" max="784" width="0.875" style="183" customWidth="1"/>
    <col min="785" max="785" width="14" style="183" customWidth="1"/>
    <col min="786" max="786" width="0.875" style="183" customWidth="1"/>
    <col min="787" max="787" width="14" style="183" customWidth="1"/>
    <col min="788" max="788" width="0.875" style="183" customWidth="1"/>
    <col min="789" max="789" width="14" style="183" customWidth="1"/>
    <col min="790" max="1034" width="9.125" style="183"/>
    <col min="1035" max="1035" width="2.25" style="183" customWidth="1"/>
    <col min="1036" max="1036" width="63.875" style="183" customWidth="1"/>
    <col min="1037" max="1037" width="8.875" style="183" customWidth="1"/>
    <col min="1038" max="1038" width="0.875" style="183" customWidth="1"/>
    <col min="1039" max="1039" width="14" style="183" customWidth="1"/>
    <col min="1040" max="1040" width="0.875" style="183" customWidth="1"/>
    <col min="1041" max="1041" width="14" style="183" customWidth="1"/>
    <col min="1042" max="1042" width="0.875" style="183" customWidth="1"/>
    <col min="1043" max="1043" width="14" style="183" customWidth="1"/>
    <col min="1044" max="1044" width="0.875" style="183" customWidth="1"/>
    <col min="1045" max="1045" width="14" style="183" customWidth="1"/>
    <col min="1046" max="1290" width="9.125" style="183"/>
    <col min="1291" max="1291" width="2.25" style="183" customWidth="1"/>
    <col min="1292" max="1292" width="63.875" style="183" customWidth="1"/>
    <col min="1293" max="1293" width="8.875" style="183" customWidth="1"/>
    <col min="1294" max="1294" width="0.875" style="183" customWidth="1"/>
    <col min="1295" max="1295" width="14" style="183" customWidth="1"/>
    <col min="1296" max="1296" width="0.875" style="183" customWidth="1"/>
    <col min="1297" max="1297" width="14" style="183" customWidth="1"/>
    <col min="1298" max="1298" width="0.875" style="183" customWidth="1"/>
    <col min="1299" max="1299" width="14" style="183" customWidth="1"/>
    <col min="1300" max="1300" width="0.875" style="183" customWidth="1"/>
    <col min="1301" max="1301" width="14" style="183" customWidth="1"/>
    <col min="1302" max="1546" width="9.125" style="183"/>
    <col min="1547" max="1547" width="2.25" style="183" customWidth="1"/>
    <col min="1548" max="1548" width="63.875" style="183" customWidth="1"/>
    <col min="1549" max="1549" width="8.875" style="183" customWidth="1"/>
    <col min="1550" max="1550" width="0.875" style="183" customWidth="1"/>
    <col min="1551" max="1551" width="14" style="183" customWidth="1"/>
    <col min="1552" max="1552" width="0.875" style="183" customWidth="1"/>
    <col min="1553" max="1553" width="14" style="183" customWidth="1"/>
    <col min="1554" max="1554" width="0.875" style="183" customWidth="1"/>
    <col min="1555" max="1555" width="14" style="183" customWidth="1"/>
    <col min="1556" max="1556" width="0.875" style="183" customWidth="1"/>
    <col min="1557" max="1557" width="14" style="183" customWidth="1"/>
    <col min="1558" max="1802" width="9.125" style="183"/>
    <col min="1803" max="1803" width="2.25" style="183" customWidth="1"/>
    <col min="1804" max="1804" width="63.875" style="183" customWidth="1"/>
    <col min="1805" max="1805" width="8.875" style="183" customWidth="1"/>
    <col min="1806" max="1806" width="0.875" style="183" customWidth="1"/>
    <col min="1807" max="1807" width="14" style="183" customWidth="1"/>
    <col min="1808" max="1808" width="0.875" style="183" customWidth="1"/>
    <col min="1809" max="1809" width="14" style="183" customWidth="1"/>
    <col min="1810" max="1810" width="0.875" style="183" customWidth="1"/>
    <col min="1811" max="1811" width="14" style="183" customWidth="1"/>
    <col min="1812" max="1812" width="0.875" style="183" customWidth="1"/>
    <col min="1813" max="1813" width="14" style="183" customWidth="1"/>
    <col min="1814" max="2058" width="9.125" style="183"/>
    <col min="2059" max="2059" width="2.25" style="183" customWidth="1"/>
    <col min="2060" max="2060" width="63.875" style="183" customWidth="1"/>
    <col min="2061" max="2061" width="8.875" style="183" customWidth="1"/>
    <col min="2062" max="2062" width="0.875" style="183" customWidth="1"/>
    <col min="2063" max="2063" width="14" style="183" customWidth="1"/>
    <col min="2064" max="2064" width="0.875" style="183" customWidth="1"/>
    <col min="2065" max="2065" width="14" style="183" customWidth="1"/>
    <col min="2066" max="2066" width="0.875" style="183" customWidth="1"/>
    <col min="2067" max="2067" width="14" style="183" customWidth="1"/>
    <col min="2068" max="2068" width="0.875" style="183" customWidth="1"/>
    <col min="2069" max="2069" width="14" style="183" customWidth="1"/>
    <col min="2070" max="2314" width="9.125" style="183"/>
    <col min="2315" max="2315" width="2.25" style="183" customWidth="1"/>
    <col min="2316" max="2316" width="63.875" style="183" customWidth="1"/>
    <col min="2317" max="2317" width="8.875" style="183" customWidth="1"/>
    <col min="2318" max="2318" width="0.875" style="183" customWidth="1"/>
    <col min="2319" max="2319" width="14" style="183" customWidth="1"/>
    <col min="2320" max="2320" width="0.875" style="183" customWidth="1"/>
    <col min="2321" max="2321" width="14" style="183" customWidth="1"/>
    <col min="2322" max="2322" width="0.875" style="183" customWidth="1"/>
    <col min="2323" max="2323" width="14" style="183" customWidth="1"/>
    <col min="2324" max="2324" width="0.875" style="183" customWidth="1"/>
    <col min="2325" max="2325" width="14" style="183" customWidth="1"/>
    <col min="2326" max="2570" width="9.125" style="183"/>
    <col min="2571" max="2571" width="2.25" style="183" customWidth="1"/>
    <col min="2572" max="2572" width="63.875" style="183" customWidth="1"/>
    <col min="2573" max="2573" width="8.875" style="183" customWidth="1"/>
    <col min="2574" max="2574" width="0.875" style="183" customWidth="1"/>
    <col min="2575" max="2575" width="14" style="183" customWidth="1"/>
    <col min="2576" max="2576" width="0.875" style="183" customWidth="1"/>
    <col min="2577" max="2577" width="14" style="183" customWidth="1"/>
    <col min="2578" max="2578" width="0.875" style="183" customWidth="1"/>
    <col min="2579" max="2579" width="14" style="183" customWidth="1"/>
    <col min="2580" max="2580" width="0.875" style="183" customWidth="1"/>
    <col min="2581" max="2581" width="14" style="183" customWidth="1"/>
    <col min="2582" max="2826" width="9.125" style="183"/>
    <col min="2827" max="2827" width="2.25" style="183" customWidth="1"/>
    <col min="2828" max="2828" width="63.875" style="183" customWidth="1"/>
    <col min="2829" max="2829" width="8.875" style="183" customWidth="1"/>
    <col min="2830" max="2830" width="0.875" style="183" customWidth="1"/>
    <col min="2831" max="2831" width="14" style="183" customWidth="1"/>
    <col min="2832" max="2832" width="0.875" style="183" customWidth="1"/>
    <col min="2833" max="2833" width="14" style="183" customWidth="1"/>
    <col min="2834" max="2834" width="0.875" style="183" customWidth="1"/>
    <col min="2835" max="2835" width="14" style="183" customWidth="1"/>
    <col min="2836" max="2836" width="0.875" style="183" customWidth="1"/>
    <col min="2837" max="2837" width="14" style="183" customWidth="1"/>
    <col min="2838" max="3082" width="9.125" style="183"/>
    <col min="3083" max="3083" width="2.25" style="183" customWidth="1"/>
    <col min="3084" max="3084" width="63.875" style="183" customWidth="1"/>
    <col min="3085" max="3085" width="8.875" style="183" customWidth="1"/>
    <col min="3086" max="3086" width="0.875" style="183" customWidth="1"/>
    <col min="3087" max="3087" width="14" style="183" customWidth="1"/>
    <col min="3088" max="3088" width="0.875" style="183" customWidth="1"/>
    <col min="3089" max="3089" width="14" style="183" customWidth="1"/>
    <col min="3090" max="3090" width="0.875" style="183" customWidth="1"/>
    <col min="3091" max="3091" width="14" style="183" customWidth="1"/>
    <col min="3092" max="3092" width="0.875" style="183" customWidth="1"/>
    <col min="3093" max="3093" width="14" style="183" customWidth="1"/>
    <col min="3094" max="3338" width="9.125" style="183"/>
    <col min="3339" max="3339" width="2.25" style="183" customWidth="1"/>
    <col min="3340" max="3340" width="63.875" style="183" customWidth="1"/>
    <col min="3341" max="3341" width="8.875" style="183" customWidth="1"/>
    <col min="3342" max="3342" width="0.875" style="183" customWidth="1"/>
    <col min="3343" max="3343" width="14" style="183" customWidth="1"/>
    <col min="3344" max="3344" width="0.875" style="183" customWidth="1"/>
    <col min="3345" max="3345" width="14" style="183" customWidth="1"/>
    <col min="3346" max="3346" width="0.875" style="183" customWidth="1"/>
    <col min="3347" max="3347" width="14" style="183" customWidth="1"/>
    <col min="3348" max="3348" width="0.875" style="183" customWidth="1"/>
    <col min="3349" max="3349" width="14" style="183" customWidth="1"/>
    <col min="3350" max="3594" width="9.125" style="183"/>
    <col min="3595" max="3595" width="2.25" style="183" customWidth="1"/>
    <col min="3596" max="3596" width="63.875" style="183" customWidth="1"/>
    <col min="3597" max="3597" width="8.875" style="183" customWidth="1"/>
    <col min="3598" max="3598" width="0.875" style="183" customWidth="1"/>
    <col min="3599" max="3599" width="14" style="183" customWidth="1"/>
    <col min="3600" max="3600" width="0.875" style="183" customWidth="1"/>
    <col min="3601" max="3601" width="14" style="183" customWidth="1"/>
    <col min="3602" max="3602" width="0.875" style="183" customWidth="1"/>
    <col min="3603" max="3603" width="14" style="183" customWidth="1"/>
    <col min="3604" max="3604" width="0.875" style="183" customWidth="1"/>
    <col min="3605" max="3605" width="14" style="183" customWidth="1"/>
    <col min="3606" max="3850" width="9.125" style="183"/>
    <col min="3851" max="3851" width="2.25" style="183" customWidth="1"/>
    <col min="3852" max="3852" width="63.875" style="183" customWidth="1"/>
    <col min="3853" max="3853" width="8.875" style="183" customWidth="1"/>
    <col min="3854" max="3854" width="0.875" style="183" customWidth="1"/>
    <col min="3855" max="3855" width="14" style="183" customWidth="1"/>
    <col min="3856" max="3856" width="0.875" style="183" customWidth="1"/>
    <col min="3857" max="3857" width="14" style="183" customWidth="1"/>
    <col min="3858" max="3858" width="0.875" style="183" customWidth="1"/>
    <col min="3859" max="3859" width="14" style="183" customWidth="1"/>
    <col min="3860" max="3860" width="0.875" style="183" customWidth="1"/>
    <col min="3861" max="3861" width="14" style="183" customWidth="1"/>
    <col min="3862" max="4106" width="9.125" style="183"/>
    <col min="4107" max="4107" width="2.25" style="183" customWidth="1"/>
    <col min="4108" max="4108" width="63.875" style="183" customWidth="1"/>
    <col min="4109" max="4109" width="8.875" style="183" customWidth="1"/>
    <col min="4110" max="4110" width="0.875" style="183" customWidth="1"/>
    <col min="4111" max="4111" width="14" style="183" customWidth="1"/>
    <col min="4112" max="4112" width="0.875" style="183" customWidth="1"/>
    <col min="4113" max="4113" width="14" style="183" customWidth="1"/>
    <col min="4114" max="4114" width="0.875" style="183" customWidth="1"/>
    <col min="4115" max="4115" width="14" style="183" customWidth="1"/>
    <col min="4116" max="4116" width="0.875" style="183" customWidth="1"/>
    <col min="4117" max="4117" width="14" style="183" customWidth="1"/>
    <col min="4118" max="4362" width="9.125" style="183"/>
    <col min="4363" max="4363" width="2.25" style="183" customWidth="1"/>
    <col min="4364" max="4364" width="63.875" style="183" customWidth="1"/>
    <col min="4365" max="4365" width="8.875" style="183" customWidth="1"/>
    <col min="4366" max="4366" width="0.875" style="183" customWidth="1"/>
    <col min="4367" max="4367" width="14" style="183" customWidth="1"/>
    <col min="4368" max="4368" width="0.875" style="183" customWidth="1"/>
    <col min="4369" max="4369" width="14" style="183" customWidth="1"/>
    <col min="4370" max="4370" width="0.875" style="183" customWidth="1"/>
    <col min="4371" max="4371" width="14" style="183" customWidth="1"/>
    <col min="4372" max="4372" width="0.875" style="183" customWidth="1"/>
    <col min="4373" max="4373" width="14" style="183" customWidth="1"/>
    <col min="4374" max="4618" width="9.125" style="183"/>
    <col min="4619" max="4619" width="2.25" style="183" customWidth="1"/>
    <col min="4620" max="4620" width="63.875" style="183" customWidth="1"/>
    <col min="4621" max="4621" width="8.875" style="183" customWidth="1"/>
    <col min="4622" max="4622" width="0.875" style="183" customWidth="1"/>
    <col min="4623" max="4623" width="14" style="183" customWidth="1"/>
    <col min="4624" max="4624" width="0.875" style="183" customWidth="1"/>
    <col min="4625" max="4625" width="14" style="183" customWidth="1"/>
    <col min="4626" max="4626" width="0.875" style="183" customWidth="1"/>
    <col min="4627" max="4627" width="14" style="183" customWidth="1"/>
    <col min="4628" max="4628" width="0.875" style="183" customWidth="1"/>
    <col min="4629" max="4629" width="14" style="183" customWidth="1"/>
    <col min="4630" max="4874" width="9.125" style="183"/>
    <col min="4875" max="4875" width="2.25" style="183" customWidth="1"/>
    <col min="4876" max="4876" width="63.875" style="183" customWidth="1"/>
    <col min="4877" max="4877" width="8.875" style="183" customWidth="1"/>
    <col min="4878" max="4878" width="0.875" style="183" customWidth="1"/>
    <col min="4879" max="4879" width="14" style="183" customWidth="1"/>
    <col min="4880" max="4880" width="0.875" style="183" customWidth="1"/>
    <col min="4881" max="4881" width="14" style="183" customWidth="1"/>
    <col min="4882" max="4882" width="0.875" style="183" customWidth="1"/>
    <col min="4883" max="4883" width="14" style="183" customWidth="1"/>
    <col min="4884" max="4884" width="0.875" style="183" customWidth="1"/>
    <col min="4885" max="4885" width="14" style="183" customWidth="1"/>
    <col min="4886" max="5130" width="9.125" style="183"/>
    <col min="5131" max="5131" width="2.25" style="183" customWidth="1"/>
    <col min="5132" max="5132" width="63.875" style="183" customWidth="1"/>
    <col min="5133" max="5133" width="8.875" style="183" customWidth="1"/>
    <col min="5134" max="5134" width="0.875" style="183" customWidth="1"/>
    <col min="5135" max="5135" width="14" style="183" customWidth="1"/>
    <col min="5136" max="5136" width="0.875" style="183" customWidth="1"/>
    <col min="5137" max="5137" width="14" style="183" customWidth="1"/>
    <col min="5138" max="5138" width="0.875" style="183" customWidth="1"/>
    <col min="5139" max="5139" width="14" style="183" customWidth="1"/>
    <col min="5140" max="5140" width="0.875" style="183" customWidth="1"/>
    <col min="5141" max="5141" width="14" style="183" customWidth="1"/>
    <col min="5142" max="5386" width="9.125" style="183"/>
    <col min="5387" max="5387" width="2.25" style="183" customWidth="1"/>
    <col min="5388" max="5388" width="63.875" style="183" customWidth="1"/>
    <col min="5389" max="5389" width="8.875" style="183" customWidth="1"/>
    <col min="5390" max="5390" width="0.875" style="183" customWidth="1"/>
    <col min="5391" max="5391" width="14" style="183" customWidth="1"/>
    <col min="5392" max="5392" width="0.875" style="183" customWidth="1"/>
    <col min="5393" max="5393" width="14" style="183" customWidth="1"/>
    <col min="5394" max="5394" width="0.875" style="183" customWidth="1"/>
    <col min="5395" max="5395" width="14" style="183" customWidth="1"/>
    <col min="5396" max="5396" width="0.875" style="183" customWidth="1"/>
    <col min="5397" max="5397" width="14" style="183" customWidth="1"/>
    <col min="5398" max="5642" width="9.125" style="183"/>
    <col min="5643" max="5643" width="2.25" style="183" customWidth="1"/>
    <col min="5644" max="5644" width="63.875" style="183" customWidth="1"/>
    <col min="5645" max="5645" width="8.875" style="183" customWidth="1"/>
    <col min="5646" max="5646" width="0.875" style="183" customWidth="1"/>
    <col min="5647" max="5647" width="14" style="183" customWidth="1"/>
    <col min="5648" max="5648" width="0.875" style="183" customWidth="1"/>
    <col min="5649" max="5649" width="14" style="183" customWidth="1"/>
    <col min="5650" max="5650" width="0.875" style="183" customWidth="1"/>
    <col min="5651" max="5651" width="14" style="183" customWidth="1"/>
    <col min="5652" max="5652" width="0.875" style="183" customWidth="1"/>
    <col min="5653" max="5653" width="14" style="183" customWidth="1"/>
    <col min="5654" max="5898" width="9.125" style="183"/>
    <col min="5899" max="5899" width="2.25" style="183" customWidth="1"/>
    <col min="5900" max="5900" width="63.875" style="183" customWidth="1"/>
    <col min="5901" max="5901" width="8.875" style="183" customWidth="1"/>
    <col min="5902" max="5902" width="0.875" style="183" customWidth="1"/>
    <col min="5903" max="5903" width="14" style="183" customWidth="1"/>
    <col min="5904" max="5904" width="0.875" style="183" customWidth="1"/>
    <col min="5905" max="5905" width="14" style="183" customWidth="1"/>
    <col min="5906" max="5906" width="0.875" style="183" customWidth="1"/>
    <col min="5907" max="5907" width="14" style="183" customWidth="1"/>
    <col min="5908" max="5908" width="0.875" style="183" customWidth="1"/>
    <col min="5909" max="5909" width="14" style="183" customWidth="1"/>
    <col min="5910" max="6154" width="9.125" style="183"/>
    <col min="6155" max="6155" width="2.25" style="183" customWidth="1"/>
    <col min="6156" max="6156" width="63.875" style="183" customWidth="1"/>
    <col min="6157" max="6157" width="8.875" style="183" customWidth="1"/>
    <col min="6158" max="6158" width="0.875" style="183" customWidth="1"/>
    <col min="6159" max="6159" width="14" style="183" customWidth="1"/>
    <col min="6160" max="6160" width="0.875" style="183" customWidth="1"/>
    <col min="6161" max="6161" width="14" style="183" customWidth="1"/>
    <col min="6162" max="6162" width="0.875" style="183" customWidth="1"/>
    <col min="6163" max="6163" width="14" style="183" customWidth="1"/>
    <col min="6164" max="6164" width="0.875" style="183" customWidth="1"/>
    <col min="6165" max="6165" width="14" style="183" customWidth="1"/>
    <col min="6166" max="6410" width="9.125" style="183"/>
    <col min="6411" max="6411" width="2.25" style="183" customWidth="1"/>
    <col min="6412" max="6412" width="63.875" style="183" customWidth="1"/>
    <col min="6413" max="6413" width="8.875" style="183" customWidth="1"/>
    <col min="6414" max="6414" width="0.875" style="183" customWidth="1"/>
    <col min="6415" max="6415" width="14" style="183" customWidth="1"/>
    <col min="6416" max="6416" width="0.875" style="183" customWidth="1"/>
    <col min="6417" max="6417" width="14" style="183" customWidth="1"/>
    <col min="6418" max="6418" width="0.875" style="183" customWidth="1"/>
    <col min="6419" max="6419" width="14" style="183" customWidth="1"/>
    <col min="6420" max="6420" width="0.875" style="183" customWidth="1"/>
    <col min="6421" max="6421" width="14" style="183" customWidth="1"/>
    <col min="6422" max="6666" width="9.125" style="183"/>
    <col min="6667" max="6667" width="2.25" style="183" customWidth="1"/>
    <col min="6668" max="6668" width="63.875" style="183" customWidth="1"/>
    <col min="6669" max="6669" width="8.875" style="183" customWidth="1"/>
    <col min="6670" max="6670" width="0.875" style="183" customWidth="1"/>
    <col min="6671" max="6671" width="14" style="183" customWidth="1"/>
    <col min="6672" max="6672" width="0.875" style="183" customWidth="1"/>
    <col min="6673" max="6673" width="14" style="183" customWidth="1"/>
    <col min="6674" max="6674" width="0.875" style="183" customWidth="1"/>
    <col min="6675" max="6675" width="14" style="183" customWidth="1"/>
    <col min="6676" max="6676" width="0.875" style="183" customWidth="1"/>
    <col min="6677" max="6677" width="14" style="183" customWidth="1"/>
    <col min="6678" max="6922" width="9.125" style="183"/>
    <col min="6923" max="6923" width="2.25" style="183" customWidth="1"/>
    <col min="6924" max="6924" width="63.875" style="183" customWidth="1"/>
    <col min="6925" max="6925" width="8.875" style="183" customWidth="1"/>
    <col min="6926" max="6926" width="0.875" style="183" customWidth="1"/>
    <col min="6927" max="6927" width="14" style="183" customWidth="1"/>
    <col min="6928" max="6928" width="0.875" style="183" customWidth="1"/>
    <col min="6929" max="6929" width="14" style="183" customWidth="1"/>
    <col min="6930" max="6930" width="0.875" style="183" customWidth="1"/>
    <col min="6931" max="6931" width="14" style="183" customWidth="1"/>
    <col min="6932" max="6932" width="0.875" style="183" customWidth="1"/>
    <col min="6933" max="6933" width="14" style="183" customWidth="1"/>
    <col min="6934" max="7178" width="9.125" style="183"/>
    <col min="7179" max="7179" width="2.25" style="183" customWidth="1"/>
    <col min="7180" max="7180" width="63.875" style="183" customWidth="1"/>
    <col min="7181" max="7181" width="8.875" style="183" customWidth="1"/>
    <col min="7182" max="7182" width="0.875" style="183" customWidth="1"/>
    <col min="7183" max="7183" width="14" style="183" customWidth="1"/>
    <col min="7184" max="7184" width="0.875" style="183" customWidth="1"/>
    <col min="7185" max="7185" width="14" style="183" customWidth="1"/>
    <col min="7186" max="7186" width="0.875" style="183" customWidth="1"/>
    <col min="7187" max="7187" width="14" style="183" customWidth="1"/>
    <col min="7188" max="7188" width="0.875" style="183" customWidth="1"/>
    <col min="7189" max="7189" width="14" style="183" customWidth="1"/>
    <col min="7190" max="7434" width="9.125" style="183"/>
    <col min="7435" max="7435" width="2.25" style="183" customWidth="1"/>
    <col min="7436" max="7436" width="63.875" style="183" customWidth="1"/>
    <col min="7437" max="7437" width="8.875" style="183" customWidth="1"/>
    <col min="7438" max="7438" width="0.875" style="183" customWidth="1"/>
    <col min="7439" max="7439" width="14" style="183" customWidth="1"/>
    <col min="7440" max="7440" width="0.875" style="183" customWidth="1"/>
    <col min="7441" max="7441" width="14" style="183" customWidth="1"/>
    <col min="7442" max="7442" width="0.875" style="183" customWidth="1"/>
    <col min="7443" max="7443" width="14" style="183" customWidth="1"/>
    <col min="7444" max="7444" width="0.875" style="183" customWidth="1"/>
    <col min="7445" max="7445" width="14" style="183" customWidth="1"/>
    <col min="7446" max="7690" width="9.125" style="183"/>
    <col min="7691" max="7691" width="2.25" style="183" customWidth="1"/>
    <col min="7692" max="7692" width="63.875" style="183" customWidth="1"/>
    <col min="7693" max="7693" width="8.875" style="183" customWidth="1"/>
    <col min="7694" max="7694" width="0.875" style="183" customWidth="1"/>
    <col min="7695" max="7695" width="14" style="183" customWidth="1"/>
    <col min="7696" max="7696" width="0.875" style="183" customWidth="1"/>
    <col min="7697" max="7697" width="14" style="183" customWidth="1"/>
    <col min="7698" max="7698" width="0.875" style="183" customWidth="1"/>
    <col min="7699" max="7699" width="14" style="183" customWidth="1"/>
    <col min="7700" max="7700" width="0.875" style="183" customWidth="1"/>
    <col min="7701" max="7701" width="14" style="183" customWidth="1"/>
    <col min="7702" max="7946" width="9.125" style="183"/>
    <col min="7947" max="7947" width="2.25" style="183" customWidth="1"/>
    <col min="7948" max="7948" width="63.875" style="183" customWidth="1"/>
    <col min="7949" max="7949" width="8.875" style="183" customWidth="1"/>
    <col min="7950" max="7950" width="0.875" style="183" customWidth="1"/>
    <col min="7951" max="7951" width="14" style="183" customWidth="1"/>
    <col min="7952" max="7952" width="0.875" style="183" customWidth="1"/>
    <col min="7953" max="7953" width="14" style="183" customWidth="1"/>
    <col min="7954" max="7954" width="0.875" style="183" customWidth="1"/>
    <col min="7955" max="7955" width="14" style="183" customWidth="1"/>
    <col min="7956" max="7956" width="0.875" style="183" customWidth="1"/>
    <col min="7957" max="7957" width="14" style="183" customWidth="1"/>
    <col min="7958" max="8202" width="9.125" style="183"/>
    <col min="8203" max="8203" width="2.25" style="183" customWidth="1"/>
    <col min="8204" max="8204" width="63.875" style="183" customWidth="1"/>
    <col min="8205" max="8205" width="8.875" style="183" customWidth="1"/>
    <col min="8206" max="8206" width="0.875" style="183" customWidth="1"/>
    <col min="8207" max="8207" width="14" style="183" customWidth="1"/>
    <col min="8208" max="8208" width="0.875" style="183" customWidth="1"/>
    <col min="8209" max="8209" width="14" style="183" customWidth="1"/>
    <col min="8210" max="8210" width="0.875" style="183" customWidth="1"/>
    <col min="8211" max="8211" width="14" style="183" customWidth="1"/>
    <col min="8212" max="8212" width="0.875" style="183" customWidth="1"/>
    <col min="8213" max="8213" width="14" style="183" customWidth="1"/>
    <col min="8214" max="8458" width="9.125" style="183"/>
    <col min="8459" max="8459" width="2.25" style="183" customWidth="1"/>
    <col min="8460" max="8460" width="63.875" style="183" customWidth="1"/>
    <col min="8461" max="8461" width="8.875" style="183" customWidth="1"/>
    <col min="8462" max="8462" width="0.875" style="183" customWidth="1"/>
    <col min="8463" max="8463" width="14" style="183" customWidth="1"/>
    <col min="8464" max="8464" width="0.875" style="183" customWidth="1"/>
    <col min="8465" max="8465" width="14" style="183" customWidth="1"/>
    <col min="8466" max="8466" width="0.875" style="183" customWidth="1"/>
    <col min="8467" max="8467" width="14" style="183" customWidth="1"/>
    <col min="8468" max="8468" width="0.875" style="183" customWidth="1"/>
    <col min="8469" max="8469" width="14" style="183" customWidth="1"/>
    <col min="8470" max="8714" width="9.125" style="183"/>
    <col min="8715" max="8715" width="2.25" style="183" customWidth="1"/>
    <col min="8716" max="8716" width="63.875" style="183" customWidth="1"/>
    <col min="8717" max="8717" width="8.875" style="183" customWidth="1"/>
    <col min="8718" max="8718" width="0.875" style="183" customWidth="1"/>
    <col min="8719" max="8719" width="14" style="183" customWidth="1"/>
    <col min="8720" max="8720" width="0.875" style="183" customWidth="1"/>
    <col min="8721" max="8721" width="14" style="183" customWidth="1"/>
    <col min="8722" max="8722" width="0.875" style="183" customWidth="1"/>
    <col min="8723" max="8723" width="14" style="183" customWidth="1"/>
    <col min="8724" max="8724" width="0.875" style="183" customWidth="1"/>
    <col min="8725" max="8725" width="14" style="183" customWidth="1"/>
    <col min="8726" max="8970" width="9.125" style="183"/>
    <col min="8971" max="8971" width="2.25" style="183" customWidth="1"/>
    <col min="8972" max="8972" width="63.875" style="183" customWidth="1"/>
    <col min="8973" max="8973" width="8.875" style="183" customWidth="1"/>
    <col min="8974" max="8974" width="0.875" style="183" customWidth="1"/>
    <col min="8975" max="8975" width="14" style="183" customWidth="1"/>
    <col min="8976" max="8976" width="0.875" style="183" customWidth="1"/>
    <col min="8977" max="8977" width="14" style="183" customWidth="1"/>
    <col min="8978" max="8978" width="0.875" style="183" customWidth="1"/>
    <col min="8979" max="8979" width="14" style="183" customWidth="1"/>
    <col min="8980" max="8980" width="0.875" style="183" customWidth="1"/>
    <col min="8981" max="8981" width="14" style="183" customWidth="1"/>
    <col min="8982" max="9226" width="9.125" style="183"/>
    <col min="9227" max="9227" width="2.25" style="183" customWidth="1"/>
    <col min="9228" max="9228" width="63.875" style="183" customWidth="1"/>
    <col min="9229" max="9229" width="8.875" style="183" customWidth="1"/>
    <col min="9230" max="9230" width="0.875" style="183" customWidth="1"/>
    <col min="9231" max="9231" width="14" style="183" customWidth="1"/>
    <col min="9232" max="9232" width="0.875" style="183" customWidth="1"/>
    <col min="9233" max="9233" width="14" style="183" customWidth="1"/>
    <col min="9234" max="9234" width="0.875" style="183" customWidth="1"/>
    <col min="9235" max="9235" width="14" style="183" customWidth="1"/>
    <col min="9236" max="9236" width="0.875" style="183" customWidth="1"/>
    <col min="9237" max="9237" width="14" style="183" customWidth="1"/>
    <col min="9238" max="9482" width="9.125" style="183"/>
    <col min="9483" max="9483" width="2.25" style="183" customWidth="1"/>
    <col min="9484" max="9484" width="63.875" style="183" customWidth="1"/>
    <col min="9485" max="9485" width="8.875" style="183" customWidth="1"/>
    <col min="9486" max="9486" width="0.875" style="183" customWidth="1"/>
    <col min="9487" max="9487" width="14" style="183" customWidth="1"/>
    <col min="9488" max="9488" width="0.875" style="183" customWidth="1"/>
    <col min="9489" max="9489" width="14" style="183" customWidth="1"/>
    <col min="9490" max="9490" width="0.875" style="183" customWidth="1"/>
    <col min="9491" max="9491" width="14" style="183" customWidth="1"/>
    <col min="9492" max="9492" width="0.875" style="183" customWidth="1"/>
    <col min="9493" max="9493" width="14" style="183" customWidth="1"/>
    <col min="9494" max="9738" width="9.125" style="183"/>
    <col min="9739" max="9739" width="2.25" style="183" customWidth="1"/>
    <col min="9740" max="9740" width="63.875" style="183" customWidth="1"/>
    <col min="9741" max="9741" width="8.875" style="183" customWidth="1"/>
    <col min="9742" max="9742" width="0.875" style="183" customWidth="1"/>
    <col min="9743" max="9743" width="14" style="183" customWidth="1"/>
    <col min="9744" max="9744" width="0.875" style="183" customWidth="1"/>
    <col min="9745" max="9745" width="14" style="183" customWidth="1"/>
    <col min="9746" max="9746" width="0.875" style="183" customWidth="1"/>
    <col min="9747" max="9747" width="14" style="183" customWidth="1"/>
    <col min="9748" max="9748" width="0.875" style="183" customWidth="1"/>
    <col min="9749" max="9749" width="14" style="183" customWidth="1"/>
    <col min="9750" max="9994" width="9.125" style="183"/>
    <col min="9995" max="9995" width="2.25" style="183" customWidth="1"/>
    <col min="9996" max="9996" width="63.875" style="183" customWidth="1"/>
    <col min="9997" max="9997" width="8.875" style="183" customWidth="1"/>
    <col min="9998" max="9998" width="0.875" style="183" customWidth="1"/>
    <col min="9999" max="9999" width="14" style="183" customWidth="1"/>
    <col min="10000" max="10000" width="0.875" style="183" customWidth="1"/>
    <col min="10001" max="10001" width="14" style="183" customWidth="1"/>
    <col min="10002" max="10002" width="0.875" style="183" customWidth="1"/>
    <col min="10003" max="10003" width="14" style="183" customWidth="1"/>
    <col min="10004" max="10004" width="0.875" style="183" customWidth="1"/>
    <col min="10005" max="10005" width="14" style="183" customWidth="1"/>
    <col min="10006" max="10250" width="9.125" style="183"/>
    <col min="10251" max="10251" width="2.25" style="183" customWidth="1"/>
    <col min="10252" max="10252" width="63.875" style="183" customWidth="1"/>
    <col min="10253" max="10253" width="8.875" style="183" customWidth="1"/>
    <col min="10254" max="10254" width="0.875" style="183" customWidth="1"/>
    <col min="10255" max="10255" width="14" style="183" customWidth="1"/>
    <col min="10256" max="10256" width="0.875" style="183" customWidth="1"/>
    <col min="10257" max="10257" width="14" style="183" customWidth="1"/>
    <col min="10258" max="10258" width="0.875" style="183" customWidth="1"/>
    <col min="10259" max="10259" width="14" style="183" customWidth="1"/>
    <col min="10260" max="10260" width="0.875" style="183" customWidth="1"/>
    <col min="10261" max="10261" width="14" style="183" customWidth="1"/>
    <col min="10262" max="10506" width="9.125" style="183"/>
    <col min="10507" max="10507" width="2.25" style="183" customWidth="1"/>
    <col min="10508" max="10508" width="63.875" style="183" customWidth="1"/>
    <col min="10509" max="10509" width="8.875" style="183" customWidth="1"/>
    <col min="10510" max="10510" width="0.875" style="183" customWidth="1"/>
    <col min="10511" max="10511" width="14" style="183" customWidth="1"/>
    <col min="10512" max="10512" width="0.875" style="183" customWidth="1"/>
    <col min="10513" max="10513" width="14" style="183" customWidth="1"/>
    <col min="10514" max="10514" width="0.875" style="183" customWidth="1"/>
    <col min="10515" max="10515" width="14" style="183" customWidth="1"/>
    <col min="10516" max="10516" width="0.875" style="183" customWidth="1"/>
    <col min="10517" max="10517" width="14" style="183" customWidth="1"/>
    <col min="10518" max="10762" width="9.125" style="183"/>
    <col min="10763" max="10763" width="2.25" style="183" customWidth="1"/>
    <col min="10764" max="10764" width="63.875" style="183" customWidth="1"/>
    <col min="10765" max="10765" width="8.875" style="183" customWidth="1"/>
    <col min="10766" max="10766" width="0.875" style="183" customWidth="1"/>
    <col min="10767" max="10767" width="14" style="183" customWidth="1"/>
    <col min="10768" max="10768" width="0.875" style="183" customWidth="1"/>
    <col min="10769" max="10769" width="14" style="183" customWidth="1"/>
    <col min="10770" max="10770" width="0.875" style="183" customWidth="1"/>
    <col min="10771" max="10771" width="14" style="183" customWidth="1"/>
    <col min="10772" max="10772" width="0.875" style="183" customWidth="1"/>
    <col min="10773" max="10773" width="14" style="183" customWidth="1"/>
    <col min="10774" max="11018" width="9.125" style="183"/>
    <col min="11019" max="11019" width="2.25" style="183" customWidth="1"/>
    <col min="11020" max="11020" width="63.875" style="183" customWidth="1"/>
    <col min="11021" max="11021" width="8.875" style="183" customWidth="1"/>
    <col min="11022" max="11022" width="0.875" style="183" customWidth="1"/>
    <col min="11023" max="11023" width="14" style="183" customWidth="1"/>
    <col min="11024" max="11024" width="0.875" style="183" customWidth="1"/>
    <col min="11025" max="11025" width="14" style="183" customWidth="1"/>
    <col min="11026" max="11026" width="0.875" style="183" customWidth="1"/>
    <col min="11027" max="11027" width="14" style="183" customWidth="1"/>
    <col min="11028" max="11028" width="0.875" style="183" customWidth="1"/>
    <col min="11029" max="11029" width="14" style="183" customWidth="1"/>
    <col min="11030" max="11274" width="9.125" style="183"/>
    <col min="11275" max="11275" width="2.25" style="183" customWidth="1"/>
    <col min="11276" max="11276" width="63.875" style="183" customWidth="1"/>
    <col min="11277" max="11277" width="8.875" style="183" customWidth="1"/>
    <col min="11278" max="11278" width="0.875" style="183" customWidth="1"/>
    <col min="11279" max="11279" width="14" style="183" customWidth="1"/>
    <col min="11280" max="11280" width="0.875" style="183" customWidth="1"/>
    <col min="11281" max="11281" width="14" style="183" customWidth="1"/>
    <col min="11282" max="11282" width="0.875" style="183" customWidth="1"/>
    <col min="11283" max="11283" width="14" style="183" customWidth="1"/>
    <col min="11284" max="11284" width="0.875" style="183" customWidth="1"/>
    <col min="11285" max="11285" width="14" style="183" customWidth="1"/>
    <col min="11286" max="11530" width="9.125" style="183"/>
    <col min="11531" max="11531" width="2.25" style="183" customWidth="1"/>
    <col min="11532" max="11532" width="63.875" style="183" customWidth="1"/>
    <col min="11533" max="11533" width="8.875" style="183" customWidth="1"/>
    <col min="11534" max="11534" width="0.875" style="183" customWidth="1"/>
    <col min="11535" max="11535" width="14" style="183" customWidth="1"/>
    <col min="11536" max="11536" width="0.875" style="183" customWidth="1"/>
    <col min="11537" max="11537" width="14" style="183" customWidth="1"/>
    <col min="11538" max="11538" width="0.875" style="183" customWidth="1"/>
    <col min="11539" max="11539" width="14" style="183" customWidth="1"/>
    <col min="11540" max="11540" width="0.875" style="183" customWidth="1"/>
    <col min="11541" max="11541" width="14" style="183" customWidth="1"/>
    <col min="11542" max="11786" width="9.125" style="183"/>
    <col min="11787" max="11787" width="2.25" style="183" customWidth="1"/>
    <col min="11788" max="11788" width="63.875" style="183" customWidth="1"/>
    <col min="11789" max="11789" width="8.875" style="183" customWidth="1"/>
    <col min="11790" max="11790" width="0.875" style="183" customWidth="1"/>
    <col min="11791" max="11791" width="14" style="183" customWidth="1"/>
    <col min="11792" max="11792" width="0.875" style="183" customWidth="1"/>
    <col min="11793" max="11793" width="14" style="183" customWidth="1"/>
    <col min="11794" max="11794" width="0.875" style="183" customWidth="1"/>
    <col min="11795" max="11795" width="14" style="183" customWidth="1"/>
    <col min="11796" max="11796" width="0.875" style="183" customWidth="1"/>
    <col min="11797" max="11797" width="14" style="183" customWidth="1"/>
    <col min="11798" max="12042" width="9.125" style="183"/>
    <col min="12043" max="12043" width="2.25" style="183" customWidth="1"/>
    <col min="12044" max="12044" width="63.875" style="183" customWidth="1"/>
    <col min="12045" max="12045" width="8.875" style="183" customWidth="1"/>
    <col min="12046" max="12046" width="0.875" style="183" customWidth="1"/>
    <col min="12047" max="12047" width="14" style="183" customWidth="1"/>
    <col min="12048" max="12048" width="0.875" style="183" customWidth="1"/>
    <col min="12049" max="12049" width="14" style="183" customWidth="1"/>
    <col min="12050" max="12050" width="0.875" style="183" customWidth="1"/>
    <col min="12051" max="12051" width="14" style="183" customWidth="1"/>
    <col min="12052" max="12052" width="0.875" style="183" customWidth="1"/>
    <col min="12053" max="12053" width="14" style="183" customWidth="1"/>
    <col min="12054" max="12298" width="9.125" style="183"/>
    <col min="12299" max="12299" width="2.25" style="183" customWidth="1"/>
    <col min="12300" max="12300" width="63.875" style="183" customWidth="1"/>
    <col min="12301" max="12301" width="8.875" style="183" customWidth="1"/>
    <col min="12302" max="12302" width="0.875" style="183" customWidth="1"/>
    <col min="12303" max="12303" width="14" style="183" customWidth="1"/>
    <col min="12304" max="12304" width="0.875" style="183" customWidth="1"/>
    <col min="12305" max="12305" width="14" style="183" customWidth="1"/>
    <col min="12306" max="12306" width="0.875" style="183" customWidth="1"/>
    <col min="12307" max="12307" width="14" style="183" customWidth="1"/>
    <col min="12308" max="12308" width="0.875" style="183" customWidth="1"/>
    <col min="12309" max="12309" width="14" style="183" customWidth="1"/>
    <col min="12310" max="12554" width="9.125" style="183"/>
    <col min="12555" max="12555" width="2.25" style="183" customWidth="1"/>
    <col min="12556" max="12556" width="63.875" style="183" customWidth="1"/>
    <col min="12557" max="12557" width="8.875" style="183" customWidth="1"/>
    <col min="12558" max="12558" width="0.875" style="183" customWidth="1"/>
    <col min="12559" max="12559" width="14" style="183" customWidth="1"/>
    <col min="12560" max="12560" width="0.875" style="183" customWidth="1"/>
    <col min="12561" max="12561" width="14" style="183" customWidth="1"/>
    <col min="12562" max="12562" width="0.875" style="183" customWidth="1"/>
    <col min="12563" max="12563" width="14" style="183" customWidth="1"/>
    <col min="12564" max="12564" width="0.875" style="183" customWidth="1"/>
    <col min="12565" max="12565" width="14" style="183" customWidth="1"/>
    <col min="12566" max="12810" width="9.125" style="183"/>
    <col min="12811" max="12811" width="2.25" style="183" customWidth="1"/>
    <col min="12812" max="12812" width="63.875" style="183" customWidth="1"/>
    <col min="12813" max="12813" width="8.875" style="183" customWidth="1"/>
    <col min="12814" max="12814" width="0.875" style="183" customWidth="1"/>
    <col min="12815" max="12815" width="14" style="183" customWidth="1"/>
    <col min="12816" max="12816" width="0.875" style="183" customWidth="1"/>
    <col min="12817" max="12817" width="14" style="183" customWidth="1"/>
    <col min="12818" max="12818" width="0.875" style="183" customWidth="1"/>
    <col min="12819" max="12819" width="14" style="183" customWidth="1"/>
    <col min="12820" max="12820" width="0.875" style="183" customWidth="1"/>
    <col min="12821" max="12821" width="14" style="183" customWidth="1"/>
    <col min="12822" max="13066" width="9.125" style="183"/>
    <col min="13067" max="13067" width="2.25" style="183" customWidth="1"/>
    <col min="13068" max="13068" width="63.875" style="183" customWidth="1"/>
    <col min="13069" max="13069" width="8.875" style="183" customWidth="1"/>
    <col min="13070" max="13070" width="0.875" style="183" customWidth="1"/>
    <col min="13071" max="13071" width="14" style="183" customWidth="1"/>
    <col min="13072" max="13072" width="0.875" style="183" customWidth="1"/>
    <col min="13073" max="13073" width="14" style="183" customWidth="1"/>
    <col min="13074" max="13074" width="0.875" style="183" customWidth="1"/>
    <col min="13075" max="13075" width="14" style="183" customWidth="1"/>
    <col min="13076" max="13076" width="0.875" style="183" customWidth="1"/>
    <col min="13077" max="13077" width="14" style="183" customWidth="1"/>
    <col min="13078" max="13322" width="9.125" style="183"/>
    <col min="13323" max="13323" width="2.25" style="183" customWidth="1"/>
    <col min="13324" max="13324" width="63.875" style="183" customWidth="1"/>
    <col min="13325" max="13325" width="8.875" style="183" customWidth="1"/>
    <col min="13326" max="13326" width="0.875" style="183" customWidth="1"/>
    <col min="13327" max="13327" width="14" style="183" customWidth="1"/>
    <col min="13328" max="13328" width="0.875" style="183" customWidth="1"/>
    <col min="13329" max="13329" width="14" style="183" customWidth="1"/>
    <col min="13330" max="13330" width="0.875" style="183" customWidth="1"/>
    <col min="13331" max="13331" width="14" style="183" customWidth="1"/>
    <col min="13332" max="13332" width="0.875" style="183" customWidth="1"/>
    <col min="13333" max="13333" width="14" style="183" customWidth="1"/>
    <col min="13334" max="13578" width="9.125" style="183"/>
    <col min="13579" max="13579" width="2.25" style="183" customWidth="1"/>
    <col min="13580" max="13580" width="63.875" style="183" customWidth="1"/>
    <col min="13581" max="13581" width="8.875" style="183" customWidth="1"/>
    <col min="13582" max="13582" width="0.875" style="183" customWidth="1"/>
    <col min="13583" max="13583" width="14" style="183" customWidth="1"/>
    <col min="13584" max="13584" width="0.875" style="183" customWidth="1"/>
    <col min="13585" max="13585" width="14" style="183" customWidth="1"/>
    <col min="13586" max="13586" width="0.875" style="183" customWidth="1"/>
    <col min="13587" max="13587" width="14" style="183" customWidth="1"/>
    <col min="13588" max="13588" width="0.875" style="183" customWidth="1"/>
    <col min="13589" max="13589" width="14" style="183" customWidth="1"/>
    <col min="13590" max="13834" width="9.125" style="183"/>
    <col min="13835" max="13835" width="2.25" style="183" customWidth="1"/>
    <col min="13836" max="13836" width="63.875" style="183" customWidth="1"/>
    <col min="13837" max="13837" width="8.875" style="183" customWidth="1"/>
    <col min="13838" max="13838" width="0.875" style="183" customWidth="1"/>
    <col min="13839" max="13839" width="14" style="183" customWidth="1"/>
    <col min="13840" max="13840" width="0.875" style="183" customWidth="1"/>
    <col min="13841" max="13841" width="14" style="183" customWidth="1"/>
    <col min="13842" max="13842" width="0.875" style="183" customWidth="1"/>
    <col min="13843" max="13843" width="14" style="183" customWidth="1"/>
    <col min="13844" max="13844" width="0.875" style="183" customWidth="1"/>
    <col min="13845" max="13845" width="14" style="183" customWidth="1"/>
    <col min="13846" max="14090" width="9.125" style="183"/>
    <col min="14091" max="14091" width="2.25" style="183" customWidth="1"/>
    <col min="14092" max="14092" width="63.875" style="183" customWidth="1"/>
    <col min="14093" max="14093" width="8.875" style="183" customWidth="1"/>
    <col min="14094" max="14094" width="0.875" style="183" customWidth="1"/>
    <col min="14095" max="14095" width="14" style="183" customWidth="1"/>
    <col min="14096" max="14096" width="0.875" style="183" customWidth="1"/>
    <col min="14097" max="14097" width="14" style="183" customWidth="1"/>
    <col min="14098" max="14098" width="0.875" style="183" customWidth="1"/>
    <col min="14099" max="14099" width="14" style="183" customWidth="1"/>
    <col min="14100" max="14100" width="0.875" style="183" customWidth="1"/>
    <col min="14101" max="14101" width="14" style="183" customWidth="1"/>
    <col min="14102" max="14346" width="9.125" style="183"/>
    <col min="14347" max="14347" width="2.25" style="183" customWidth="1"/>
    <col min="14348" max="14348" width="63.875" style="183" customWidth="1"/>
    <col min="14349" max="14349" width="8.875" style="183" customWidth="1"/>
    <col min="14350" max="14350" width="0.875" style="183" customWidth="1"/>
    <col min="14351" max="14351" width="14" style="183" customWidth="1"/>
    <col min="14352" max="14352" width="0.875" style="183" customWidth="1"/>
    <col min="14353" max="14353" width="14" style="183" customWidth="1"/>
    <col min="14354" max="14354" width="0.875" style="183" customWidth="1"/>
    <col min="14355" max="14355" width="14" style="183" customWidth="1"/>
    <col min="14356" max="14356" width="0.875" style="183" customWidth="1"/>
    <col min="14357" max="14357" width="14" style="183" customWidth="1"/>
    <col min="14358" max="14602" width="9.125" style="183"/>
    <col min="14603" max="14603" width="2.25" style="183" customWidth="1"/>
    <col min="14604" max="14604" width="63.875" style="183" customWidth="1"/>
    <col min="14605" max="14605" width="8.875" style="183" customWidth="1"/>
    <col min="14606" max="14606" width="0.875" style="183" customWidth="1"/>
    <col min="14607" max="14607" width="14" style="183" customWidth="1"/>
    <col min="14608" max="14608" width="0.875" style="183" customWidth="1"/>
    <col min="14609" max="14609" width="14" style="183" customWidth="1"/>
    <col min="14610" max="14610" width="0.875" style="183" customWidth="1"/>
    <col min="14611" max="14611" width="14" style="183" customWidth="1"/>
    <col min="14612" max="14612" width="0.875" style="183" customWidth="1"/>
    <col min="14613" max="14613" width="14" style="183" customWidth="1"/>
    <col min="14614" max="14858" width="9.125" style="183"/>
    <col min="14859" max="14859" width="2.25" style="183" customWidth="1"/>
    <col min="14860" max="14860" width="63.875" style="183" customWidth="1"/>
    <col min="14861" max="14861" width="8.875" style="183" customWidth="1"/>
    <col min="14862" max="14862" width="0.875" style="183" customWidth="1"/>
    <col min="14863" max="14863" width="14" style="183" customWidth="1"/>
    <col min="14864" max="14864" width="0.875" style="183" customWidth="1"/>
    <col min="14865" max="14865" width="14" style="183" customWidth="1"/>
    <col min="14866" max="14866" width="0.875" style="183" customWidth="1"/>
    <col min="14867" max="14867" width="14" style="183" customWidth="1"/>
    <col min="14868" max="14868" width="0.875" style="183" customWidth="1"/>
    <col min="14869" max="14869" width="14" style="183" customWidth="1"/>
    <col min="14870" max="15114" width="9.125" style="183"/>
    <col min="15115" max="15115" width="2.25" style="183" customWidth="1"/>
    <col min="15116" max="15116" width="63.875" style="183" customWidth="1"/>
    <col min="15117" max="15117" width="8.875" style="183" customWidth="1"/>
    <col min="15118" max="15118" width="0.875" style="183" customWidth="1"/>
    <col min="15119" max="15119" width="14" style="183" customWidth="1"/>
    <col min="15120" max="15120" width="0.875" style="183" customWidth="1"/>
    <col min="15121" max="15121" width="14" style="183" customWidth="1"/>
    <col min="15122" max="15122" width="0.875" style="183" customWidth="1"/>
    <col min="15123" max="15123" width="14" style="183" customWidth="1"/>
    <col min="15124" max="15124" width="0.875" style="183" customWidth="1"/>
    <col min="15125" max="15125" width="14" style="183" customWidth="1"/>
    <col min="15126" max="15370" width="9.125" style="183"/>
    <col min="15371" max="15371" width="2.25" style="183" customWidth="1"/>
    <col min="15372" max="15372" width="63.875" style="183" customWidth="1"/>
    <col min="15373" max="15373" width="8.875" style="183" customWidth="1"/>
    <col min="15374" max="15374" width="0.875" style="183" customWidth="1"/>
    <col min="15375" max="15375" width="14" style="183" customWidth="1"/>
    <col min="15376" max="15376" width="0.875" style="183" customWidth="1"/>
    <col min="15377" max="15377" width="14" style="183" customWidth="1"/>
    <col min="15378" max="15378" width="0.875" style="183" customWidth="1"/>
    <col min="15379" max="15379" width="14" style="183" customWidth="1"/>
    <col min="15380" max="15380" width="0.875" style="183" customWidth="1"/>
    <col min="15381" max="15381" width="14" style="183" customWidth="1"/>
    <col min="15382" max="15626" width="9.125" style="183"/>
    <col min="15627" max="15627" width="2.25" style="183" customWidth="1"/>
    <col min="15628" max="15628" width="63.875" style="183" customWidth="1"/>
    <col min="15629" max="15629" width="8.875" style="183" customWidth="1"/>
    <col min="15630" max="15630" width="0.875" style="183" customWidth="1"/>
    <col min="15631" max="15631" width="14" style="183" customWidth="1"/>
    <col min="15632" max="15632" width="0.875" style="183" customWidth="1"/>
    <col min="15633" max="15633" width="14" style="183" customWidth="1"/>
    <col min="15634" max="15634" width="0.875" style="183" customWidth="1"/>
    <col min="15635" max="15635" width="14" style="183" customWidth="1"/>
    <col min="15636" max="15636" width="0.875" style="183" customWidth="1"/>
    <col min="15637" max="15637" width="14" style="183" customWidth="1"/>
    <col min="15638" max="15882" width="9.125" style="183"/>
    <col min="15883" max="15883" width="2.25" style="183" customWidth="1"/>
    <col min="15884" max="15884" width="63.875" style="183" customWidth="1"/>
    <col min="15885" max="15885" width="8.875" style="183" customWidth="1"/>
    <col min="15886" max="15886" width="0.875" style="183" customWidth="1"/>
    <col min="15887" max="15887" width="14" style="183" customWidth="1"/>
    <col min="15888" max="15888" width="0.875" style="183" customWidth="1"/>
    <col min="15889" max="15889" width="14" style="183" customWidth="1"/>
    <col min="15890" max="15890" width="0.875" style="183" customWidth="1"/>
    <col min="15891" max="15891" width="14" style="183" customWidth="1"/>
    <col min="15892" max="15892" width="0.875" style="183" customWidth="1"/>
    <col min="15893" max="15893" width="14" style="183" customWidth="1"/>
    <col min="15894" max="16138" width="9.125" style="183"/>
    <col min="16139" max="16139" width="2.25" style="183" customWidth="1"/>
    <col min="16140" max="16140" width="63.875" style="183" customWidth="1"/>
    <col min="16141" max="16141" width="8.875" style="183" customWidth="1"/>
    <col min="16142" max="16142" width="0.875" style="183" customWidth="1"/>
    <col min="16143" max="16143" width="14" style="183" customWidth="1"/>
    <col min="16144" max="16144" width="0.875" style="183" customWidth="1"/>
    <col min="16145" max="16145" width="14" style="183" customWidth="1"/>
    <col min="16146" max="16146" width="0.875" style="183" customWidth="1"/>
    <col min="16147" max="16147" width="14" style="183" customWidth="1"/>
    <col min="16148" max="16148" width="0.875" style="183" customWidth="1"/>
    <col min="16149" max="16149" width="14" style="183" customWidth="1"/>
    <col min="16150" max="16384" width="9.125" style="183"/>
  </cols>
  <sheetData>
    <row r="1" spans="1:45" ht="19.5" customHeight="1" x14ac:dyDescent="0.3">
      <c r="A1" s="273" t="s">
        <v>0</v>
      </c>
      <c r="B1" s="297"/>
      <c r="D1" s="298"/>
      <c r="E1" s="299"/>
      <c r="F1" s="298"/>
      <c r="G1" s="300"/>
      <c r="H1" s="298"/>
      <c r="I1" s="300"/>
      <c r="J1" s="298"/>
      <c r="K1" s="300"/>
      <c r="U1" s="184"/>
      <c r="V1" s="51"/>
      <c r="W1" s="51"/>
      <c r="X1" s="51"/>
    </row>
    <row r="2" spans="1:45" ht="19.5" customHeight="1" x14ac:dyDescent="0.25">
      <c r="A2" s="274" t="s">
        <v>203</v>
      </c>
      <c r="B2" s="297"/>
      <c r="D2" s="298"/>
      <c r="E2" s="299"/>
      <c r="F2" s="298"/>
      <c r="G2" s="300"/>
      <c r="H2" s="298"/>
      <c r="I2" s="300"/>
      <c r="J2" s="298"/>
      <c r="K2" s="300"/>
      <c r="U2" s="185"/>
      <c r="V2" s="51"/>
      <c r="W2" s="51"/>
      <c r="X2" s="51"/>
    </row>
    <row r="3" spans="1:45" ht="13.9" customHeight="1" x14ac:dyDescent="0.25">
      <c r="A3" s="274"/>
      <c r="B3" s="297"/>
      <c r="D3" s="298"/>
      <c r="E3" s="299"/>
      <c r="F3" s="298"/>
      <c r="G3" s="300"/>
      <c r="H3" s="298"/>
      <c r="I3" s="300"/>
      <c r="J3" s="298"/>
      <c r="K3" s="300"/>
      <c r="U3" s="185"/>
      <c r="V3" s="51"/>
      <c r="W3" s="51"/>
      <c r="X3" s="51"/>
    </row>
    <row r="4" spans="1:45" ht="19.5" customHeight="1" x14ac:dyDescent="0.25">
      <c r="A4" s="200"/>
      <c r="B4" s="200"/>
      <c r="C4" s="301"/>
      <c r="D4" s="302"/>
      <c r="E4" s="340" t="s">
        <v>80</v>
      </c>
      <c r="F4" s="340"/>
      <c r="G4" s="340"/>
      <c r="H4" s="183"/>
      <c r="I4" s="340" t="s">
        <v>81</v>
      </c>
      <c r="J4" s="340"/>
      <c r="K4" s="340"/>
      <c r="U4" s="186"/>
      <c r="V4" s="52"/>
      <c r="W4" s="52"/>
      <c r="X4" s="52"/>
    </row>
    <row r="5" spans="1:45" ht="19.5" customHeight="1" x14ac:dyDescent="0.25">
      <c r="A5" s="200"/>
      <c r="B5" s="200"/>
      <c r="C5" s="301"/>
      <c r="D5" s="302"/>
      <c r="E5" s="340" t="s">
        <v>82</v>
      </c>
      <c r="F5" s="340"/>
      <c r="G5" s="340"/>
      <c r="H5" s="183"/>
      <c r="I5" s="340" t="s">
        <v>82</v>
      </c>
      <c r="J5" s="340"/>
      <c r="K5" s="340"/>
      <c r="U5" s="186"/>
      <c r="V5" s="52"/>
      <c r="W5" s="52"/>
      <c r="X5" s="52"/>
    </row>
    <row r="6" spans="1:45" ht="19.5" customHeight="1" x14ac:dyDescent="0.25">
      <c r="A6" s="275"/>
      <c r="B6" s="202"/>
      <c r="C6" s="303"/>
      <c r="D6" s="183"/>
      <c r="E6" s="341" t="s">
        <v>83</v>
      </c>
      <c r="F6" s="341"/>
      <c r="G6" s="341"/>
      <c r="H6" s="183"/>
      <c r="I6" s="341" t="s">
        <v>83</v>
      </c>
      <c r="J6" s="341"/>
      <c r="K6" s="341"/>
      <c r="U6" s="187"/>
      <c r="V6" s="6"/>
      <c r="W6" s="6"/>
      <c r="X6" s="6"/>
    </row>
    <row r="7" spans="1:45" ht="19.5" customHeight="1" x14ac:dyDescent="0.25">
      <c r="A7" s="275"/>
      <c r="B7" s="202"/>
      <c r="C7" s="303"/>
      <c r="D7" s="304"/>
      <c r="E7" s="338" t="s">
        <v>5</v>
      </c>
      <c r="F7" s="338"/>
      <c r="G7" s="338"/>
      <c r="H7" s="304"/>
      <c r="I7" s="338" t="s">
        <v>5</v>
      </c>
      <c r="J7" s="338"/>
      <c r="K7" s="338"/>
      <c r="U7" s="187"/>
      <c r="V7" s="127"/>
      <c r="W7" s="6"/>
      <c r="X7" s="6"/>
      <c r="Z7" s="188"/>
    </row>
    <row r="8" spans="1:45" ht="19.5" customHeight="1" x14ac:dyDescent="0.25">
      <c r="A8" s="200"/>
      <c r="B8" s="200"/>
      <c r="C8" s="301" t="s">
        <v>8</v>
      </c>
      <c r="D8" s="302"/>
      <c r="E8" s="305">
        <v>2025</v>
      </c>
      <c r="F8" s="306"/>
      <c r="G8" s="307">
        <v>2024</v>
      </c>
      <c r="H8" s="183"/>
      <c r="I8" s="305">
        <v>2025</v>
      </c>
      <c r="J8" s="306"/>
      <c r="K8" s="307">
        <v>2024</v>
      </c>
      <c r="U8" s="186"/>
      <c r="V8" s="53"/>
      <c r="W8" s="52"/>
      <c r="X8" s="52"/>
    </row>
    <row r="9" spans="1:45" ht="19.5" customHeight="1" x14ac:dyDescent="0.25">
      <c r="A9" s="200"/>
      <c r="B9" s="200"/>
      <c r="C9" s="301"/>
      <c r="D9" s="302"/>
      <c r="E9" s="339" t="s">
        <v>10</v>
      </c>
      <c r="F9" s="339"/>
      <c r="G9" s="339"/>
      <c r="H9" s="339"/>
      <c r="I9" s="339"/>
      <c r="J9" s="339"/>
      <c r="K9" s="339"/>
      <c r="U9" s="186"/>
      <c r="V9" s="52"/>
      <c r="W9" s="52"/>
      <c r="X9" s="52"/>
    </row>
    <row r="10" spans="1:45" ht="19.5" customHeight="1" x14ac:dyDescent="0.25">
      <c r="A10" s="201" t="s">
        <v>204</v>
      </c>
      <c r="B10" s="200"/>
      <c r="C10" s="301"/>
      <c r="D10" s="302"/>
      <c r="E10" s="308"/>
      <c r="F10" s="301"/>
      <c r="G10" s="301"/>
      <c r="H10" s="301"/>
      <c r="I10" s="309"/>
      <c r="J10" s="301"/>
      <c r="K10" s="309"/>
      <c r="U10" s="189"/>
      <c r="V10" s="52"/>
      <c r="W10" s="52"/>
      <c r="X10" s="52"/>
    </row>
    <row r="11" spans="1:45" ht="19.5" customHeight="1" x14ac:dyDescent="0.25">
      <c r="A11" s="202" t="s">
        <v>205</v>
      </c>
      <c r="B11" s="202"/>
      <c r="C11" s="301"/>
      <c r="D11" s="302"/>
      <c r="E11" s="264">
        <v>743694</v>
      </c>
      <c r="F11" s="22"/>
      <c r="G11" s="22">
        <v>1124885</v>
      </c>
      <c r="H11" s="22"/>
      <c r="I11" s="22">
        <v>-525461</v>
      </c>
      <c r="J11" s="22"/>
      <c r="K11" s="22">
        <v>412804</v>
      </c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1"/>
      <c r="AB11" s="190"/>
      <c r="AD11" s="190"/>
      <c r="AE11" s="190"/>
      <c r="AF11" s="190"/>
      <c r="AG11" s="190"/>
      <c r="AK11" s="190"/>
      <c r="AL11" s="190"/>
      <c r="AM11" s="190"/>
      <c r="AN11" s="190"/>
      <c r="AO11" s="190"/>
      <c r="AP11" s="190"/>
      <c r="AQ11" s="190"/>
      <c r="AR11" s="190"/>
      <c r="AS11" s="190"/>
    </row>
    <row r="12" spans="1:45" ht="19.5" customHeight="1" x14ac:dyDescent="0.25">
      <c r="A12" s="276" t="s">
        <v>206</v>
      </c>
      <c r="B12" s="202"/>
      <c r="C12" s="301"/>
      <c r="D12" s="302"/>
      <c r="E12" s="264"/>
      <c r="F12" s="22"/>
      <c r="G12" s="22"/>
      <c r="H12" s="22"/>
      <c r="I12" s="22"/>
      <c r="J12" s="22"/>
      <c r="K12" s="22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AD12" s="190"/>
      <c r="AE12" s="190"/>
      <c r="AF12" s="190"/>
      <c r="AG12" s="190"/>
    </row>
    <row r="13" spans="1:45" ht="19.5" customHeight="1" x14ac:dyDescent="0.25">
      <c r="A13" s="202" t="s">
        <v>207</v>
      </c>
      <c r="B13" s="202"/>
      <c r="C13" s="301"/>
      <c r="D13" s="302"/>
      <c r="E13" s="264"/>
      <c r="F13" s="22"/>
      <c r="G13" s="138"/>
      <c r="H13" s="22"/>
      <c r="I13" s="22"/>
      <c r="J13" s="22"/>
      <c r="K13" s="22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AD13" s="190"/>
      <c r="AE13" s="190"/>
      <c r="AF13" s="190"/>
      <c r="AG13" s="190"/>
    </row>
    <row r="14" spans="1:45" ht="19.5" customHeight="1" x14ac:dyDescent="0.25">
      <c r="A14" s="202"/>
      <c r="B14" s="202" t="s">
        <v>208</v>
      </c>
      <c r="C14" s="301"/>
      <c r="D14" s="302"/>
      <c r="E14" s="22">
        <v>600385</v>
      </c>
      <c r="F14" s="22"/>
      <c r="G14" s="22">
        <v>582985</v>
      </c>
      <c r="H14" s="22"/>
      <c r="I14" s="22">
        <v>15822</v>
      </c>
      <c r="J14" s="22"/>
      <c r="K14" s="22">
        <v>12136</v>
      </c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1"/>
      <c r="AB14" s="190"/>
      <c r="AD14" s="190"/>
      <c r="AE14" s="190"/>
      <c r="AF14" s="190"/>
      <c r="AG14" s="190"/>
      <c r="AK14" s="190"/>
      <c r="AL14" s="190"/>
      <c r="AM14" s="190"/>
      <c r="AN14" s="190"/>
      <c r="AO14" s="190"/>
      <c r="AP14" s="190"/>
      <c r="AQ14" s="190"/>
    </row>
    <row r="15" spans="1:45" ht="19.5" customHeight="1" x14ac:dyDescent="0.25">
      <c r="A15" s="202" t="s">
        <v>209</v>
      </c>
      <c r="B15" s="202"/>
      <c r="C15" s="301"/>
      <c r="D15" s="302"/>
      <c r="E15" s="22">
        <v>17783</v>
      </c>
      <c r="F15" s="22"/>
      <c r="G15" s="22">
        <v>-394</v>
      </c>
      <c r="H15" s="22"/>
      <c r="I15" s="22">
        <v>0</v>
      </c>
      <c r="J15" s="22"/>
      <c r="K15" s="22">
        <v>0</v>
      </c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1"/>
      <c r="AB15" s="190"/>
      <c r="AD15" s="190"/>
      <c r="AE15" s="190"/>
      <c r="AF15" s="190"/>
      <c r="AG15" s="190"/>
      <c r="AK15" s="190"/>
      <c r="AL15" s="190"/>
      <c r="AM15" s="190"/>
      <c r="AN15" s="190"/>
      <c r="AO15" s="190"/>
      <c r="AP15" s="190"/>
      <c r="AQ15" s="190"/>
    </row>
    <row r="16" spans="1:45" ht="19.5" customHeight="1" x14ac:dyDescent="0.25">
      <c r="A16" s="202" t="s">
        <v>210</v>
      </c>
      <c r="B16" s="202"/>
      <c r="C16" s="301"/>
      <c r="D16" s="302"/>
      <c r="E16" s="22">
        <v>47964</v>
      </c>
      <c r="F16" s="22"/>
      <c r="G16" s="22">
        <v>4943</v>
      </c>
      <c r="H16" s="22"/>
      <c r="I16" s="22">
        <v>0</v>
      </c>
      <c r="J16" s="22"/>
      <c r="K16" s="22">
        <v>0</v>
      </c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1"/>
      <c r="AB16" s="190"/>
      <c r="AD16" s="190"/>
      <c r="AE16" s="190"/>
      <c r="AF16" s="190"/>
      <c r="AG16" s="190"/>
      <c r="AK16" s="190"/>
      <c r="AL16" s="190"/>
      <c r="AM16" s="190"/>
      <c r="AN16" s="190"/>
      <c r="AO16" s="190"/>
      <c r="AP16" s="190"/>
      <c r="AQ16" s="190"/>
    </row>
    <row r="17" spans="1:43" ht="19.5" customHeight="1" x14ac:dyDescent="0.25">
      <c r="A17" s="277" t="s">
        <v>211</v>
      </c>
      <c r="B17" s="202"/>
      <c r="C17" s="301"/>
      <c r="D17" s="302"/>
      <c r="E17" s="22">
        <v>-10915</v>
      </c>
      <c r="F17" s="22"/>
      <c r="G17" s="22">
        <v>813</v>
      </c>
      <c r="H17" s="22"/>
      <c r="I17" s="22">
        <v>0</v>
      </c>
      <c r="J17" s="22"/>
      <c r="K17" s="22">
        <v>0</v>
      </c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1"/>
      <c r="AB17" s="190"/>
      <c r="AD17" s="190"/>
      <c r="AE17" s="190"/>
      <c r="AF17" s="190"/>
      <c r="AG17" s="190"/>
      <c r="AK17" s="190"/>
      <c r="AL17" s="190"/>
      <c r="AM17" s="190"/>
      <c r="AN17" s="190"/>
      <c r="AO17" s="190"/>
      <c r="AP17" s="190"/>
      <c r="AQ17" s="190"/>
    </row>
    <row r="18" spans="1:43" ht="19.5" customHeight="1" x14ac:dyDescent="0.25">
      <c r="A18" s="202" t="s">
        <v>212</v>
      </c>
      <c r="B18" s="202"/>
      <c r="C18" s="301"/>
      <c r="D18" s="302"/>
      <c r="E18" s="22">
        <v>2423</v>
      </c>
      <c r="F18" s="22"/>
      <c r="G18" s="43">
        <v>9044</v>
      </c>
      <c r="H18" s="22"/>
      <c r="I18" s="22">
        <v>0</v>
      </c>
      <c r="J18" s="22"/>
      <c r="K18" s="22">
        <v>0</v>
      </c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1"/>
      <c r="AB18" s="190"/>
      <c r="AD18" s="190"/>
      <c r="AE18" s="190"/>
      <c r="AF18" s="190"/>
      <c r="AG18" s="190"/>
      <c r="AK18" s="190"/>
      <c r="AL18" s="190"/>
      <c r="AM18" s="190"/>
      <c r="AN18" s="190"/>
      <c r="AO18" s="190"/>
      <c r="AP18" s="190"/>
      <c r="AQ18" s="190"/>
    </row>
    <row r="19" spans="1:43" ht="19.5" customHeight="1" x14ac:dyDescent="0.25">
      <c r="A19" s="202" t="s">
        <v>213</v>
      </c>
      <c r="B19" s="202"/>
      <c r="C19" s="301"/>
      <c r="D19" s="302"/>
      <c r="E19" s="22">
        <v>-516</v>
      </c>
      <c r="F19" s="22"/>
      <c r="G19" s="43">
        <v>-10211</v>
      </c>
      <c r="H19" s="22"/>
      <c r="I19" s="22">
        <v>0</v>
      </c>
      <c r="J19" s="22"/>
      <c r="K19" s="22">
        <v>0</v>
      </c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1"/>
      <c r="AB19" s="190"/>
      <c r="AD19" s="190"/>
      <c r="AE19" s="190"/>
      <c r="AF19" s="190"/>
      <c r="AG19" s="190"/>
      <c r="AK19" s="190"/>
      <c r="AL19" s="190"/>
      <c r="AM19" s="190"/>
      <c r="AN19" s="190"/>
      <c r="AO19" s="190"/>
      <c r="AP19" s="190"/>
      <c r="AQ19" s="190"/>
    </row>
    <row r="20" spans="1:43" ht="19.5" customHeight="1" x14ac:dyDescent="0.25">
      <c r="A20" s="202" t="s">
        <v>214</v>
      </c>
      <c r="B20" s="202"/>
      <c r="C20" s="301">
        <v>12</v>
      </c>
      <c r="D20" s="302"/>
      <c r="E20" s="22">
        <v>-1320032</v>
      </c>
      <c r="F20" s="22"/>
      <c r="G20" s="43">
        <v>-17816</v>
      </c>
      <c r="H20" s="22"/>
      <c r="I20" s="22">
        <v>-205490</v>
      </c>
      <c r="J20" s="22"/>
      <c r="K20" s="22">
        <v>0</v>
      </c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1"/>
      <c r="AB20" s="190"/>
      <c r="AD20" s="190"/>
      <c r="AE20" s="190"/>
      <c r="AF20" s="190"/>
      <c r="AG20" s="190"/>
      <c r="AK20" s="190"/>
      <c r="AL20" s="190"/>
      <c r="AM20" s="190"/>
      <c r="AN20" s="190"/>
      <c r="AO20" s="190"/>
      <c r="AP20" s="190"/>
      <c r="AQ20" s="190"/>
    </row>
    <row r="21" spans="1:43" ht="19.5" customHeight="1" x14ac:dyDescent="0.25">
      <c r="A21" s="202" t="s">
        <v>215</v>
      </c>
      <c r="B21" s="202"/>
      <c r="C21" s="301"/>
      <c r="D21" s="302"/>
      <c r="E21" s="22">
        <v>325252</v>
      </c>
      <c r="F21" s="22"/>
      <c r="G21" s="43">
        <v>0</v>
      </c>
      <c r="H21" s="22"/>
      <c r="I21" s="22">
        <v>607822</v>
      </c>
      <c r="J21" s="22"/>
      <c r="K21" s="22">
        <v>0</v>
      </c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1"/>
      <c r="AB21" s="190"/>
      <c r="AD21" s="190"/>
      <c r="AE21" s="190"/>
      <c r="AF21" s="190"/>
      <c r="AG21" s="190"/>
      <c r="AK21" s="190"/>
      <c r="AL21" s="190"/>
      <c r="AM21" s="190"/>
      <c r="AN21" s="190"/>
      <c r="AO21" s="190"/>
      <c r="AP21" s="190"/>
      <c r="AQ21" s="190"/>
    </row>
    <row r="22" spans="1:43" ht="19.5" customHeight="1" x14ac:dyDescent="0.25">
      <c r="A22" s="202" t="s">
        <v>216</v>
      </c>
      <c r="B22" s="202"/>
      <c r="C22" s="301"/>
      <c r="D22" s="302"/>
      <c r="E22" s="22">
        <v>18047</v>
      </c>
      <c r="F22" s="22"/>
      <c r="G22" s="43">
        <v>9297</v>
      </c>
      <c r="H22" s="22"/>
      <c r="I22" s="22">
        <v>2394</v>
      </c>
      <c r="J22" s="22"/>
      <c r="K22" s="22">
        <v>1279</v>
      </c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1"/>
      <c r="AB22" s="190"/>
      <c r="AD22" s="190"/>
      <c r="AE22" s="190"/>
      <c r="AF22" s="190"/>
      <c r="AG22" s="190"/>
      <c r="AK22" s="190"/>
      <c r="AL22" s="190"/>
      <c r="AM22" s="190"/>
      <c r="AN22" s="190"/>
      <c r="AO22" s="190"/>
      <c r="AP22" s="190"/>
      <c r="AQ22" s="190"/>
    </row>
    <row r="23" spans="1:43" ht="19.5" customHeight="1" x14ac:dyDescent="0.25">
      <c r="A23" s="202" t="s">
        <v>217</v>
      </c>
      <c r="B23" s="202"/>
      <c r="C23" s="301"/>
      <c r="D23" s="302"/>
      <c r="E23" s="22">
        <v>171685</v>
      </c>
      <c r="F23" s="22"/>
      <c r="G23" s="22">
        <v>185135</v>
      </c>
      <c r="H23" s="22"/>
      <c r="I23" s="22">
        <v>119338</v>
      </c>
      <c r="J23" s="22"/>
      <c r="K23" s="22">
        <v>103152</v>
      </c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1"/>
      <c r="AB23" s="190"/>
      <c r="AD23" s="190"/>
      <c r="AE23" s="190"/>
      <c r="AF23" s="190"/>
      <c r="AG23" s="190"/>
      <c r="AK23" s="190"/>
      <c r="AL23" s="190"/>
      <c r="AM23" s="190"/>
      <c r="AN23" s="190"/>
      <c r="AO23" s="190"/>
      <c r="AP23" s="190"/>
      <c r="AQ23" s="190"/>
    </row>
    <row r="24" spans="1:43" ht="19.5" customHeight="1" x14ac:dyDescent="0.25">
      <c r="A24" s="202" t="s">
        <v>111</v>
      </c>
      <c r="B24" s="202"/>
      <c r="C24" s="301"/>
      <c r="D24" s="302"/>
      <c r="E24" s="22">
        <v>24699</v>
      </c>
      <c r="F24" s="22"/>
      <c r="G24" s="22">
        <v>117643</v>
      </c>
      <c r="H24" s="22"/>
      <c r="I24" s="22">
        <v>10951</v>
      </c>
      <c r="J24" s="22"/>
      <c r="K24" s="22">
        <v>92186</v>
      </c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1"/>
      <c r="AB24" s="190"/>
      <c r="AD24" s="190"/>
      <c r="AE24" s="190"/>
      <c r="AF24" s="190"/>
      <c r="AG24" s="190"/>
      <c r="AK24" s="190"/>
      <c r="AL24" s="190"/>
      <c r="AM24" s="190"/>
      <c r="AN24" s="190"/>
      <c r="AO24" s="190"/>
      <c r="AP24" s="190"/>
      <c r="AQ24" s="190"/>
    </row>
    <row r="25" spans="1:43" ht="19.5" customHeight="1" x14ac:dyDescent="0.25">
      <c r="A25" s="202" t="s">
        <v>218</v>
      </c>
      <c r="B25" s="202"/>
      <c r="C25" s="301"/>
      <c r="D25" s="302"/>
      <c r="E25" s="43">
        <v>-38</v>
      </c>
      <c r="F25" s="22"/>
      <c r="G25" s="43">
        <v>-346</v>
      </c>
      <c r="H25" s="22"/>
      <c r="I25" s="43">
        <v>0</v>
      </c>
      <c r="J25" s="22"/>
      <c r="K25" s="43">
        <v>0</v>
      </c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1"/>
      <c r="AB25" s="190"/>
      <c r="AD25" s="190"/>
      <c r="AE25" s="190"/>
      <c r="AF25" s="190"/>
      <c r="AG25" s="190"/>
      <c r="AK25" s="190"/>
      <c r="AL25" s="190"/>
      <c r="AM25" s="190"/>
      <c r="AN25" s="190"/>
      <c r="AO25" s="190"/>
      <c r="AP25" s="190"/>
      <c r="AQ25" s="190"/>
    </row>
    <row r="26" spans="1:43" ht="19.5" customHeight="1" x14ac:dyDescent="0.25">
      <c r="A26" s="202" t="s">
        <v>219</v>
      </c>
      <c r="B26" s="202"/>
      <c r="C26" s="301">
        <v>12</v>
      </c>
      <c r="D26" s="302"/>
      <c r="E26" s="22">
        <v>-2068</v>
      </c>
      <c r="F26" s="22"/>
      <c r="G26" s="22">
        <v>-1755</v>
      </c>
      <c r="H26" s="22"/>
      <c r="I26" s="22">
        <v>-2065</v>
      </c>
      <c r="J26" s="22"/>
      <c r="K26" s="22">
        <v>-1751</v>
      </c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  <c r="X26" s="190"/>
      <c r="Y26" s="190"/>
      <c r="Z26" s="191"/>
      <c r="AB26" s="190"/>
      <c r="AD26" s="190"/>
      <c r="AE26" s="190"/>
      <c r="AF26" s="190"/>
      <c r="AG26" s="190"/>
      <c r="AK26" s="190"/>
      <c r="AL26" s="190"/>
      <c r="AM26" s="190"/>
      <c r="AN26" s="190"/>
      <c r="AO26" s="190"/>
      <c r="AP26" s="190"/>
      <c r="AQ26" s="190"/>
    </row>
    <row r="27" spans="1:43" ht="19.5" customHeight="1" x14ac:dyDescent="0.25">
      <c r="A27" s="202" t="s">
        <v>220</v>
      </c>
      <c r="B27" s="202"/>
      <c r="C27" s="301"/>
      <c r="D27" s="302"/>
      <c r="E27" s="22">
        <v>-1731</v>
      </c>
      <c r="F27" s="22"/>
      <c r="G27" s="22">
        <v>1163</v>
      </c>
      <c r="H27" s="22"/>
      <c r="I27" s="22">
        <v>-1731</v>
      </c>
      <c r="J27" s="22"/>
      <c r="K27" s="22">
        <v>1163</v>
      </c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1"/>
      <c r="AB27" s="190"/>
      <c r="AD27" s="190"/>
      <c r="AE27" s="190"/>
      <c r="AF27" s="190"/>
      <c r="AG27" s="190"/>
      <c r="AK27" s="190"/>
      <c r="AL27" s="190"/>
      <c r="AM27" s="190"/>
      <c r="AN27" s="190"/>
      <c r="AO27" s="190"/>
      <c r="AP27" s="190"/>
      <c r="AQ27" s="190"/>
    </row>
    <row r="28" spans="1:43" ht="19.5" customHeight="1" x14ac:dyDescent="0.25">
      <c r="A28" s="202" t="s">
        <v>221</v>
      </c>
      <c r="B28" s="202"/>
      <c r="C28" s="301"/>
      <c r="D28" s="302"/>
      <c r="E28" s="284">
        <v>-11238</v>
      </c>
      <c r="F28" s="22"/>
      <c r="G28" s="284">
        <v>-102280</v>
      </c>
      <c r="H28" s="285"/>
      <c r="I28" s="284">
        <v>3839</v>
      </c>
      <c r="J28" s="285"/>
      <c r="K28" s="284">
        <v>-36173</v>
      </c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1"/>
      <c r="AB28" s="190"/>
      <c r="AD28" s="190"/>
      <c r="AE28" s="190"/>
      <c r="AF28" s="190"/>
      <c r="AG28" s="190"/>
      <c r="AK28" s="190"/>
      <c r="AL28" s="190"/>
      <c r="AM28" s="190"/>
      <c r="AN28" s="190"/>
      <c r="AO28" s="190"/>
      <c r="AP28" s="190"/>
      <c r="AQ28" s="190"/>
    </row>
    <row r="29" spans="1:43" ht="19.5" customHeight="1" x14ac:dyDescent="0.25">
      <c r="A29" s="202" t="s">
        <v>222</v>
      </c>
      <c r="B29" s="202"/>
      <c r="C29" s="301"/>
      <c r="D29" s="302"/>
      <c r="E29" s="43"/>
      <c r="F29" s="22"/>
      <c r="G29" s="43"/>
      <c r="H29" s="22"/>
      <c r="I29" s="43"/>
      <c r="J29" s="22"/>
      <c r="K29" s="43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90"/>
      <c r="Z29" s="191"/>
      <c r="AB29" s="190"/>
      <c r="AD29" s="190"/>
      <c r="AE29" s="190"/>
      <c r="AF29" s="190"/>
      <c r="AG29" s="190"/>
      <c r="AK29" s="190"/>
      <c r="AL29" s="190"/>
      <c r="AM29" s="190"/>
      <c r="AN29" s="190"/>
      <c r="AO29" s="190"/>
      <c r="AP29" s="190"/>
      <c r="AQ29" s="190"/>
    </row>
    <row r="30" spans="1:43" ht="19.5" customHeight="1" x14ac:dyDescent="0.25">
      <c r="A30" s="202"/>
      <c r="B30" s="202" t="s">
        <v>223</v>
      </c>
      <c r="C30" s="301">
        <v>6</v>
      </c>
      <c r="D30" s="302"/>
      <c r="E30" s="22">
        <v>-46830</v>
      </c>
      <c r="F30" s="22"/>
      <c r="G30" s="22">
        <v>18051</v>
      </c>
      <c r="H30" s="22"/>
      <c r="I30" s="22">
        <v>0</v>
      </c>
      <c r="J30" s="22"/>
      <c r="K30" s="22">
        <v>0</v>
      </c>
      <c r="L30" s="190"/>
      <c r="M30" s="190"/>
      <c r="N30" s="190"/>
      <c r="O30" s="190"/>
      <c r="P30" s="190"/>
      <c r="Q30" s="190"/>
      <c r="R30" s="190"/>
      <c r="S30" s="190"/>
      <c r="T30" s="190"/>
      <c r="U30" s="190"/>
      <c r="V30" s="190"/>
      <c r="W30" s="190"/>
      <c r="X30" s="190"/>
      <c r="Y30" s="190"/>
      <c r="Z30" s="191"/>
      <c r="AB30" s="190"/>
      <c r="AD30" s="190"/>
      <c r="AE30" s="190"/>
      <c r="AF30" s="190"/>
      <c r="AG30" s="190"/>
      <c r="AK30" s="190"/>
      <c r="AL30" s="190"/>
      <c r="AM30" s="190"/>
      <c r="AN30" s="190"/>
      <c r="AO30" s="190"/>
      <c r="AP30" s="190"/>
      <c r="AQ30" s="190"/>
    </row>
    <row r="31" spans="1:43" ht="19.5" customHeight="1" x14ac:dyDescent="0.25">
      <c r="A31" s="202" t="s">
        <v>224</v>
      </c>
      <c r="B31" s="202"/>
      <c r="C31" s="301"/>
      <c r="D31" s="302"/>
      <c r="E31" s="135">
        <v>-40686</v>
      </c>
      <c r="F31" s="22"/>
      <c r="G31" s="22">
        <v>-825</v>
      </c>
      <c r="H31" s="21"/>
      <c r="I31" s="135">
        <v>-52404</v>
      </c>
      <c r="J31" s="21"/>
      <c r="K31" s="135">
        <v>-519313</v>
      </c>
      <c r="L31" s="190"/>
      <c r="M31" s="190"/>
      <c r="N31" s="190"/>
      <c r="O31" s="190"/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1"/>
      <c r="AB31" s="190"/>
      <c r="AD31" s="190"/>
      <c r="AE31" s="190"/>
      <c r="AF31" s="190"/>
      <c r="AG31" s="190"/>
      <c r="AK31" s="190"/>
      <c r="AL31" s="190"/>
      <c r="AM31" s="190"/>
      <c r="AN31" s="190"/>
      <c r="AO31" s="190"/>
      <c r="AP31" s="190"/>
      <c r="AQ31" s="190"/>
    </row>
    <row r="32" spans="1:43" ht="19.5" customHeight="1" x14ac:dyDescent="0.25">
      <c r="A32" s="202" t="s">
        <v>225</v>
      </c>
      <c r="B32" s="202"/>
      <c r="C32" s="301"/>
      <c r="D32" s="302"/>
      <c r="E32" s="22">
        <v>-56</v>
      </c>
      <c r="F32" s="22"/>
      <c r="G32" s="22">
        <v>-4400</v>
      </c>
      <c r="H32" s="35"/>
      <c r="I32" s="22">
        <v>17420</v>
      </c>
      <c r="J32" s="35"/>
      <c r="K32" s="22">
        <v>0</v>
      </c>
      <c r="L32" s="190"/>
      <c r="M32" s="190"/>
      <c r="N32" s="190"/>
      <c r="O32" s="190"/>
      <c r="P32" s="190"/>
      <c r="Q32" s="190"/>
      <c r="R32" s="190"/>
      <c r="S32" s="190"/>
      <c r="T32" s="190"/>
      <c r="U32" s="190"/>
      <c r="V32" s="190"/>
      <c r="W32" s="190"/>
      <c r="X32" s="190"/>
      <c r="Y32" s="190"/>
      <c r="Z32" s="191"/>
      <c r="AB32" s="190"/>
      <c r="AD32" s="190"/>
      <c r="AE32" s="190"/>
      <c r="AF32" s="190"/>
      <c r="AG32" s="190"/>
      <c r="AK32" s="190"/>
      <c r="AL32" s="190"/>
      <c r="AM32" s="190"/>
      <c r="AN32" s="190"/>
      <c r="AO32" s="190"/>
      <c r="AP32" s="190"/>
      <c r="AQ32" s="190"/>
    </row>
    <row r="33" spans="1:43" ht="19.5" customHeight="1" x14ac:dyDescent="0.25">
      <c r="A33" s="202" t="s">
        <v>226</v>
      </c>
      <c r="B33" s="202"/>
      <c r="C33" s="301">
        <v>12</v>
      </c>
      <c r="D33" s="302"/>
      <c r="E33" s="37">
        <v>-67395</v>
      </c>
      <c r="F33" s="22"/>
      <c r="G33" s="37">
        <v>-66396</v>
      </c>
      <c r="H33" s="22"/>
      <c r="I33" s="37">
        <v>-122957</v>
      </c>
      <c r="J33" s="22"/>
      <c r="K33" s="37">
        <v>-168367</v>
      </c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1"/>
      <c r="AB33" s="190"/>
      <c r="AD33" s="190"/>
      <c r="AE33" s="190"/>
      <c r="AF33" s="190"/>
      <c r="AG33" s="190"/>
      <c r="AK33" s="190"/>
      <c r="AL33" s="190"/>
      <c r="AM33" s="190"/>
      <c r="AN33" s="190"/>
      <c r="AO33" s="190"/>
      <c r="AP33" s="190"/>
      <c r="AQ33" s="190"/>
    </row>
    <row r="34" spans="1:43" ht="19.5" customHeight="1" x14ac:dyDescent="0.25">
      <c r="A34" s="202"/>
      <c r="B34" s="202"/>
      <c r="C34" s="301"/>
      <c r="D34" s="183"/>
      <c r="E34" s="264">
        <f>SUM(E11:E33)</f>
        <v>450427</v>
      </c>
      <c r="F34" s="22"/>
      <c r="G34" s="22">
        <f>SUM(G11:G33)</f>
        <v>1849536</v>
      </c>
      <c r="H34" s="22"/>
      <c r="I34" s="22">
        <f>SUM(I11:I33)</f>
        <v>-132522</v>
      </c>
      <c r="J34" s="22"/>
      <c r="K34" s="22">
        <f>SUM(K11:K33)</f>
        <v>-102884</v>
      </c>
      <c r="L34" s="190"/>
      <c r="M34" s="287"/>
      <c r="N34" s="287"/>
      <c r="O34" s="190"/>
      <c r="P34" s="190"/>
      <c r="Q34" s="190"/>
      <c r="R34" s="190"/>
      <c r="S34" s="190"/>
      <c r="T34" s="190"/>
      <c r="U34" s="190"/>
      <c r="V34" s="190"/>
      <c r="W34" s="190"/>
      <c r="X34" s="190"/>
      <c r="Y34" s="190"/>
      <c r="AB34" s="190"/>
      <c r="AD34" s="190"/>
      <c r="AE34" s="190"/>
      <c r="AF34" s="190"/>
      <c r="AG34" s="190"/>
      <c r="AK34" s="190"/>
      <c r="AL34" s="190"/>
      <c r="AM34" s="190"/>
      <c r="AN34" s="190"/>
      <c r="AO34" s="190"/>
      <c r="AP34" s="190"/>
      <c r="AQ34" s="190"/>
    </row>
    <row r="35" spans="1:43" ht="19.5" customHeight="1" x14ac:dyDescent="0.25">
      <c r="A35" s="202"/>
      <c r="B35" s="202"/>
      <c r="C35" s="301"/>
      <c r="D35" s="183"/>
      <c r="E35" s="264"/>
      <c r="F35" s="22"/>
      <c r="G35" s="22"/>
      <c r="H35" s="22"/>
      <c r="I35" s="22"/>
      <c r="J35" s="22"/>
      <c r="K35" s="22"/>
      <c r="L35" s="190"/>
      <c r="M35" s="287"/>
      <c r="N35" s="287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AB35" s="190"/>
      <c r="AD35" s="190"/>
      <c r="AE35" s="190"/>
      <c r="AF35" s="190"/>
      <c r="AG35" s="190"/>
      <c r="AK35" s="190"/>
      <c r="AL35" s="190"/>
      <c r="AM35" s="190"/>
      <c r="AN35" s="190"/>
      <c r="AO35" s="190"/>
      <c r="AP35" s="190"/>
      <c r="AQ35" s="190"/>
    </row>
    <row r="36" spans="1:43" ht="19.5" customHeight="1" x14ac:dyDescent="0.3">
      <c r="A36" s="273" t="s">
        <v>0</v>
      </c>
      <c r="B36" s="297"/>
      <c r="D36" s="298"/>
      <c r="E36" s="299"/>
      <c r="F36" s="298"/>
      <c r="G36" s="300"/>
      <c r="H36" s="298"/>
      <c r="I36" s="300"/>
      <c r="J36" s="298"/>
      <c r="K36" s="30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AB36" s="190"/>
      <c r="AD36" s="190"/>
      <c r="AE36" s="190"/>
      <c r="AF36" s="190"/>
      <c r="AG36" s="190"/>
      <c r="AK36" s="190"/>
      <c r="AL36" s="190"/>
      <c r="AM36" s="190"/>
      <c r="AN36" s="190"/>
      <c r="AO36" s="190"/>
      <c r="AP36" s="190"/>
      <c r="AQ36" s="190"/>
    </row>
    <row r="37" spans="1:43" ht="19.5" customHeight="1" x14ac:dyDescent="0.25">
      <c r="A37" s="274" t="s">
        <v>203</v>
      </c>
      <c r="B37" s="297"/>
      <c r="D37" s="298"/>
      <c r="E37" s="299"/>
      <c r="F37" s="298"/>
      <c r="G37" s="300"/>
      <c r="H37" s="298"/>
      <c r="I37" s="300"/>
      <c r="J37" s="298"/>
      <c r="K37" s="30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AB37" s="190"/>
      <c r="AD37" s="190"/>
      <c r="AE37" s="190"/>
      <c r="AF37" s="190"/>
      <c r="AG37" s="190"/>
      <c r="AK37" s="190"/>
      <c r="AL37" s="190"/>
      <c r="AM37" s="190"/>
      <c r="AN37" s="190"/>
      <c r="AO37" s="190"/>
      <c r="AP37" s="190"/>
      <c r="AQ37" s="190"/>
    </row>
    <row r="38" spans="1:43" ht="13.15" customHeight="1" x14ac:dyDescent="0.25">
      <c r="A38" s="280"/>
      <c r="B38" s="202"/>
      <c r="C38" s="301"/>
      <c r="D38" s="183"/>
      <c r="E38" s="310"/>
      <c r="F38" s="311"/>
      <c r="G38" s="311"/>
      <c r="H38" s="311"/>
      <c r="I38" s="311"/>
      <c r="J38" s="311"/>
      <c r="K38" s="311"/>
      <c r="L38" s="190"/>
      <c r="M38" s="190"/>
      <c r="N38" s="190"/>
      <c r="O38" s="190"/>
      <c r="P38" s="190"/>
      <c r="Q38" s="190"/>
      <c r="R38" s="190"/>
      <c r="S38" s="190"/>
      <c r="T38" s="190"/>
      <c r="U38" s="190"/>
      <c r="V38" s="190"/>
      <c r="W38" s="190"/>
      <c r="X38" s="190"/>
      <c r="Y38" s="190"/>
      <c r="AB38" s="190"/>
      <c r="AD38" s="190"/>
      <c r="AE38" s="190"/>
      <c r="AF38" s="190"/>
      <c r="AG38" s="190"/>
      <c r="AK38" s="190"/>
      <c r="AL38" s="190"/>
      <c r="AM38" s="190"/>
      <c r="AN38" s="190"/>
      <c r="AO38" s="190"/>
      <c r="AP38" s="190"/>
      <c r="AQ38" s="190"/>
    </row>
    <row r="39" spans="1:43" ht="19.5" customHeight="1" x14ac:dyDescent="0.25">
      <c r="A39" s="200"/>
      <c r="B39" s="200"/>
      <c r="C39" s="301"/>
      <c r="D39" s="302"/>
      <c r="E39" s="340" t="s">
        <v>80</v>
      </c>
      <c r="F39" s="340"/>
      <c r="G39" s="340"/>
      <c r="H39" s="183"/>
      <c r="I39" s="340" t="s">
        <v>81</v>
      </c>
      <c r="J39" s="340"/>
      <c r="K39" s="340"/>
      <c r="L39" s="190"/>
      <c r="M39" s="190"/>
      <c r="N39" s="190"/>
      <c r="O39" s="190"/>
      <c r="P39" s="190"/>
      <c r="Q39" s="190"/>
      <c r="R39" s="190"/>
      <c r="S39" s="190"/>
      <c r="T39" s="190"/>
      <c r="U39" s="190"/>
      <c r="V39" s="190"/>
      <c r="W39" s="190"/>
      <c r="X39" s="190"/>
      <c r="Y39" s="190"/>
      <c r="AB39" s="190"/>
      <c r="AD39" s="190"/>
      <c r="AE39" s="190"/>
      <c r="AF39" s="190"/>
      <c r="AG39" s="190"/>
      <c r="AK39" s="190"/>
      <c r="AL39" s="190"/>
      <c r="AM39" s="190"/>
      <c r="AN39" s="190"/>
      <c r="AO39" s="190"/>
      <c r="AP39" s="190"/>
      <c r="AQ39" s="190"/>
    </row>
    <row r="40" spans="1:43" ht="19.5" customHeight="1" x14ac:dyDescent="0.25">
      <c r="A40" s="200"/>
      <c r="B40" s="200"/>
      <c r="C40" s="301"/>
      <c r="D40" s="302"/>
      <c r="E40" s="340" t="s">
        <v>82</v>
      </c>
      <c r="F40" s="340"/>
      <c r="G40" s="340"/>
      <c r="H40" s="183"/>
      <c r="I40" s="340" t="s">
        <v>82</v>
      </c>
      <c r="J40" s="340"/>
      <c r="K40" s="340"/>
      <c r="L40" s="190"/>
      <c r="M40" s="190"/>
      <c r="N40" s="190"/>
      <c r="O40" s="190"/>
      <c r="P40" s="190"/>
      <c r="Q40" s="190"/>
      <c r="R40" s="190"/>
      <c r="S40" s="190"/>
      <c r="T40" s="190"/>
      <c r="U40" s="190"/>
      <c r="V40" s="190"/>
      <c r="W40" s="190"/>
      <c r="X40" s="190"/>
      <c r="Y40" s="190"/>
      <c r="AB40" s="190"/>
      <c r="AD40" s="190"/>
      <c r="AE40" s="190"/>
      <c r="AF40" s="190"/>
      <c r="AG40" s="190"/>
      <c r="AK40" s="190"/>
      <c r="AL40" s="190"/>
      <c r="AM40" s="190"/>
      <c r="AN40" s="190"/>
      <c r="AO40" s="190"/>
      <c r="AP40" s="190"/>
      <c r="AQ40" s="190"/>
    </row>
    <row r="41" spans="1:43" ht="19.5" customHeight="1" x14ac:dyDescent="0.25">
      <c r="A41" s="275"/>
      <c r="B41" s="202"/>
      <c r="C41" s="303"/>
      <c r="D41" s="183"/>
      <c r="E41" s="341" t="s">
        <v>83</v>
      </c>
      <c r="F41" s="341"/>
      <c r="G41" s="341"/>
      <c r="H41" s="183"/>
      <c r="I41" s="341" t="s">
        <v>83</v>
      </c>
      <c r="J41" s="341"/>
      <c r="K41" s="341"/>
      <c r="L41" s="190"/>
      <c r="M41" s="190"/>
      <c r="N41" s="190"/>
      <c r="O41" s="190"/>
      <c r="P41" s="190"/>
      <c r="Q41" s="190"/>
      <c r="R41" s="190"/>
      <c r="S41" s="190"/>
      <c r="T41" s="190"/>
      <c r="U41" s="190"/>
      <c r="V41" s="190"/>
      <c r="W41" s="190"/>
      <c r="X41" s="190"/>
      <c r="Y41" s="190"/>
      <c r="AB41" s="190"/>
      <c r="AD41" s="190"/>
      <c r="AE41" s="190"/>
      <c r="AF41" s="190"/>
      <c r="AG41" s="190"/>
      <c r="AK41" s="190"/>
      <c r="AL41" s="190"/>
      <c r="AM41" s="190"/>
      <c r="AN41" s="190"/>
      <c r="AO41" s="190"/>
      <c r="AP41" s="190"/>
      <c r="AQ41" s="190"/>
    </row>
    <row r="42" spans="1:43" ht="19.5" customHeight="1" x14ac:dyDescent="0.25">
      <c r="A42" s="275"/>
      <c r="B42" s="202"/>
      <c r="C42" s="303"/>
      <c r="D42" s="304"/>
      <c r="E42" s="338" t="s">
        <v>5</v>
      </c>
      <c r="F42" s="338"/>
      <c r="G42" s="338"/>
      <c r="H42" s="304"/>
      <c r="I42" s="338" t="s">
        <v>5</v>
      </c>
      <c r="J42" s="338"/>
      <c r="K42" s="338"/>
      <c r="L42" s="190"/>
      <c r="M42" s="190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0"/>
      <c r="Y42" s="190"/>
      <c r="Z42" s="188"/>
      <c r="AB42" s="190"/>
      <c r="AD42" s="190"/>
      <c r="AE42" s="190"/>
      <c r="AF42" s="190"/>
      <c r="AG42" s="190"/>
      <c r="AK42" s="190"/>
      <c r="AL42" s="190"/>
      <c r="AM42" s="190"/>
      <c r="AN42" s="190"/>
      <c r="AO42" s="190"/>
      <c r="AP42" s="190"/>
      <c r="AQ42" s="190"/>
    </row>
    <row r="43" spans="1:43" ht="19.5" customHeight="1" x14ac:dyDescent="0.25">
      <c r="A43" s="200"/>
      <c r="B43" s="200"/>
      <c r="C43" s="301" t="s">
        <v>8</v>
      </c>
      <c r="D43" s="302"/>
      <c r="E43" s="305">
        <v>2025</v>
      </c>
      <c r="F43" s="306"/>
      <c r="G43" s="307">
        <v>2024</v>
      </c>
      <c r="H43" s="183"/>
      <c r="I43" s="305">
        <v>2025</v>
      </c>
      <c r="J43" s="306"/>
      <c r="K43" s="307">
        <v>2024</v>
      </c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AB43" s="190"/>
      <c r="AD43" s="190"/>
      <c r="AE43" s="190"/>
      <c r="AF43" s="190"/>
      <c r="AG43" s="190"/>
      <c r="AK43" s="190"/>
      <c r="AL43" s="190"/>
      <c r="AM43" s="190"/>
      <c r="AN43" s="190"/>
      <c r="AO43" s="190"/>
      <c r="AP43" s="190"/>
      <c r="AQ43" s="190"/>
    </row>
    <row r="44" spans="1:43" ht="17.649999999999999" customHeight="1" x14ac:dyDescent="0.25">
      <c r="A44" s="200"/>
      <c r="B44" s="200"/>
      <c r="C44" s="301"/>
      <c r="D44" s="302"/>
      <c r="E44" s="339" t="s">
        <v>10</v>
      </c>
      <c r="F44" s="339"/>
      <c r="G44" s="339"/>
      <c r="H44" s="339"/>
      <c r="I44" s="339"/>
      <c r="J44" s="339"/>
      <c r="K44" s="339"/>
      <c r="L44" s="190"/>
      <c r="M44" s="190"/>
      <c r="N44" s="190"/>
      <c r="O44" s="190"/>
      <c r="P44" s="190"/>
      <c r="Q44" s="190"/>
      <c r="R44" s="190"/>
      <c r="S44" s="190"/>
      <c r="T44" s="190"/>
      <c r="U44" s="190"/>
      <c r="V44" s="190"/>
      <c r="W44" s="190"/>
      <c r="X44" s="190"/>
      <c r="Y44" s="190"/>
      <c r="AB44" s="190"/>
      <c r="AD44" s="190"/>
      <c r="AE44" s="190"/>
      <c r="AF44" s="190"/>
      <c r="AG44" s="190"/>
      <c r="AK44" s="190"/>
      <c r="AL44" s="190"/>
      <c r="AM44" s="190"/>
      <c r="AN44" s="190"/>
      <c r="AO44" s="190"/>
      <c r="AP44" s="190"/>
      <c r="AQ44" s="190"/>
    </row>
    <row r="45" spans="1:43" ht="17.649999999999999" customHeight="1" x14ac:dyDescent="0.25">
      <c r="A45" s="201" t="s">
        <v>227</v>
      </c>
      <c r="B45" s="200"/>
      <c r="C45" s="301"/>
      <c r="D45" s="302"/>
      <c r="E45" s="301"/>
      <c r="F45" s="301"/>
      <c r="G45" s="301"/>
      <c r="H45" s="301"/>
      <c r="I45" s="301"/>
      <c r="J45" s="301"/>
      <c r="K45" s="301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AB45" s="190"/>
      <c r="AD45" s="190"/>
      <c r="AE45" s="190"/>
      <c r="AF45" s="190"/>
      <c r="AG45" s="190"/>
      <c r="AK45" s="190"/>
      <c r="AL45" s="190"/>
      <c r="AM45" s="190"/>
      <c r="AN45" s="190"/>
      <c r="AO45" s="190"/>
      <c r="AP45" s="190"/>
      <c r="AQ45" s="190"/>
    </row>
    <row r="46" spans="1:43" ht="19.5" customHeight="1" x14ac:dyDescent="0.25">
      <c r="A46" s="278" t="s">
        <v>228</v>
      </c>
      <c r="B46" s="202"/>
      <c r="C46" s="301"/>
      <c r="D46" s="302"/>
      <c r="E46" s="264"/>
      <c r="F46" s="22"/>
      <c r="G46" s="22"/>
      <c r="H46" s="22"/>
      <c r="I46" s="22"/>
      <c r="J46" s="22"/>
      <c r="K46" s="22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AB46" s="190"/>
      <c r="AD46" s="190"/>
      <c r="AE46" s="190"/>
      <c r="AF46" s="190"/>
      <c r="AG46" s="190"/>
      <c r="AK46" s="190"/>
      <c r="AL46" s="190"/>
      <c r="AM46" s="190"/>
      <c r="AN46" s="190"/>
      <c r="AO46" s="190"/>
      <c r="AP46" s="190"/>
      <c r="AQ46" s="190"/>
    </row>
    <row r="47" spans="1:43" ht="19.5" customHeight="1" x14ac:dyDescent="0.25">
      <c r="A47" s="279"/>
      <c r="B47" s="202" t="s">
        <v>14</v>
      </c>
      <c r="C47" s="301"/>
      <c r="D47" s="302"/>
      <c r="E47" s="22">
        <v>-22839</v>
      </c>
      <c r="F47" s="22"/>
      <c r="G47" s="22">
        <v>-561645</v>
      </c>
      <c r="H47" s="22"/>
      <c r="I47" s="22">
        <v>0</v>
      </c>
      <c r="J47" s="22"/>
      <c r="K47" s="22">
        <v>0</v>
      </c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90"/>
      <c r="W47" s="190"/>
      <c r="X47" s="190"/>
      <c r="Y47" s="190"/>
      <c r="Z47" s="191"/>
      <c r="AB47" s="190"/>
      <c r="AD47" s="190"/>
      <c r="AE47" s="190"/>
      <c r="AF47" s="190"/>
      <c r="AG47" s="190"/>
      <c r="AK47" s="190"/>
      <c r="AL47" s="190"/>
      <c r="AM47" s="190"/>
      <c r="AN47" s="190"/>
      <c r="AO47" s="190"/>
      <c r="AP47" s="190"/>
      <c r="AQ47" s="190"/>
    </row>
    <row r="48" spans="1:43" ht="19.5" customHeight="1" x14ac:dyDescent="0.25">
      <c r="A48" s="279"/>
      <c r="B48" s="202" t="s">
        <v>15</v>
      </c>
      <c r="C48" s="301"/>
      <c r="D48" s="302"/>
      <c r="E48" s="22">
        <v>224515</v>
      </c>
      <c r="F48" s="22"/>
      <c r="G48" s="22">
        <v>-389181</v>
      </c>
      <c r="H48" s="22"/>
      <c r="I48" s="22">
        <v>-30375</v>
      </c>
      <c r="J48" s="22"/>
      <c r="K48" s="22">
        <v>-28549</v>
      </c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1"/>
      <c r="AB48" s="190"/>
      <c r="AD48" s="190"/>
      <c r="AE48" s="190"/>
      <c r="AF48" s="190"/>
      <c r="AG48" s="190"/>
      <c r="AK48" s="190"/>
      <c r="AL48" s="190"/>
      <c r="AM48" s="190"/>
      <c r="AN48" s="190"/>
      <c r="AO48" s="190"/>
      <c r="AP48" s="190"/>
      <c r="AQ48" s="190"/>
    </row>
    <row r="49" spans="1:43" ht="19.5" customHeight="1" x14ac:dyDescent="0.25">
      <c r="A49" s="279"/>
      <c r="B49" s="202" t="s">
        <v>229</v>
      </c>
      <c r="C49" s="301"/>
      <c r="D49" s="302"/>
      <c r="E49" s="22">
        <v>-6008</v>
      </c>
      <c r="F49" s="22"/>
      <c r="G49" s="22">
        <v>-1000</v>
      </c>
      <c r="H49" s="22"/>
      <c r="I49" s="22">
        <v>1954</v>
      </c>
      <c r="J49" s="22"/>
      <c r="K49" s="22">
        <v>5021</v>
      </c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1"/>
      <c r="AB49" s="190"/>
      <c r="AD49" s="190"/>
      <c r="AE49" s="190"/>
      <c r="AF49" s="190"/>
      <c r="AG49" s="190"/>
      <c r="AK49" s="190"/>
      <c r="AL49" s="190"/>
      <c r="AM49" s="190"/>
      <c r="AN49" s="190"/>
      <c r="AO49" s="190"/>
      <c r="AP49" s="190"/>
      <c r="AQ49" s="190"/>
    </row>
    <row r="50" spans="1:43" ht="19.5" customHeight="1" x14ac:dyDescent="0.25">
      <c r="A50" s="279"/>
      <c r="B50" s="202" t="s">
        <v>20</v>
      </c>
      <c r="C50" s="301"/>
      <c r="D50" s="302"/>
      <c r="E50" s="22">
        <v>140265</v>
      </c>
      <c r="F50" s="22"/>
      <c r="G50" s="22">
        <v>-209506</v>
      </c>
      <c r="H50" s="22"/>
      <c r="I50" s="22">
        <v>0</v>
      </c>
      <c r="J50" s="22"/>
      <c r="K50" s="22">
        <v>0</v>
      </c>
      <c r="L50" s="190"/>
      <c r="M50" s="190"/>
      <c r="N50" s="190"/>
      <c r="O50" s="190"/>
      <c r="P50" s="190"/>
      <c r="Q50" s="190"/>
      <c r="R50" s="190"/>
      <c r="S50" s="190"/>
      <c r="T50" s="190"/>
      <c r="U50" s="190"/>
      <c r="V50" s="190"/>
      <c r="W50" s="190"/>
      <c r="X50" s="190"/>
      <c r="Y50" s="190"/>
      <c r="Z50" s="191"/>
      <c r="AB50" s="190"/>
      <c r="AD50" s="190"/>
      <c r="AE50" s="190"/>
      <c r="AF50" s="190"/>
      <c r="AG50" s="190"/>
      <c r="AK50" s="190"/>
      <c r="AL50" s="190"/>
      <c r="AM50" s="190"/>
      <c r="AN50" s="190"/>
      <c r="AO50" s="190"/>
      <c r="AP50" s="190"/>
      <c r="AQ50" s="190"/>
    </row>
    <row r="51" spans="1:43" ht="19.5" customHeight="1" x14ac:dyDescent="0.25">
      <c r="A51" s="279"/>
      <c r="B51" s="202" t="s">
        <v>230</v>
      </c>
      <c r="C51" s="301"/>
      <c r="D51" s="302"/>
      <c r="E51" s="22">
        <v>-77190</v>
      </c>
      <c r="F51" s="22"/>
      <c r="G51" s="22">
        <v>213718</v>
      </c>
      <c r="H51" s="22"/>
      <c r="I51" s="22">
        <v>0</v>
      </c>
      <c r="J51" s="22"/>
      <c r="K51" s="22">
        <v>0</v>
      </c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1"/>
      <c r="AB51" s="190"/>
      <c r="AD51" s="190"/>
      <c r="AE51" s="190"/>
      <c r="AF51" s="190"/>
      <c r="AG51" s="190"/>
      <c r="AK51" s="190"/>
      <c r="AL51" s="190"/>
      <c r="AM51" s="190"/>
      <c r="AN51" s="190"/>
      <c r="AO51" s="190"/>
      <c r="AP51" s="190"/>
      <c r="AQ51" s="190"/>
    </row>
    <row r="52" spans="1:43" ht="19.5" customHeight="1" x14ac:dyDescent="0.25">
      <c r="A52" s="279"/>
      <c r="B52" s="202" t="s">
        <v>231</v>
      </c>
      <c r="C52" s="301"/>
      <c r="D52" s="302"/>
      <c r="E52" s="22">
        <v>-18857</v>
      </c>
      <c r="F52" s="22"/>
      <c r="G52" s="22">
        <v>-138554</v>
      </c>
      <c r="H52" s="22"/>
      <c r="I52" s="22">
        <v>-7395</v>
      </c>
      <c r="J52" s="22"/>
      <c r="K52" s="22">
        <v>-7462</v>
      </c>
      <c r="L52" s="190"/>
      <c r="M52" s="190"/>
      <c r="N52" s="190"/>
      <c r="O52" s="190"/>
      <c r="P52" s="190"/>
      <c r="Q52" s="190"/>
      <c r="R52" s="190"/>
      <c r="S52" s="190"/>
      <c r="T52" s="190"/>
      <c r="U52" s="190"/>
      <c r="V52" s="190"/>
      <c r="W52" s="190"/>
      <c r="X52" s="190"/>
      <c r="Y52" s="190"/>
      <c r="Z52" s="191"/>
      <c r="AB52" s="190"/>
      <c r="AD52" s="190"/>
      <c r="AE52" s="190"/>
      <c r="AF52" s="190"/>
      <c r="AG52" s="190"/>
      <c r="AK52" s="190"/>
      <c r="AL52" s="190"/>
      <c r="AM52" s="190"/>
      <c r="AN52" s="190"/>
      <c r="AO52" s="190"/>
      <c r="AP52" s="190"/>
      <c r="AQ52" s="190"/>
    </row>
    <row r="53" spans="1:43" ht="19.5" customHeight="1" x14ac:dyDescent="0.25">
      <c r="A53" s="279"/>
      <c r="B53" s="202" t="s">
        <v>232</v>
      </c>
      <c r="C53" s="301"/>
      <c r="D53" s="302"/>
      <c r="E53" s="22">
        <v>-25583</v>
      </c>
      <c r="F53" s="22"/>
      <c r="G53" s="22">
        <v>-15369</v>
      </c>
      <c r="H53" s="22"/>
      <c r="I53" s="22">
        <v>-494</v>
      </c>
      <c r="J53" s="22"/>
      <c r="K53" s="22">
        <v>3672</v>
      </c>
      <c r="L53" s="190"/>
      <c r="M53" s="288"/>
      <c r="N53" s="288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1"/>
      <c r="AB53" s="190"/>
      <c r="AD53" s="190"/>
      <c r="AE53" s="190"/>
      <c r="AF53" s="190"/>
      <c r="AG53" s="190"/>
      <c r="AK53" s="190"/>
      <c r="AL53" s="190"/>
      <c r="AM53" s="190"/>
      <c r="AN53" s="190"/>
      <c r="AO53" s="190"/>
      <c r="AP53" s="190"/>
      <c r="AQ53" s="190"/>
    </row>
    <row r="54" spans="1:43" ht="19.5" customHeight="1" x14ac:dyDescent="0.25">
      <c r="A54" s="279"/>
      <c r="B54" s="202" t="s">
        <v>31</v>
      </c>
      <c r="C54" s="301"/>
      <c r="D54" s="302"/>
      <c r="E54" s="22">
        <v>19020</v>
      </c>
      <c r="F54" s="22"/>
      <c r="G54" s="22">
        <v>-4867</v>
      </c>
      <c r="H54" s="22"/>
      <c r="I54" s="22">
        <v>0</v>
      </c>
      <c r="J54" s="22"/>
      <c r="K54" s="22">
        <v>0</v>
      </c>
      <c r="L54" s="190"/>
      <c r="M54" s="190"/>
      <c r="N54" s="190"/>
      <c r="O54" s="190"/>
      <c r="P54" s="190"/>
      <c r="Q54" s="190"/>
      <c r="R54" s="190"/>
      <c r="S54" s="190"/>
      <c r="T54" s="190"/>
      <c r="U54" s="190"/>
      <c r="V54" s="190"/>
      <c r="W54" s="190"/>
      <c r="X54" s="190"/>
      <c r="Y54" s="190"/>
      <c r="Z54" s="191"/>
      <c r="AB54" s="190"/>
      <c r="AD54" s="190"/>
      <c r="AE54" s="190"/>
      <c r="AF54" s="190"/>
      <c r="AG54" s="190"/>
      <c r="AK54" s="190"/>
      <c r="AL54" s="190"/>
      <c r="AM54" s="190"/>
      <c r="AN54" s="190"/>
      <c r="AO54" s="190"/>
      <c r="AP54" s="190"/>
      <c r="AQ54" s="190"/>
    </row>
    <row r="55" spans="1:43" ht="19.5" customHeight="1" x14ac:dyDescent="0.25">
      <c r="A55" s="279"/>
      <c r="B55" s="202" t="s">
        <v>233</v>
      </c>
      <c r="C55" s="301"/>
      <c r="D55" s="302"/>
      <c r="E55" s="22">
        <v>-29713</v>
      </c>
      <c r="F55" s="22"/>
      <c r="G55" s="22">
        <v>-16951</v>
      </c>
      <c r="H55" s="22"/>
      <c r="I55" s="22">
        <v>-22101</v>
      </c>
      <c r="J55" s="22"/>
      <c r="K55" s="22">
        <v>-7380</v>
      </c>
      <c r="L55" s="190"/>
      <c r="M55" s="190"/>
      <c r="N55" s="190"/>
      <c r="O55" s="190"/>
      <c r="P55" s="190"/>
      <c r="Q55" s="190"/>
      <c r="R55" s="190"/>
      <c r="S55" s="190"/>
      <c r="T55" s="190"/>
      <c r="U55" s="190"/>
      <c r="V55" s="190"/>
      <c r="W55" s="190"/>
      <c r="X55" s="190"/>
      <c r="Y55" s="190"/>
      <c r="Z55" s="191"/>
      <c r="AB55" s="190"/>
      <c r="AD55" s="190"/>
      <c r="AE55" s="190"/>
      <c r="AF55" s="190"/>
      <c r="AG55" s="190"/>
      <c r="AK55" s="190"/>
      <c r="AL55" s="190"/>
      <c r="AM55" s="190"/>
      <c r="AN55" s="190"/>
      <c r="AO55" s="190"/>
      <c r="AP55" s="190"/>
      <c r="AQ55" s="190"/>
    </row>
    <row r="56" spans="1:43" ht="19.5" customHeight="1" x14ac:dyDescent="0.25">
      <c r="A56" s="279"/>
      <c r="B56" s="202" t="s">
        <v>44</v>
      </c>
      <c r="C56" s="301"/>
      <c r="D56" s="302"/>
      <c r="E56" s="22">
        <v>693794</v>
      </c>
      <c r="F56" s="22"/>
      <c r="G56" s="22">
        <v>161183</v>
      </c>
      <c r="H56" s="22"/>
      <c r="I56" s="22">
        <v>0</v>
      </c>
      <c r="J56" s="22"/>
      <c r="K56" s="22">
        <v>0</v>
      </c>
      <c r="L56" s="190"/>
      <c r="M56" s="190"/>
      <c r="N56" s="190"/>
      <c r="O56" s="190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1"/>
      <c r="AB56" s="190"/>
      <c r="AD56" s="190"/>
      <c r="AE56" s="190"/>
      <c r="AF56" s="190"/>
      <c r="AG56" s="190"/>
      <c r="AK56" s="190"/>
      <c r="AL56" s="190"/>
      <c r="AM56" s="190"/>
      <c r="AN56" s="190"/>
      <c r="AO56" s="190"/>
      <c r="AP56" s="190"/>
      <c r="AQ56" s="190"/>
    </row>
    <row r="57" spans="1:43" ht="19.5" customHeight="1" x14ac:dyDescent="0.25">
      <c r="A57" s="279"/>
      <c r="B57" s="202" t="s">
        <v>45</v>
      </c>
      <c r="C57" s="301"/>
      <c r="D57" s="302"/>
      <c r="E57" s="22">
        <v>-29023</v>
      </c>
      <c r="F57" s="22"/>
      <c r="G57" s="22">
        <v>-81376</v>
      </c>
      <c r="H57" s="22"/>
      <c r="I57" s="22">
        <v>-10719</v>
      </c>
      <c r="J57" s="22"/>
      <c r="K57" s="22">
        <v>-2330</v>
      </c>
      <c r="L57" s="190"/>
      <c r="M57" s="190"/>
      <c r="N57" s="190"/>
      <c r="O57" s="190"/>
      <c r="P57" s="190"/>
      <c r="Q57" s="190"/>
      <c r="R57" s="190"/>
      <c r="S57" s="190"/>
      <c r="T57" s="190"/>
      <c r="U57" s="190"/>
      <c r="V57" s="190"/>
      <c r="W57" s="190"/>
      <c r="X57" s="190"/>
      <c r="Y57" s="190"/>
      <c r="Z57" s="191"/>
      <c r="AB57" s="190"/>
      <c r="AD57" s="190"/>
      <c r="AE57" s="190"/>
      <c r="AF57" s="190"/>
      <c r="AG57" s="190"/>
      <c r="AK57" s="190"/>
      <c r="AL57" s="190"/>
      <c r="AM57" s="190"/>
      <c r="AN57" s="190"/>
      <c r="AO57" s="190"/>
      <c r="AP57" s="190"/>
      <c r="AQ57" s="190"/>
    </row>
    <row r="58" spans="1:43" ht="19.5" customHeight="1" x14ac:dyDescent="0.25">
      <c r="A58" s="279"/>
      <c r="B58" s="202" t="s">
        <v>46</v>
      </c>
      <c r="C58" s="301"/>
      <c r="D58" s="302"/>
      <c r="E58" s="22">
        <v>-8695</v>
      </c>
      <c r="F58" s="22"/>
      <c r="G58" s="22">
        <v>-16569</v>
      </c>
      <c r="H58" s="22"/>
      <c r="I58" s="22">
        <v>107</v>
      </c>
      <c r="J58" s="22"/>
      <c r="K58" s="22">
        <v>992</v>
      </c>
      <c r="L58" s="190"/>
      <c r="M58" s="190"/>
      <c r="N58" s="190"/>
      <c r="O58" s="190"/>
      <c r="P58" s="190"/>
      <c r="Q58" s="190"/>
      <c r="R58" s="190"/>
      <c r="S58" s="190"/>
      <c r="T58" s="190"/>
      <c r="U58" s="190"/>
      <c r="V58" s="190"/>
      <c r="W58" s="190"/>
      <c r="X58" s="190"/>
      <c r="Y58" s="190"/>
      <c r="Z58" s="191"/>
      <c r="AB58" s="190"/>
      <c r="AD58" s="190"/>
      <c r="AE58" s="190"/>
      <c r="AF58" s="190"/>
      <c r="AG58" s="190"/>
      <c r="AK58" s="190"/>
      <c r="AL58" s="190"/>
      <c r="AM58" s="190"/>
      <c r="AN58" s="190"/>
      <c r="AO58" s="190"/>
      <c r="AP58" s="190"/>
      <c r="AQ58" s="190"/>
    </row>
    <row r="59" spans="1:43" ht="19.5" customHeight="1" x14ac:dyDescent="0.25">
      <c r="A59" s="279"/>
      <c r="B59" s="202" t="s">
        <v>47</v>
      </c>
      <c r="C59" s="301"/>
      <c r="D59" s="302"/>
      <c r="E59" s="22">
        <v>9914</v>
      </c>
      <c r="F59" s="22"/>
      <c r="G59" s="22">
        <v>-38237</v>
      </c>
      <c r="H59" s="22"/>
      <c r="I59" s="22">
        <v>991</v>
      </c>
      <c r="J59" s="22"/>
      <c r="K59" s="22">
        <v>896</v>
      </c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1"/>
      <c r="AB59" s="190"/>
      <c r="AD59" s="190"/>
      <c r="AE59" s="190"/>
      <c r="AF59" s="190"/>
      <c r="AG59" s="190"/>
      <c r="AK59" s="190"/>
      <c r="AL59" s="190"/>
      <c r="AM59" s="190"/>
      <c r="AN59" s="190"/>
      <c r="AO59" s="190"/>
      <c r="AP59" s="190"/>
      <c r="AQ59" s="190"/>
    </row>
    <row r="60" spans="1:43" ht="19.5" customHeight="1" x14ac:dyDescent="0.25">
      <c r="A60" s="279"/>
      <c r="B60" s="202" t="s">
        <v>234</v>
      </c>
      <c r="C60" s="301"/>
      <c r="D60" s="302"/>
      <c r="E60" s="22">
        <v>-27341</v>
      </c>
      <c r="F60" s="22"/>
      <c r="G60" s="22">
        <v>29159</v>
      </c>
      <c r="H60" s="22"/>
      <c r="I60" s="22">
        <v>-58371</v>
      </c>
      <c r="J60" s="22"/>
      <c r="K60" s="22">
        <v>-70342</v>
      </c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90"/>
      <c r="W60" s="190"/>
      <c r="X60" s="190"/>
      <c r="Y60" s="190"/>
      <c r="Z60" s="191"/>
      <c r="AB60" s="190"/>
      <c r="AD60" s="190"/>
      <c r="AE60" s="190"/>
      <c r="AF60" s="190"/>
      <c r="AG60" s="190"/>
      <c r="AK60" s="190"/>
      <c r="AL60" s="190"/>
      <c r="AM60" s="190"/>
      <c r="AN60" s="190"/>
      <c r="AO60" s="190"/>
      <c r="AP60" s="190"/>
      <c r="AQ60" s="190"/>
    </row>
    <row r="61" spans="1:43" ht="19.5" customHeight="1" x14ac:dyDescent="0.25">
      <c r="A61" s="279"/>
      <c r="B61" s="202" t="s">
        <v>55</v>
      </c>
      <c r="C61" s="301"/>
      <c r="D61" s="302"/>
      <c r="E61" s="22">
        <v>26950</v>
      </c>
      <c r="F61" s="22"/>
      <c r="G61" s="22">
        <v>-27110</v>
      </c>
      <c r="H61" s="22"/>
      <c r="I61" s="22">
        <v>-26790</v>
      </c>
      <c r="J61" s="22"/>
      <c r="K61" s="22">
        <v>-427</v>
      </c>
      <c r="L61" s="190"/>
      <c r="M61" s="190"/>
      <c r="N61" s="190"/>
      <c r="O61" s="190"/>
      <c r="P61" s="190"/>
      <c r="Q61" s="190"/>
      <c r="R61" s="190"/>
      <c r="S61" s="190"/>
      <c r="T61" s="190"/>
      <c r="U61" s="190"/>
      <c r="V61" s="190"/>
      <c r="W61" s="190"/>
      <c r="X61" s="190"/>
      <c r="Y61" s="190"/>
      <c r="Z61" s="191"/>
      <c r="AB61" s="190"/>
      <c r="AD61" s="190"/>
      <c r="AE61" s="190"/>
      <c r="AF61" s="190"/>
      <c r="AG61" s="190"/>
      <c r="AK61" s="190"/>
      <c r="AL61" s="190"/>
      <c r="AM61" s="190"/>
      <c r="AN61" s="190"/>
      <c r="AO61" s="190"/>
      <c r="AP61" s="190"/>
      <c r="AQ61" s="190"/>
    </row>
    <row r="62" spans="1:43" ht="19.5" customHeight="1" x14ac:dyDescent="0.25">
      <c r="A62" s="279"/>
      <c r="B62" s="202" t="s">
        <v>63</v>
      </c>
      <c r="C62" s="301"/>
      <c r="D62" s="302"/>
      <c r="E62" s="37">
        <v>506</v>
      </c>
      <c r="F62" s="22"/>
      <c r="G62" s="37">
        <v>3031</v>
      </c>
      <c r="H62" s="22"/>
      <c r="I62" s="37">
        <v>0</v>
      </c>
      <c r="J62" s="22"/>
      <c r="K62" s="37">
        <v>0</v>
      </c>
      <c r="L62" s="190"/>
      <c r="M62" s="190"/>
      <c r="N62" s="190"/>
      <c r="O62" s="190"/>
      <c r="P62" s="190"/>
      <c r="Q62" s="190"/>
      <c r="R62" s="190"/>
      <c r="S62" s="190"/>
      <c r="T62" s="190"/>
      <c r="U62" s="190"/>
      <c r="V62" s="190"/>
      <c r="W62" s="190"/>
      <c r="X62" s="190"/>
      <c r="Y62" s="190"/>
      <c r="Z62" s="191"/>
      <c r="AB62" s="190"/>
      <c r="AD62" s="190"/>
      <c r="AE62" s="190"/>
      <c r="AF62" s="190"/>
      <c r="AG62" s="190"/>
      <c r="AK62" s="190"/>
      <c r="AL62" s="190"/>
      <c r="AM62" s="190"/>
      <c r="AN62" s="190"/>
      <c r="AO62" s="190"/>
      <c r="AP62" s="190"/>
      <c r="AQ62" s="190"/>
    </row>
    <row r="63" spans="1:43" ht="19.5" customHeight="1" x14ac:dyDescent="0.25">
      <c r="A63" s="202" t="s">
        <v>235</v>
      </c>
      <c r="B63" s="202"/>
      <c r="C63" s="301"/>
      <c r="D63" s="302"/>
      <c r="E63" s="264">
        <f>SUM(E47:E62,E34)</f>
        <v>1320142</v>
      </c>
      <c r="F63" s="22"/>
      <c r="G63" s="264">
        <f>SUM(G47:G62,G34)</f>
        <v>756262</v>
      </c>
      <c r="H63" s="22"/>
      <c r="I63" s="264">
        <f>SUM(I47:I62,I34)</f>
        <v>-285715</v>
      </c>
      <c r="J63" s="22"/>
      <c r="K63" s="264">
        <f>SUM(K47:K62,K34)</f>
        <v>-208793</v>
      </c>
      <c r="L63" s="190"/>
      <c r="M63" s="287"/>
      <c r="N63" s="287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AB63" s="190"/>
      <c r="AD63" s="190"/>
      <c r="AE63" s="190"/>
      <c r="AF63" s="190"/>
      <c r="AG63" s="190"/>
      <c r="AK63" s="190"/>
      <c r="AL63" s="190"/>
      <c r="AM63" s="190"/>
      <c r="AN63" s="190"/>
      <c r="AO63" s="190"/>
      <c r="AP63" s="190"/>
      <c r="AQ63" s="190"/>
    </row>
    <row r="64" spans="1:43" ht="19.5" customHeight="1" x14ac:dyDescent="0.25">
      <c r="A64" s="202"/>
      <c r="B64" s="202" t="s">
        <v>236</v>
      </c>
      <c r="C64" s="301"/>
      <c r="D64" s="302"/>
      <c r="E64" s="22">
        <v>-3651</v>
      </c>
      <c r="F64" s="22"/>
      <c r="G64" s="22">
        <v>-1725</v>
      </c>
      <c r="H64" s="22"/>
      <c r="I64" s="22">
        <v>-320</v>
      </c>
      <c r="J64" s="22"/>
      <c r="K64" s="22">
        <v>0</v>
      </c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1"/>
      <c r="AB64" s="190"/>
      <c r="AD64" s="190"/>
      <c r="AE64" s="190"/>
      <c r="AF64" s="190"/>
      <c r="AG64" s="190"/>
      <c r="AK64" s="190"/>
      <c r="AL64" s="190"/>
      <c r="AM64" s="190"/>
      <c r="AN64" s="190"/>
      <c r="AO64" s="190"/>
      <c r="AP64" s="190"/>
      <c r="AQ64" s="190"/>
    </row>
    <row r="65" spans="1:43" ht="19.5" customHeight="1" x14ac:dyDescent="0.25">
      <c r="A65" s="280"/>
      <c r="B65" s="280" t="s">
        <v>237</v>
      </c>
      <c r="C65" s="301"/>
      <c r="D65" s="183"/>
      <c r="E65" s="37">
        <v>-141836</v>
      </c>
      <c r="F65" s="22"/>
      <c r="G65" s="37">
        <v>-59798</v>
      </c>
      <c r="H65" s="22"/>
      <c r="I65" s="37">
        <v>-659</v>
      </c>
      <c r="J65" s="22"/>
      <c r="K65" s="37">
        <v>-342</v>
      </c>
      <c r="L65" s="190"/>
      <c r="M65" s="190"/>
      <c r="N65" s="190"/>
      <c r="O65" s="190"/>
      <c r="P65" s="190"/>
      <c r="Q65" s="190"/>
      <c r="R65" s="190"/>
      <c r="S65" s="190"/>
      <c r="T65" s="190"/>
      <c r="U65" s="190"/>
      <c r="V65" s="190"/>
      <c r="W65" s="190"/>
      <c r="X65" s="190"/>
      <c r="Y65" s="190"/>
      <c r="Z65" s="191"/>
      <c r="AB65" s="190"/>
      <c r="AD65" s="190"/>
      <c r="AE65" s="190"/>
      <c r="AF65" s="190"/>
      <c r="AG65" s="190"/>
      <c r="AK65" s="190"/>
      <c r="AL65" s="190"/>
      <c r="AM65" s="190"/>
      <c r="AN65" s="190"/>
      <c r="AO65" s="190"/>
      <c r="AP65" s="190"/>
      <c r="AQ65" s="190"/>
    </row>
    <row r="66" spans="1:43" ht="19.5" customHeight="1" x14ac:dyDescent="0.25">
      <c r="A66" s="200" t="s">
        <v>238</v>
      </c>
      <c r="B66" s="200"/>
      <c r="C66" s="301"/>
      <c r="D66" s="183"/>
      <c r="E66" s="267">
        <f>SUM(E63:E65)</f>
        <v>1174655</v>
      </c>
      <c r="F66" s="134"/>
      <c r="G66" s="131">
        <f>SUM(G63:G65)</f>
        <v>694739</v>
      </c>
      <c r="H66" s="134"/>
      <c r="I66" s="131">
        <f>SUM(I63:I65)</f>
        <v>-286694</v>
      </c>
      <c r="J66" s="134"/>
      <c r="K66" s="131">
        <f>SUM(K63:K65)</f>
        <v>-209135</v>
      </c>
      <c r="L66" s="190"/>
      <c r="M66" s="287"/>
      <c r="N66" s="287"/>
      <c r="O66" s="190"/>
      <c r="P66" s="190"/>
      <c r="Q66" s="190"/>
      <c r="R66" s="190"/>
      <c r="S66" s="190"/>
      <c r="T66" s="190"/>
      <c r="U66" s="190"/>
      <c r="V66" s="190"/>
      <c r="W66" s="190"/>
      <c r="X66" s="190"/>
      <c r="Y66" s="190"/>
      <c r="AB66" s="190"/>
      <c r="AD66" s="190"/>
      <c r="AE66" s="190"/>
      <c r="AF66" s="190"/>
      <c r="AG66" s="190"/>
      <c r="AK66" s="190"/>
      <c r="AL66" s="190"/>
      <c r="AM66" s="190"/>
      <c r="AN66" s="190"/>
      <c r="AO66" s="190"/>
      <c r="AP66" s="190"/>
      <c r="AQ66" s="190"/>
    </row>
    <row r="67" spans="1:43" ht="19.5" customHeight="1" x14ac:dyDescent="0.25">
      <c r="A67" s="200"/>
      <c r="B67" s="200"/>
      <c r="C67" s="301"/>
      <c r="D67" s="183"/>
      <c r="E67" s="270"/>
      <c r="F67" s="134"/>
      <c r="G67" s="57"/>
      <c r="H67" s="134"/>
      <c r="I67" s="57"/>
      <c r="J67" s="134"/>
      <c r="K67" s="57"/>
      <c r="L67" s="190"/>
      <c r="M67" s="287"/>
      <c r="N67" s="287"/>
      <c r="O67" s="190"/>
      <c r="P67" s="190"/>
      <c r="Q67" s="190"/>
      <c r="R67" s="190"/>
      <c r="S67" s="190"/>
      <c r="T67" s="190"/>
      <c r="U67" s="190"/>
      <c r="V67" s="190"/>
      <c r="W67" s="190"/>
      <c r="X67" s="190"/>
      <c r="Y67" s="190"/>
      <c r="AB67" s="190"/>
      <c r="AD67" s="190"/>
      <c r="AE67" s="190"/>
      <c r="AF67" s="190"/>
      <c r="AG67" s="190"/>
      <c r="AK67" s="190"/>
      <c r="AL67" s="190"/>
      <c r="AM67" s="190"/>
      <c r="AN67" s="190"/>
      <c r="AO67" s="190"/>
      <c r="AP67" s="190"/>
      <c r="AQ67" s="190"/>
    </row>
    <row r="68" spans="1:43" ht="19.5" customHeight="1" x14ac:dyDescent="0.25">
      <c r="A68" s="201" t="s">
        <v>239</v>
      </c>
      <c r="B68" s="202"/>
      <c r="C68" s="301"/>
      <c r="D68" s="302"/>
      <c r="E68" s="268"/>
      <c r="F68" s="54"/>
      <c r="G68" s="54"/>
      <c r="H68" s="54"/>
      <c r="I68" s="54"/>
      <c r="J68" s="54"/>
      <c r="K68" s="54"/>
      <c r="L68" s="190"/>
      <c r="M68" s="190"/>
      <c r="N68" s="190"/>
      <c r="O68" s="190"/>
      <c r="P68" s="190"/>
      <c r="Q68" s="190"/>
      <c r="R68" s="190"/>
      <c r="S68" s="190"/>
      <c r="T68" s="190"/>
      <c r="U68" s="190"/>
      <c r="V68" s="190"/>
      <c r="W68" s="190"/>
      <c r="X68" s="190"/>
      <c r="Y68" s="190"/>
      <c r="AB68" s="190"/>
      <c r="AD68" s="190"/>
      <c r="AE68" s="190"/>
      <c r="AF68" s="190"/>
      <c r="AG68" s="190"/>
      <c r="AK68" s="190"/>
      <c r="AL68" s="190"/>
      <c r="AM68" s="190"/>
      <c r="AN68" s="190"/>
      <c r="AO68" s="190"/>
      <c r="AP68" s="190"/>
      <c r="AQ68" s="190"/>
    </row>
    <row r="69" spans="1:43" ht="19.5" customHeight="1" x14ac:dyDescent="0.25">
      <c r="A69" s="202" t="s">
        <v>240</v>
      </c>
      <c r="B69" s="202"/>
      <c r="C69" s="301"/>
      <c r="D69" s="183"/>
      <c r="E69" s="32">
        <v>40760</v>
      </c>
      <c r="F69" s="135"/>
      <c r="G69" s="32">
        <v>39848</v>
      </c>
      <c r="H69" s="134"/>
      <c r="I69" s="32">
        <v>40760</v>
      </c>
      <c r="J69" s="22"/>
      <c r="K69" s="32">
        <v>34856</v>
      </c>
      <c r="L69" s="190"/>
      <c r="M69" s="190"/>
      <c r="N69" s="190"/>
      <c r="O69" s="190"/>
      <c r="P69" s="190"/>
      <c r="Q69" s="190"/>
      <c r="R69" s="190"/>
      <c r="S69" s="190"/>
      <c r="T69" s="190"/>
      <c r="U69" s="190"/>
      <c r="V69" s="190"/>
      <c r="W69" s="190"/>
      <c r="X69" s="190"/>
      <c r="Y69" s="190"/>
      <c r="Z69" s="191"/>
      <c r="AB69" s="190"/>
      <c r="AD69" s="190"/>
      <c r="AE69" s="190"/>
      <c r="AF69" s="190"/>
      <c r="AG69" s="190"/>
      <c r="AK69" s="190"/>
      <c r="AL69" s="190"/>
      <c r="AM69" s="190"/>
      <c r="AN69" s="190"/>
      <c r="AO69" s="190"/>
      <c r="AP69" s="190"/>
      <c r="AQ69" s="190"/>
    </row>
    <row r="70" spans="1:43" ht="19.5" customHeight="1" x14ac:dyDescent="0.25">
      <c r="A70" s="202" t="s">
        <v>241</v>
      </c>
      <c r="B70" s="202"/>
      <c r="C70" s="301"/>
      <c r="D70" s="183"/>
      <c r="E70" s="32">
        <v>-3634</v>
      </c>
      <c r="F70" s="135"/>
      <c r="G70" s="175">
        <v>-38456</v>
      </c>
      <c r="H70" s="183"/>
      <c r="I70" s="32">
        <v>-3634</v>
      </c>
      <c r="J70" s="183"/>
      <c r="K70" s="175">
        <v>-38456</v>
      </c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1"/>
      <c r="AB70" s="190"/>
      <c r="AD70" s="190"/>
      <c r="AE70" s="190"/>
      <c r="AF70" s="190"/>
      <c r="AG70" s="190"/>
      <c r="AK70" s="190"/>
      <c r="AL70" s="190"/>
      <c r="AM70" s="190"/>
      <c r="AN70" s="190"/>
      <c r="AO70" s="190"/>
      <c r="AP70" s="190"/>
      <c r="AQ70" s="190"/>
    </row>
    <row r="71" spans="1:43" ht="19.5" customHeight="1" x14ac:dyDescent="0.25">
      <c r="A71" s="202" t="s">
        <v>242</v>
      </c>
      <c r="B71" s="202"/>
      <c r="C71" s="301"/>
      <c r="D71" s="183"/>
      <c r="E71" s="32">
        <v>2068</v>
      </c>
      <c r="F71" s="32"/>
      <c r="G71" s="32">
        <v>1755</v>
      </c>
      <c r="H71" s="134"/>
      <c r="I71" s="32">
        <v>2065</v>
      </c>
      <c r="J71" s="22"/>
      <c r="K71" s="32">
        <v>1751</v>
      </c>
      <c r="L71" s="190"/>
      <c r="M71" s="190"/>
      <c r="N71" s="190"/>
      <c r="O71" s="190"/>
      <c r="P71" s="190"/>
      <c r="Q71" s="190"/>
      <c r="R71" s="190"/>
      <c r="S71" s="190"/>
      <c r="T71" s="190"/>
      <c r="U71" s="190"/>
      <c r="V71" s="190"/>
      <c r="W71" s="190"/>
      <c r="X71" s="190"/>
      <c r="Y71" s="190"/>
      <c r="Z71" s="191"/>
      <c r="AB71" s="190"/>
      <c r="AD71" s="190"/>
      <c r="AE71" s="190"/>
      <c r="AF71" s="190"/>
      <c r="AG71" s="190"/>
      <c r="AK71" s="190"/>
      <c r="AL71" s="190"/>
      <c r="AM71" s="190"/>
      <c r="AN71" s="190"/>
      <c r="AO71" s="190"/>
      <c r="AP71" s="190"/>
      <c r="AQ71" s="190"/>
    </row>
    <row r="72" spans="1:43" ht="19.5" customHeight="1" x14ac:dyDescent="0.25">
      <c r="A72" s="202" t="s">
        <v>243</v>
      </c>
      <c r="B72" s="202"/>
      <c r="C72" s="301"/>
      <c r="D72" s="183"/>
      <c r="E72" s="32">
        <v>0</v>
      </c>
      <c r="F72" s="32"/>
      <c r="G72" s="32">
        <v>-4558</v>
      </c>
      <c r="H72" s="20"/>
      <c r="I72" s="32">
        <v>0</v>
      </c>
      <c r="J72" s="20"/>
      <c r="K72" s="32">
        <v>0</v>
      </c>
      <c r="L72" s="190"/>
      <c r="M72" s="190"/>
      <c r="N72" s="190"/>
      <c r="O72" s="190"/>
      <c r="P72" s="190"/>
      <c r="Q72" s="190"/>
      <c r="R72" s="190"/>
      <c r="S72" s="190"/>
      <c r="T72" s="190"/>
      <c r="U72" s="190"/>
      <c r="V72" s="190"/>
      <c r="W72" s="190"/>
      <c r="X72" s="190"/>
      <c r="Y72" s="190"/>
      <c r="Z72" s="191"/>
      <c r="AB72" s="190"/>
      <c r="AD72" s="190"/>
      <c r="AE72" s="190"/>
      <c r="AF72" s="190"/>
      <c r="AG72" s="190"/>
      <c r="AK72" s="190"/>
      <c r="AL72" s="190"/>
      <c r="AM72" s="190"/>
      <c r="AN72" s="190"/>
      <c r="AO72" s="190"/>
      <c r="AP72" s="190"/>
      <c r="AQ72" s="190"/>
    </row>
    <row r="73" spans="1:43" ht="19.5" customHeight="1" x14ac:dyDescent="0.25">
      <c r="A73" s="202" t="s">
        <v>244</v>
      </c>
      <c r="B73" s="202"/>
      <c r="C73" s="301"/>
      <c r="D73" s="183"/>
      <c r="E73" s="22">
        <v>6000</v>
      </c>
      <c r="F73" s="32"/>
      <c r="G73" s="22">
        <v>-343657</v>
      </c>
      <c r="H73" s="20"/>
      <c r="I73" s="22">
        <v>1144723</v>
      </c>
      <c r="J73" s="20"/>
      <c r="K73" s="22">
        <v>-607434</v>
      </c>
      <c r="L73" s="190"/>
      <c r="M73" s="190"/>
      <c r="N73" s="190"/>
      <c r="O73" s="190"/>
      <c r="P73" s="190"/>
      <c r="Q73" s="190"/>
      <c r="R73" s="190"/>
      <c r="S73" s="190"/>
      <c r="T73" s="190"/>
      <c r="U73" s="190"/>
      <c r="V73" s="190"/>
      <c r="W73" s="190"/>
      <c r="X73" s="190"/>
      <c r="Y73" s="190"/>
      <c r="Z73" s="191"/>
      <c r="AB73" s="190"/>
      <c r="AD73" s="190"/>
      <c r="AE73" s="190"/>
      <c r="AF73" s="190"/>
      <c r="AG73" s="190"/>
      <c r="AK73" s="190"/>
      <c r="AL73" s="190"/>
      <c r="AM73" s="190"/>
      <c r="AN73" s="190"/>
      <c r="AO73" s="190"/>
      <c r="AP73" s="190"/>
      <c r="AQ73" s="190"/>
    </row>
    <row r="74" spans="1:43" ht="19.5" customHeight="1" x14ac:dyDescent="0.25">
      <c r="A74" s="183" t="s">
        <v>245</v>
      </c>
      <c r="B74" s="202"/>
      <c r="C74" s="301"/>
      <c r="D74" s="183"/>
      <c r="E74" s="22">
        <v>-279657</v>
      </c>
      <c r="F74" s="32"/>
      <c r="G74" s="22">
        <v>-178911</v>
      </c>
      <c r="H74" s="20"/>
      <c r="I74" s="22">
        <v>-159499</v>
      </c>
      <c r="J74" s="20"/>
      <c r="K74" s="22">
        <v>-178911</v>
      </c>
      <c r="L74" s="190"/>
      <c r="M74" s="190"/>
      <c r="N74" s="190"/>
      <c r="O74" s="190"/>
      <c r="P74" s="190"/>
      <c r="Q74" s="190"/>
      <c r="R74" s="190"/>
      <c r="S74" s="190"/>
      <c r="T74" s="190"/>
      <c r="U74" s="190"/>
      <c r="V74" s="190"/>
      <c r="W74" s="190"/>
      <c r="X74" s="190"/>
      <c r="Y74" s="190"/>
      <c r="Z74" s="191"/>
      <c r="AB74" s="190"/>
      <c r="AD74" s="190"/>
      <c r="AE74" s="190"/>
      <c r="AF74" s="190"/>
      <c r="AG74" s="190"/>
      <c r="AK74" s="190"/>
      <c r="AL74" s="190"/>
      <c r="AM74" s="190"/>
      <c r="AN74" s="190"/>
      <c r="AO74" s="190"/>
      <c r="AP74" s="190"/>
      <c r="AQ74" s="190"/>
    </row>
    <row r="75" spans="1:43" ht="19.5" customHeight="1" x14ac:dyDescent="0.25">
      <c r="A75" s="183" t="s">
        <v>246</v>
      </c>
      <c r="B75" s="202"/>
      <c r="C75" s="301">
        <v>6</v>
      </c>
      <c r="D75" s="183"/>
      <c r="E75" s="22">
        <v>-161368</v>
      </c>
      <c r="F75" s="32"/>
      <c r="G75" s="22">
        <v>-27349</v>
      </c>
      <c r="H75" s="20"/>
      <c r="I75" s="22">
        <v>-524456</v>
      </c>
      <c r="J75" s="20"/>
      <c r="K75" s="22">
        <v>0</v>
      </c>
      <c r="L75" s="190"/>
      <c r="M75" s="190"/>
      <c r="N75" s="190"/>
      <c r="O75" s="190"/>
      <c r="P75" s="190"/>
      <c r="Q75" s="190"/>
      <c r="R75" s="190"/>
      <c r="S75" s="190"/>
      <c r="T75" s="190"/>
      <c r="U75" s="190"/>
      <c r="V75" s="190"/>
      <c r="W75" s="190"/>
      <c r="X75" s="190"/>
      <c r="Y75" s="190"/>
      <c r="Z75" s="191"/>
      <c r="AB75" s="190"/>
      <c r="AD75" s="190"/>
      <c r="AE75" s="190"/>
      <c r="AF75" s="190"/>
      <c r="AG75" s="190"/>
      <c r="AK75" s="190"/>
      <c r="AL75" s="190"/>
      <c r="AM75" s="190"/>
      <c r="AN75" s="190"/>
      <c r="AO75" s="190"/>
      <c r="AP75" s="190"/>
      <c r="AQ75" s="190"/>
    </row>
    <row r="76" spans="1:43" ht="19.5" customHeight="1" x14ac:dyDescent="0.25">
      <c r="A76" s="202" t="s">
        <v>247</v>
      </c>
      <c r="B76" s="202"/>
      <c r="C76" s="301"/>
      <c r="D76" s="183"/>
      <c r="E76" s="32">
        <v>0</v>
      </c>
      <c r="F76" s="32"/>
      <c r="G76" s="32">
        <v>24329</v>
      </c>
      <c r="H76" s="20"/>
      <c r="I76" s="32">
        <v>0</v>
      </c>
      <c r="J76" s="20"/>
      <c r="K76" s="32">
        <v>0</v>
      </c>
      <c r="L76" s="190"/>
      <c r="M76" s="190"/>
      <c r="N76" s="190"/>
      <c r="O76" s="190"/>
      <c r="P76" s="190"/>
      <c r="Q76" s="190"/>
      <c r="R76" s="190"/>
      <c r="S76" s="190"/>
      <c r="T76" s="190"/>
      <c r="U76" s="190"/>
      <c r="V76" s="190"/>
      <c r="W76" s="190"/>
      <c r="X76" s="190"/>
      <c r="Y76" s="190"/>
      <c r="Z76" s="191"/>
      <c r="AB76" s="190"/>
      <c r="AD76" s="190"/>
      <c r="AE76" s="190"/>
      <c r="AF76" s="190"/>
      <c r="AG76" s="190"/>
      <c r="AK76" s="190"/>
      <c r="AL76" s="190"/>
      <c r="AM76" s="190"/>
      <c r="AN76" s="190"/>
      <c r="AO76" s="190"/>
      <c r="AP76" s="190"/>
      <c r="AQ76" s="190"/>
    </row>
    <row r="77" spans="1:43" ht="19.5" customHeight="1" x14ac:dyDescent="0.25">
      <c r="A77" s="183" t="s">
        <v>248</v>
      </c>
      <c r="B77" s="202"/>
      <c r="C77" s="301"/>
      <c r="D77" s="183"/>
      <c r="E77" s="32">
        <v>0</v>
      </c>
      <c r="F77" s="32"/>
      <c r="G77" s="32">
        <v>8459</v>
      </c>
      <c r="H77" s="20"/>
      <c r="I77" s="32">
        <v>0</v>
      </c>
      <c r="J77" s="20"/>
      <c r="K77" s="32">
        <v>0</v>
      </c>
      <c r="L77" s="190"/>
      <c r="M77" s="190"/>
      <c r="N77" s="190"/>
      <c r="O77" s="190"/>
      <c r="P77" s="190"/>
      <c r="Q77" s="190"/>
      <c r="R77" s="190"/>
      <c r="S77" s="190"/>
      <c r="T77" s="190"/>
      <c r="U77" s="190"/>
      <c r="V77" s="190"/>
      <c r="W77" s="190"/>
      <c r="X77" s="190"/>
      <c r="Y77" s="190"/>
      <c r="Z77" s="191"/>
      <c r="AB77" s="190"/>
      <c r="AD77" s="190"/>
      <c r="AE77" s="190"/>
      <c r="AF77" s="190"/>
      <c r="AG77" s="190"/>
      <c r="AK77" s="190"/>
      <c r="AL77" s="190"/>
      <c r="AM77" s="190"/>
      <c r="AN77" s="190"/>
      <c r="AO77" s="190"/>
      <c r="AP77" s="190"/>
      <c r="AQ77" s="190"/>
    </row>
    <row r="78" spans="1:43" ht="19.5" customHeight="1" x14ac:dyDescent="0.25">
      <c r="A78" s="202" t="s">
        <v>249</v>
      </c>
      <c r="B78" s="202"/>
      <c r="C78" s="301"/>
      <c r="D78" s="183"/>
      <c r="E78" s="32">
        <v>1528127</v>
      </c>
      <c r="F78" s="32"/>
      <c r="G78" s="32">
        <v>27349</v>
      </c>
      <c r="H78" s="20"/>
      <c r="I78" s="32">
        <v>0</v>
      </c>
      <c r="J78" s="20"/>
      <c r="K78" s="32">
        <v>0</v>
      </c>
      <c r="L78" s="190"/>
      <c r="M78" s="190"/>
      <c r="N78" s="190"/>
      <c r="O78" s="190"/>
      <c r="P78" s="190"/>
      <c r="Q78" s="190"/>
      <c r="R78" s="190"/>
      <c r="S78" s="190"/>
      <c r="T78" s="190"/>
      <c r="U78" s="190"/>
      <c r="V78" s="190"/>
      <c r="W78" s="190"/>
      <c r="X78" s="190"/>
      <c r="Y78" s="190"/>
      <c r="Z78" s="191"/>
      <c r="AB78" s="190"/>
      <c r="AD78" s="190"/>
      <c r="AE78" s="190"/>
      <c r="AF78" s="190"/>
      <c r="AG78" s="190"/>
      <c r="AK78" s="190"/>
      <c r="AL78" s="190"/>
      <c r="AM78" s="190"/>
      <c r="AN78" s="190"/>
      <c r="AO78" s="190"/>
      <c r="AP78" s="190"/>
      <c r="AQ78" s="190"/>
    </row>
    <row r="79" spans="1:43" ht="19.5" customHeight="1" x14ac:dyDescent="0.25">
      <c r="A79" s="202" t="s">
        <v>250</v>
      </c>
      <c r="B79" s="202"/>
      <c r="C79" s="301"/>
      <c r="D79" s="183"/>
      <c r="E79" s="32">
        <v>0</v>
      </c>
      <c r="F79" s="32"/>
      <c r="G79" s="32">
        <v>0</v>
      </c>
      <c r="H79" s="20"/>
      <c r="I79" s="32">
        <v>57050</v>
      </c>
      <c r="J79" s="20"/>
      <c r="K79" s="32">
        <v>0</v>
      </c>
      <c r="L79" s="190"/>
      <c r="M79" s="190"/>
      <c r="N79" s="190"/>
      <c r="O79" s="190"/>
      <c r="P79" s="190"/>
      <c r="Q79" s="190"/>
      <c r="R79" s="190"/>
      <c r="S79" s="190"/>
      <c r="T79" s="190"/>
      <c r="U79" s="190"/>
      <c r="V79" s="190"/>
      <c r="W79" s="190"/>
      <c r="X79" s="190"/>
      <c r="Y79" s="190"/>
      <c r="Z79" s="191"/>
      <c r="AB79" s="190"/>
      <c r="AD79" s="190"/>
      <c r="AE79" s="190"/>
      <c r="AF79" s="190"/>
      <c r="AG79" s="190"/>
      <c r="AK79" s="190"/>
      <c r="AL79" s="190"/>
      <c r="AM79" s="190"/>
      <c r="AN79" s="190"/>
      <c r="AO79" s="190"/>
      <c r="AP79" s="190"/>
      <c r="AQ79" s="190"/>
    </row>
    <row r="80" spans="1:43" ht="19.149999999999999" customHeight="1" x14ac:dyDescent="0.25">
      <c r="A80" s="202" t="s">
        <v>251</v>
      </c>
      <c r="B80" s="202"/>
      <c r="C80" s="312"/>
      <c r="D80" s="183"/>
      <c r="E80" s="32">
        <v>0</v>
      </c>
      <c r="F80" s="32"/>
      <c r="G80" s="32">
        <v>0</v>
      </c>
      <c r="H80" s="20"/>
      <c r="I80" s="32">
        <v>-78353</v>
      </c>
      <c r="J80" s="22"/>
      <c r="K80" s="32">
        <v>-520934</v>
      </c>
      <c r="L80" s="190"/>
      <c r="M80" s="190"/>
      <c r="N80" s="190"/>
      <c r="O80" s="190"/>
      <c r="P80" s="190"/>
      <c r="Q80" s="190"/>
      <c r="R80" s="190"/>
      <c r="S80" s="190"/>
      <c r="T80" s="190"/>
      <c r="U80" s="190"/>
      <c r="V80" s="190"/>
      <c r="W80" s="190"/>
      <c r="X80" s="190"/>
      <c r="Y80" s="190"/>
      <c r="Z80" s="191"/>
      <c r="AB80" s="190"/>
      <c r="AD80" s="190"/>
      <c r="AE80" s="190"/>
      <c r="AF80" s="190"/>
      <c r="AG80" s="190"/>
      <c r="AK80" s="190"/>
      <c r="AL80" s="190"/>
      <c r="AM80" s="190"/>
      <c r="AN80" s="190"/>
      <c r="AO80" s="190"/>
      <c r="AP80" s="190"/>
      <c r="AQ80" s="190"/>
    </row>
    <row r="81" spans="1:43" ht="19.5" customHeight="1" x14ac:dyDescent="0.25">
      <c r="A81" s="202" t="s">
        <v>252</v>
      </c>
      <c r="B81" s="202"/>
      <c r="C81" s="301"/>
      <c r="D81" s="183"/>
      <c r="E81" s="32">
        <v>751</v>
      </c>
      <c r="F81" s="135"/>
      <c r="G81" s="32">
        <v>736</v>
      </c>
      <c r="H81" s="22"/>
      <c r="I81" s="32">
        <v>0</v>
      </c>
      <c r="J81" s="22"/>
      <c r="K81" s="32">
        <v>0</v>
      </c>
      <c r="L81" s="190"/>
      <c r="M81" s="190"/>
      <c r="N81" s="190"/>
      <c r="O81" s="190"/>
      <c r="P81" s="190"/>
      <c r="Q81" s="190"/>
      <c r="R81" s="190"/>
      <c r="S81" s="190"/>
      <c r="T81" s="190"/>
      <c r="U81" s="190"/>
      <c r="V81" s="190"/>
      <c r="W81" s="190"/>
      <c r="X81" s="190"/>
      <c r="Y81" s="190"/>
      <c r="Z81" s="191"/>
      <c r="AB81" s="190"/>
      <c r="AD81" s="190"/>
      <c r="AE81" s="190"/>
      <c r="AF81" s="190"/>
      <c r="AG81" s="190"/>
      <c r="AK81" s="190"/>
      <c r="AL81" s="190"/>
      <c r="AM81" s="190"/>
      <c r="AN81" s="190"/>
      <c r="AO81" s="190"/>
      <c r="AP81" s="190"/>
      <c r="AQ81" s="190"/>
    </row>
    <row r="82" spans="1:43" ht="19.149999999999999" customHeight="1" x14ac:dyDescent="0.25">
      <c r="A82" s="202" t="s">
        <v>253</v>
      </c>
      <c r="B82" s="202"/>
      <c r="C82" s="301"/>
      <c r="D82" s="183"/>
      <c r="E82" s="32">
        <v>-1141888</v>
      </c>
      <c r="F82" s="32"/>
      <c r="G82" s="32">
        <v>-446206</v>
      </c>
      <c r="H82" s="20"/>
      <c r="I82" s="32">
        <v>-2238</v>
      </c>
      <c r="J82" s="20"/>
      <c r="K82" s="32">
        <v>-10959</v>
      </c>
      <c r="L82" s="190"/>
      <c r="M82" s="190"/>
      <c r="N82" s="190"/>
      <c r="O82" s="190"/>
      <c r="P82" s="190"/>
      <c r="Q82" s="190"/>
      <c r="R82" s="190"/>
      <c r="S82" s="190"/>
      <c r="T82" s="190"/>
      <c r="U82" s="190"/>
      <c r="V82" s="190"/>
      <c r="W82" s="190"/>
      <c r="X82" s="190"/>
      <c r="Y82" s="190"/>
      <c r="Z82" s="191"/>
      <c r="AB82" s="190"/>
      <c r="AD82" s="190"/>
      <c r="AE82" s="190"/>
      <c r="AF82" s="190"/>
      <c r="AG82" s="190"/>
      <c r="AK82" s="190"/>
      <c r="AL82" s="190"/>
      <c r="AM82" s="190"/>
      <c r="AN82" s="190"/>
      <c r="AO82" s="190"/>
      <c r="AP82" s="190"/>
      <c r="AQ82" s="190"/>
    </row>
    <row r="83" spans="1:43" ht="19.149999999999999" customHeight="1" x14ac:dyDescent="0.25">
      <c r="A83" s="202" t="s">
        <v>254</v>
      </c>
      <c r="B83" s="202"/>
      <c r="C83" s="301"/>
      <c r="D83" s="183"/>
      <c r="E83" s="32">
        <v>-1693012</v>
      </c>
      <c r="F83" s="32"/>
      <c r="G83" s="32">
        <v>-70347</v>
      </c>
      <c r="H83" s="20"/>
      <c r="I83" s="32">
        <v>-1014126</v>
      </c>
      <c r="J83" s="20"/>
      <c r="K83" s="32">
        <v>0</v>
      </c>
      <c r="L83" s="190"/>
      <c r="M83" s="190"/>
      <c r="N83" s="190"/>
      <c r="O83" s="190"/>
      <c r="P83" s="190"/>
      <c r="Q83" s="190"/>
      <c r="R83" s="190"/>
      <c r="S83" s="190"/>
      <c r="T83" s="190"/>
      <c r="U83" s="190"/>
      <c r="V83" s="190"/>
      <c r="W83" s="190"/>
      <c r="X83" s="190"/>
      <c r="Y83" s="190"/>
      <c r="Z83" s="191"/>
      <c r="AB83" s="190"/>
      <c r="AD83" s="190"/>
      <c r="AE83" s="190"/>
      <c r="AF83" s="190"/>
      <c r="AG83" s="190"/>
      <c r="AK83" s="190"/>
      <c r="AL83" s="190"/>
      <c r="AM83" s="190"/>
      <c r="AN83" s="190"/>
      <c r="AO83" s="190"/>
      <c r="AP83" s="190"/>
      <c r="AQ83" s="190"/>
    </row>
    <row r="84" spans="1:43" ht="18.75" customHeight="1" x14ac:dyDescent="0.25">
      <c r="A84" s="202" t="s">
        <v>255</v>
      </c>
      <c r="B84" s="202"/>
      <c r="C84" s="301"/>
      <c r="D84" s="183"/>
      <c r="E84" s="32">
        <v>36428</v>
      </c>
      <c r="F84" s="22"/>
      <c r="G84" s="32">
        <v>39754</v>
      </c>
      <c r="H84" s="57"/>
      <c r="I84" s="32">
        <v>65340</v>
      </c>
      <c r="J84" s="22"/>
      <c r="K84" s="32">
        <v>21859</v>
      </c>
      <c r="L84" s="190"/>
      <c r="M84" s="190"/>
      <c r="N84" s="190"/>
      <c r="O84" s="190"/>
      <c r="P84" s="190"/>
      <c r="Q84" s="190"/>
      <c r="R84" s="190"/>
      <c r="S84" s="190"/>
      <c r="T84" s="190"/>
      <c r="U84" s="190"/>
      <c r="V84" s="190"/>
      <c r="W84" s="190"/>
      <c r="X84" s="190"/>
      <c r="Y84" s="190"/>
      <c r="Z84" s="191"/>
      <c r="AB84" s="190"/>
      <c r="AD84" s="190"/>
      <c r="AE84" s="190"/>
      <c r="AF84" s="190"/>
      <c r="AG84" s="190"/>
      <c r="AK84" s="190"/>
      <c r="AL84" s="190"/>
      <c r="AM84" s="190"/>
      <c r="AN84" s="190"/>
      <c r="AO84" s="190"/>
      <c r="AP84" s="190"/>
      <c r="AQ84" s="190"/>
    </row>
    <row r="85" spans="1:43" ht="19.5" customHeight="1" x14ac:dyDescent="0.25">
      <c r="A85" s="200" t="s">
        <v>256</v>
      </c>
      <c r="B85" s="200"/>
      <c r="C85" s="301"/>
      <c r="D85" s="183"/>
      <c r="E85" s="269">
        <f>SUM(E69:E84)</f>
        <v>-1665425</v>
      </c>
      <c r="F85" s="134"/>
      <c r="G85" s="130">
        <f>SUM(G69:G84)</f>
        <v>-967254</v>
      </c>
      <c r="H85" s="134"/>
      <c r="I85" s="130">
        <f>SUM(I69:I84)</f>
        <v>-472368</v>
      </c>
      <c r="J85" s="134"/>
      <c r="K85" s="130">
        <f>SUM(K69:K84)</f>
        <v>-1298228</v>
      </c>
      <c r="L85" s="190"/>
      <c r="M85" s="287"/>
      <c r="N85" s="287"/>
      <c r="O85" s="190"/>
      <c r="P85" s="190"/>
      <c r="Q85" s="190"/>
      <c r="R85" s="190"/>
      <c r="S85" s="190"/>
      <c r="T85" s="190"/>
      <c r="U85" s="190"/>
      <c r="V85" s="190"/>
      <c r="W85" s="190"/>
      <c r="X85" s="190"/>
      <c r="Y85" s="190"/>
      <c r="AB85" s="190"/>
      <c r="AD85" s="190"/>
      <c r="AE85" s="190"/>
      <c r="AF85" s="190"/>
      <c r="AG85" s="190"/>
      <c r="AK85" s="190"/>
      <c r="AL85" s="190"/>
      <c r="AM85" s="190"/>
      <c r="AN85" s="190"/>
      <c r="AO85" s="190"/>
      <c r="AP85" s="190"/>
      <c r="AQ85" s="190"/>
    </row>
    <row r="86" spans="1:43" ht="15" x14ac:dyDescent="0.25">
      <c r="A86" s="202"/>
      <c r="B86" s="202"/>
      <c r="C86" s="301"/>
      <c r="D86" s="183"/>
      <c r="E86" s="270"/>
      <c r="F86" s="57"/>
      <c r="G86" s="57"/>
      <c r="H86" s="57"/>
      <c r="I86" s="57"/>
      <c r="J86" s="57"/>
      <c r="K86" s="57"/>
      <c r="L86" s="190"/>
      <c r="M86" s="190"/>
      <c r="N86" s="190"/>
      <c r="O86" s="190"/>
      <c r="P86" s="190"/>
      <c r="Q86" s="190"/>
      <c r="R86" s="190"/>
      <c r="S86" s="190"/>
      <c r="T86" s="190"/>
      <c r="U86" s="190"/>
      <c r="V86" s="190"/>
      <c r="W86" s="190"/>
      <c r="X86" s="190"/>
      <c r="Y86" s="190"/>
      <c r="AB86" s="190"/>
      <c r="AD86" s="190"/>
      <c r="AE86" s="190"/>
      <c r="AF86" s="190"/>
      <c r="AG86" s="190"/>
      <c r="AK86" s="190"/>
      <c r="AL86" s="190"/>
      <c r="AM86" s="190"/>
      <c r="AN86" s="190"/>
      <c r="AO86" s="190"/>
      <c r="AP86" s="190"/>
      <c r="AQ86" s="190"/>
    </row>
    <row r="87" spans="1:43" ht="15" x14ac:dyDescent="0.25">
      <c r="A87" s="202"/>
      <c r="B87" s="202"/>
      <c r="C87" s="301"/>
      <c r="D87" s="183"/>
      <c r="E87" s="270"/>
      <c r="F87" s="57"/>
      <c r="G87" s="57"/>
      <c r="H87" s="57"/>
      <c r="I87" s="57"/>
      <c r="J87" s="57"/>
      <c r="K87" s="57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AB87" s="190"/>
      <c r="AD87" s="190"/>
      <c r="AE87" s="190"/>
      <c r="AF87" s="190"/>
      <c r="AG87" s="190"/>
      <c r="AK87" s="190"/>
      <c r="AL87" s="190"/>
      <c r="AM87" s="190"/>
      <c r="AN87" s="190"/>
      <c r="AO87" s="190"/>
      <c r="AP87" s="190"/>
      <c r="AQ87" s="190"/>
    </row>
    <row r="88" spans="1:43" ht="19.5" customHeight="1" x14ac:dyDescent="0.3">
      <c r="A88" s="273" t="s">
        <v>0</v>
      </c>
      <c r="B88" s="297"/>
      <c r="D88" s="298"/>
      <c r="E88" s="299"/>
      <c r="F88" s="298"/>
      <c r="G88" s="300"/>
      <c r="H88" s="298"/>
      <c r="I88" s="300"/>
      <c r="J88" s="298"/>
      <c r="K88" s="300"/>
      <c r="L88" s="190"/>
      <c r="M88" s="190"/>
      <c r="N88" s="190"/>
      <c r="O88" s="190"/>
      <c r="P88" s="190"/>
      <c r="Q88" s="190"/>
      <c r="R88" s="190"/>
      <c r="S88" s="190"/>
      <c r="T88" s="190"/>
      <c r="U88" s="190"/>
      <c r="V88" s="190"/>
      <c r="W88" s="190"/>
      <c r="X88" s="190"/>
      <c r="Y88" s="190"/>
      <c r="AB88" s="190"/>
      <c r="AD88" s="190"/>
      <c r="AE88" s="190"/>
      <c r="AF88" s="190"/>
      <c r="AG88" s="190"/>
      <c r="AK88" s="190"/>
      <c r="AL88" s="190"/>
      <c r="AM88" s="190"/>
      <c r="AN88" s="190"/>
      <c r="AO88" s="190"/>
      <c r="AP88" s="190"/>
      <c r="AQ88" s="190"/>
    </row>
    <row r="89" spans="1:43" ht="19.5" customHeight="1" x14ac:dyDescent="0.25">
      <c r="A89" s="274" t="s">
        <v>203</v>
      </c>
      <c r="B89" s="297"/>
      <c r="D89" s="298"/>
      <c r="E89" s="299"/>
      <c r="F89" s="298"/>
      <c r="G89" s="300"/>
      <c r="H89" s="298"/>
      <c r="I89" s="300"/>
      <c r="J89" s="298"/>
      <c r="K89" s="30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AB89" s="190"/>
      <c r="AD89" s="190"/>
      <c r="AE89" s="190"/>
      <c r="AF89" s="190"/>
      <c r="AG89" s="190"/>
      <c r="AK89" s="190"/>
      <c r="AL89" s="190"/>
      <c r="AM89" s="190"/>
      <c r="AN89" s="190"/>
      <c r="AO89" s="190"/>
      <c r="AP89" s="190"/>
      <c r="AQ89" s="190"/>
    </row>
    <row r="90" spans="1:43" ht="13.15" customHeight="1" x14ac:dyDescent="0.25">
      <c r="A90" s="280"/>
      <c r="B90" s="202"/>
      <c r="C90" s="301"/>
      <c r="D90" s="183"/>
      <c r="E90" s="310"/>
      <c r="F90" s="311"/>
      <c r="G90" s="311"/>
      <c r="H90" s="311"/>
      <c r="I90" s="311"/>
      <c r="J90" s="311"/>
      <c r="K90" s="311"/>
      <c r="L90" s="190"/>
      <c r="M90" s="190"/>
      <c r="N90" s="190"/>
      <c r="O90" s="190"/>
      <c r="P90" s="190"/>
      <c r="Q90" s="190"/>
      <c r="R90" s="190"/>
      <c r="S90" s="190"/>
      <c r="T90" s="190"/>
      <c r="U90" s="190"/>
      <c r="V90" s="190"/>
      <c r="W90" s="190"/>
      <c r="X90" s="190"/>
      <c r="Y90" s="190"/>
      <c r="AB90" s="190"/>
      <c r="AD90" s="190"/>
      <c r="AE90" s="190"/>
      <c r="AF90" s="190"/>
      <c r="AG90" s="190"/>
      <c r="AK90" s="190"/>
      <c r="AL90" s="190"/>
      <c r="AM90" s="190"/>
      <c r="AN90" s="190"/>
      <c r="AO90" s="190"/>
      <c r="AP90" s="190"/>
      <c r="AQ90" s="190"/>
    </row>
    <row r="91" spans="1:43" ht="19.5" customHeight="1" x14ac:dyDescent="0.25">
      <c r="A91" s="200"/>
      <c r="B91" s="200"/>
      <c r="C91" s="301"/>
      <c r="D91" s="302"/>
      <c r="E91" s="340" t="s">
        <v>80</v>
      </c>
      <c r="F91" s="340"/>
      <c r="G91" s="340"/>
      <c r="H91" s="183"/>
      <c r="I91" s="340" t="s">
        <v>81</v>
      </c>
      <c r="J91" s="340"/>
      <c r="K91" s="340"/>
      <c r="L91" s="190"/>
      <c r="M91" s="190"/>
      <c r="N91" s="190"/>
      <c r="O91" s="190"/>
      <c r="P91" s="190"/>
      <c r="Q91" s="190"/>
      <c r="R91" s="190"/>
      <c r="S91" s="190"/>
      <c r="T91" s="190"/>
      <c r="U91" s="190"/>
      <c r="V91" s="190"/>
      <c r="W91" s="190"/>
      <c r="X91" s="190"/>
      <c r="Y91" s="190"/>
      <c r="AB91" s="190"/>
      <c r="AD91" s="190"/>
      <c r="AE91" s="190"/>
      <c r="AF91" s="190"/>
      <c r="AG91" s="190"/>
      <c r="AK91" s="190"/>
      <c r="AL91" s="190"/>
      <c r="AM91" s="190"/>
      <c r="AN91" s="190"/>
      <c r="AO91" s="190"/>
      <c r="AP91" s="190"/>
      <c r="AQ91" s="190"/>
    </row>
    <row r="92" spans="1:43" ht="19.5" customHeight="1" x14ac:dyDescent="0.25">
      <c r="A92" s="200"/>
      <c r="B92" s="200"/>
      <c r="C92" s="301"/>
      <c r="D92" s="302"/>
      <c r="E92" s="340" t="s">
        <v>82</v>
      </c>
      <c r="F92" s="340"/>
      <c r="G92" s="340"/>
      <c r="H92" s="183"/>
      <c r="I92" s="340" t="s">
        <v>82</v>
      </c>
      <c r="J92" s="340"/>
      <c r="K92" s="34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AB92" s="190"/>
      <c r="AD92" s="190"/>
      <c r="AE92" s="190"/>
      <c r="AF92" s="190"/>
      <c r="AG92" s="190"/>
      <c r="AK92" s="190"/>
      <c r="AL92" s="190"/>
      <c r="AM92" s="190"/>
      <c r="AN92" s="190"/>
      <c r="AO92" s="190"/>
      <c r="AP92" s="190"/>
      <c r="AQ92" s="190"/>
    </row>
    <row r="93" spans="1:43" ht="19.5" customHeight="1" x14ac:dyDescent="0.25">
      <c r="A93" s="275"/>
      <c r="B93" s="202"/>
      <c r="C93" s="303"/>
      <c r="D93" s="183"/>
      <c r="E93" s="341" t="s">
        <v>83</v>
      </c>
      <c r="F93" s="341"/>
      <c r="G93" s="341"/>
      <c r="H93" s="183"/>
      <c r="I93" s="341" t="s">
        <v>83</v>
      </c>
      <c r="J93" s="341"/>
      <c r="K93" s="341"/>
      <c r="L93" s="190"/>
      <c r="M93" s="190"/>
      <c r="N93" s="190"/>
      <c r="O93" s="190"/>
      <c r="P93" s="190"/>
      <c r="Q93" s="190"/>
      <c r="R93" s="190"/>
      <c r="S93" s="190"/>
      <c r="T93" s="190"/>
      <c r="U93" s="190"/>
      <c r="V93" s="190"/>
      <c r="W93" s="190"/>
      <c r="X93" s="190"/>
      <c r="Y93" s="190"/>
      <c r="AB93" s="190"/>
      <c r="AD93" s="190"/>
      <c r="AE93" s="190"/>
      <c r="AF93" s="190"/>
      <c r="AG93" s="190"/>
      <c r="AK93" s="190"/>
      <c r="AL93" s="190"/>
      <c r="AM93" s="190"/>
      <c r="AN93" s="190"/>
      <c r="AO93" s="190"/>
      <c r="AP93" s="190"/>
      <c r="AQ93" s="190"/>
    </row>
    <row r="94" spans="1:43" ht="19.5" customHeight="1" x14ac:dyDescent="0.25">
      <c r="A94" s="275"/>
      <c r="B94" s="202"/>
      <c r="C94" s="303"/>
      <c r="D94" s="304"/>
      <c r="E94" s="338" t="s">
        <v>5</v>
      </c>
      <c r="F94" s="338"/>
      <c r="G94" s="338"/>
      <c r="H94" s="304"/>
      <c r="I94" s="338" t="s">
        <v>5</v>
      </c>
      <c r="J94" s="338"/>
      <c r="K94" s="338"/>
      <c r="L94" s="190"/>
      <c r="M94" s="190"/>
      <c r="N94" s="190"/>
      <c r="O94" s="190"/>
      <c r="P94" s="190"/>
      <c r="Q94" s="190"/>
      <c r="R94" s="190"/>
      <c r="S94" s="190"/>
      <c r="T94" s="190"/>
      <c r="U94" s="190"/>
      <c r="V94" s="190"/>
      <c r="W94" s="190"/>
      <c r="X94" s="190"/>
      <c r="Y94" s="190"/>
      <c r="Z94" s="188"/>
      <c r="AB94" s="190"/>
      <c r="AD94" s="190"/>
      <c r="AE94" s="190"/>
      <c r="AF94" s="190"/>
      <c r="AG94" s="190"/>
      <c r="AK94" s="190"/>
      <c r="AL94" s="190"/>
      <c r="AM94" s="190"/>
      <c r="AN94" s="190"/>
      <c r="AO94" s="190"/>
      <c r="AP94" s="190"/>
      <c r="AQ94" s="190"/>
    </row>
    <row r="95" spans="1:43" ht="19.5" customHeight="1" x14ac:dyDescent="0.25">
      <c r="A95" s="200"/>
      <c r="B95" s="200"/>
      <c r="C95" s="301" t="s">
        <v>8</v>
      </c>
      <c r="D95" s="302"/>
      <c r="E95" s="305">
        <v>2025</v>
      </c>
      <c r="F95" s="306"/>
      <c r="G95" s="307">
        <v>2024</v>
      </c>
      <c r="H95" s="183"/>
      <c r="I95" s="305">
        <v>2025</v>
      </c>
      <c r="J95" s="306"/>
      <c r="K95" s="307">
        <v>2024</v>
      </c>
      <c r="L95" s="190"/>
      <c r="M95" s="190"/>
      <c r="N95" s="190"/>
      <c r="O95" s="190"/>
      <c r="P95" s="190"/>
      <c r="Q95" s="190"/>
      <c r="R95" s="190"/>
      <c r="S95" s="190"/>
      <c r="T95" s="190"/>
      <c r="U95" s="190"/>
      <c r="V95" s="190"/>
      <c r="W95" s="190"/>
      <c r="X95" s="190"/>
      <c r="Y95" s="190"/>
      <c r="AB95" s="190"/>
      <c r="AD95" s="190"/>
      <c r="AE95" s="190"/>
      <c r="AF95" s="190"/>
      <c r="AG95" s="190"/>
      <c r="AK95" s="190"/>
      <c r="AL95" s="190"/>
      <c r="AM95" s="190"/>
      <c r="AN95" s="190"/>
      <c r="AO95" s="190"/>
      <c r="AP95" s="190"/>
      <c r="AQ95" s="190"/>
    </row>
    <row r="96" spans="1:43" ht="17.649999999999999" customHeight="1" x14ac:dyDescent="0.25">
      <c r="A96" s="200"/>
      <c r="B96" s="200"/>
      <c r="C96" s="301"/>
      <c r="D96" s="302"/>
      <c r="E96" s="339" t="s">
        <v>10</v>
      </c>
      <c r="F96" s="339"/>
      <c r="G96" s="339"/>
      <c r="H96" s="339"/>
      <c r="I96" s="339"/>
      <c r="J96" s="339"/>
      <c r="K96" s="339"/>
      <c r="L96" s="190"/>
      <c r="M96" s="190"/>
      <c r="N96" s="190"/>
      <c r="O96" s="190"/>
      <c r="P96" s="190"/>
      <c r="Q96" s="190"/>
      <c r="R96" s="190"/>
      <c r="S96" s="190"/>
      <c r="T96" s="190"/>
      <c r="U96" s="190"/>
      <c r="V96" s="190"/>
      <c r="W96" s="190"/>
      <c r="X96" s="190"/>
      <c r="Y96" s="190"/>
      <c r="AB96" s="190"/>
      <c r="AD96" s="190"/>
      <c r="AE96" s="190"/>
      <c r="AF96" s="190"/>
      <c r="AG96" s="190"/>
      <c r="AK96" s="190"/>
      <c r="AL96" s="190"/>
      <c r="AM96" s="190"/>
      <c r="AN96" s="190"/>
      <c r="AO96" s="190"/>
      <c r="AP96" s="190"/>
      <c r="AQ96" s="190"/>
    </row>
    <row r="97" spans="1:43" ht="19.5" customHeight="1" x14ac:dyDescent="0.25">
      <c r="A97" s="201" t="s">
        <v>257</v>
      </c>
      <c r="B97" s="202"/>
      <c r="C97" s="301"/>
      <c r="D97" s="183"/>
      <c r="E97" s="265"/>
      <c r="F97" s="135"/>
      <c r="G97" s="135"/>
      <c r="H97" s="22"/>
      <c r="I97" s="135"/>
      <c r="J97" s="22"/>
      <c r="K97" s="135"/>
      <c r="L97" s="190"/>
      <c r="M97" s="190"/>
      <c r="N97" s="190"/>
      <c r="O97" s="190"/>
      <c r="P97" s="190"/>
      <c r="Q97" s="190"/>
      <c r="R97" s="190"/>
      <c r="S97" s="190"/>
      <c r="T97" s="190"/>
      <c r="U97" s="190"/>
      <c r="V97" s="190"/>
      <c r="W97" s="190"/>
      <c r="X97" s="190"/>
      <c r="Y97" s="190"/>
      <c r="AB97" s="190"/>
      <c r="AD97" s="190"/>
      <c r="AE97" s="190"/>
      <c r="AF97" s="190"/>
      <c r="AG97" s="190"/>
      <c r="AK97" s="190"/>
      <c r="AL97" s="190"/>
      <c r="AM97" s="190"/>
      <c r="AN97" s="190"/>
      <c r="AO97" s="190"/>
      <c r="AP97" s="190"/>
      <c r="AQ97" s="190"/>
    </row>
    <row r="98" spans="1:43" ht="19.5" customHeight="1" x14ac:dyDescent="0.25">
      <c r="A98" s="183" t="s">
        <v>258</v>
      </c>
      <c r="B98" s="202"/>
      <c r="C98" s="301"/>
      <c r="D98" s="183"/>
      <c r="E98" s="265">
        <v>1800</v>
      </c>
      <c r="F98" s="135"/>
      <c r="G98" s="135">
        <v>0</v>
      </c>
      <c r="H98" s="22"/>
      <c r="I98" s="135">
        <v>0</v>
      </c>
      <c r="J98" s="22"/>
      <c r="K98" s="135">
        <v>0</v>
      </c>
      <c r="L98" s="190"/>
      <c r="M98" s="190"/>
      <c r="N98" s="190"/>
      <c r="O98" s="190"/>
      <c r="P98" s="190"/>
      <c r="Q98" s="190"/>
      <c r="R98" s="190"/>
      <c r="S98" s="190"/>
      <c r="T98" s="190"/>
      <c r="U98" s="190"/>
      <c r="V98" s="190"/>
      <c r="W98" s="190"/>
      <c r="X98" s="190"/>
      <c r="Y98" s="190"/>
      <c r="AB98" s="190"/>
      <c r="AD98" s="190"/>
      <c r="AE98" s="190"/>
      <c r="AF98" s="190"/>
      <c r="AG98" s="190"/>
      <c r="AK98" s="190"/>
      <c r="AL98" s="190"/>
      <c r="AM98" s="190"/>
      <c r="AN98" s="190"/>
      <c r="AO98" s="190"/>
      <c r="AP98" s="190"/>
      <c r="AQ98" s="190"/>
    </row>
    <row r="99" spans="1:43" ht="19.5" customHeight="1" x14ac:dyDescent="0.25">
      <c r="A99" s="202" t="s">
        <v>259</v>
      </c>
      <c r="B99" s="202"/>
      <c r="C99" s="301"/>
      <c r="D99" s="183"/>
      <c r="E99" s="22">
        <v>-44201</v>
      </c>
      <c r="F99" s="135"/>
      <c r="G99" s="135">
        <v>412773</v>
      </c>
      <c r="H99" s="20"/>
      <c r="I99" s="22">
        <v>0</v>
      </c>
      <c r="J99" s="20"/>
      <c r="K99" s="22">
        <v>0</v>
      </c>
      <c r="L99" s="190"/>
      <c r="M99" s="190"/>
      <c r="N99" s="190"/>
      <c r="O99" s="190"/>
      <c r="P99" s="190"/>
      <c r="Q99" s="190"/>
      <c r="R99" s="190"/>
      <c r="S99" s="190"/>
      <c r="T99" s="190"/>
      <c r="U99" s="190"/>
      <c r="V99" s="190"/>
      <c r="W99" s="190"/>
      <c r="X99" s="190"/>
      <c r="Y99" s="190"/>
      <c r="Z99" s="191"/>
      <c r="AB99" s="190"/>
      <c r="AD99" s="190"/>
      <c r="AE99" s="190"/>
      <c r="AF99" s="190"/>
      <c r="AG99" s="190"/>
      <c r="AK99" s="190"/>
      <c r="AL99" s="190"/>
      <c r="AM99" s="190"/>
      <c r="AN99" s="190"/>
      <c r="AO99" s="190"/>
      <c r="AP99" s="190"/>
      <c r="AQ99" s="190"/>
    </row>
    <row r="100" spans="1:43" ht="19.5" customHeight="1" x14ac:dyDescent="0.25">
      <c r="A100" s="202" t="s">
        <v>260</v>
      </c>
      <c r="B100" s="202"/>
      <c r="C100" s="301"/>
      <c r="D100" s="183"/>
      <c r="E100" s="22">
        <v>0</v>
      </c>
      <c r="F100" s="135"/>
      <c r="G100" s="135">
        <v>0</v>
      </c>
      <c r="H100" s="20"/>
      <c r="I100" s="22">
        <v>-40</v>
      </c>
      <c r="J100" s="20"/>
      <c r="K100" s="22">
        <v>-48</v>
      </c>
      <c r="L100" s="190"/>
      <c r="M100" s="190"/>
      <c r="N100" s="190"/>
      <c r="O100" s="190"/>
      <c r="P100" s="190"/>
      <c r="Q100" s="190"/>
      <c r="R100" s="190"/>
      <c r="S100" s="190"/>
      <c r="T100" s="190"/>
      <c r="U100" s="190"/>
      <c r="V100" s="190"/>
      <c r="W100" s="190"/>
      <c r="X100" s="190"/>
      <c r="Y100" s="190"/>
      <c r="Z100" s="191"/>
      <c r="AB100" s="190"/>
      <c r="AD100" s="190"/>
      <c r="AE100" s="190"/>
      <c r="AF100" s="190"/>
      <c r="AG100" s="190"/>
      <c r="AK100" s="190"/>
      <c r="AL100" s="190"/>
      <c r="AM100" s="190"/>
      <c r="AN100" s="190"/>
      <c r="AO100" s="190"/>
      <c r="AP100" s="190"/>
      <c r="AQ100" s="190"/>
    </row>
    <row r="101" spans="1:43" ht="19.5" customHeight="1" x14ac:dyDescent="0.25">
      <c r="A101" s="202" t="s">
        <v>261</v>
      </c>
      <c r="B101" s="202"/>
      <c r="C101" s="301"/>
      <c r="D101" s="183"/>
      <c r="E101" s="22">
        <v>-61182</v>
      </c>
      <c r="F101" s="22"/>
      <c r="G101" s="22">
        <v>-158249</v>
      </c>
      <c r="H101" s="20"/>
      <c r="I101" s="22">
        <v>0</v>
      </c>
      <c r="J101" s="20"/>
      <c r="K101" s="22">
        <v>0</v>
      </c>
      <c r="L101" s="190"/>
      <c r="M101" s="190"/>
      <c r="N101" s="190"/>
      <c r="O101" s="190"/>
      <c r="P101" s="190"/>
      <c r="Q101" s="190"/>
      <c r="R101" s="190"/>
      <c r="S101" s="190"/>
      <c r="T101" s="190"/>
      <c r="U101" s="190"/>
      <c r="V101" s="190"/>
      <c r="W101" s="190"/>
      <c r="X101" s="190"/>
      <c r="Y101" s="190"/>
      <c r="Z101" s="191"/>
      <c r="AB101" s="190"/>
      <c r="AD101" s="190"/>
      <c r="AE101" s="190"/>
      <c r="AF101" s="190"/>
      <c r="AG101" s="190"/>
      <c r="AK101" s="190"/>
      <c r="AL101" s="190"/>
      <c r="AM101" s="190"/>
      <c r="AN101" s="190"/>
      <c r="AO101" s="190"/>
      <c r="AP101" s="190"/>
      <c r="AQ101" s="190"/>
    </row>
    <row r="102" spans="1:43" ht="19.5" customHeight="1" x14ac:dyDescent="0.25">
      <c r="A102" s="202" t="s">
        <v>262</v>
      </c>
      <c r="B102" s="202"/>
      <c r="C102" s="301">
        <v>9</v>
      </c>
      <c r="D102" s="183"/>
      <c r="E102" s="22">
        <v>160464</v>
      </c>
      <c r="F102" s="22"/>
      <c r="G102" s="22">
        <v>359302</v>
      </c>
      <c r="H102" s="20"/>
      <c r="I102" s="22">
        <v>0</v>
      </c>
      <c r="J102" s="20"/>
      <c r="K102" s="22">
        <v>0</v>
      </c>
      <c r="L102" s="190"/>
      <c r="M102" s="190"/>
      <c r="N102" s="190"/>
      <c r="O102" s="190"/>
      <c r="P102" s="190"/>
      <c r="Q102" s="190"/>
      <c r="R102" s="190"/>
      <c r="S102" s="190"/>
      <c r="T102" s="190"/>
      <c r="U102" s="190"/>
      <c r="V102" s="190"/>
      <c r="W102" s="190"/>
      <c r="X102" s="190"/>
      <c r="Y102" s="190"/>
      <c r="Z102" s="191"/>
      <c r="AB102" s="190"/>
      <c r="AD102" s="190"/>
      <c r="AE102" s="190"/>
      <c r="AF102" s="190"/>
      <c r="AG102" s="190"/>
      <c r="AK102" s="190"/>
      <c r="AL102" s="190"/>
      <c r="AM102" s="190"/>
      <c r="AN102" s="190"/>
      <c r="AO102" s="190"/>
      <c r="AP102" s="190"/>
      <c r="AQ102" s="190"/>
    </row>
    <row r="103" spans="1:43" ht="19.5" customHeight="1" x14ac:dyDescent="0.25">
      <c r="A103" s="202" t="s">
        <v>263</v>
      </c>
      <c r="B103" s="202"/>
      <c r="C103" s="301">
        <v>9</v>
      </c>
      <c r="D103" s="183"/>
      <c r="E103" s="22">
        <v>-206220</v>
      </c>
      <c r="F103" s="22"/>
      <c r="G103" s="22">
        <v>-750343</v>
      </c>
      <c r="H103" s="20"/>
      <c r="I103" s="22">
        <v>0</v>
      </c>
      <c r="J103" s="20"/>
      <c r="K103" s="22">
        <v>0</v>
      </c>
      <c r="L103" s="190"/>
      <c r="M103" s="190"/>
      <c r="N103" s="190"/>
      <c r="O103" s="190"/>
      <c r="P103" s="190"/>
      <c r="Q103" s="190"/>
      <c r="R103" s="190"/>
      <c r="S103" s="190"/>
      <c r="T103" s="190"/>
      <c r="U103" s="190"/>
      <c r="V103" s="190"/>
      <c r="W103" s="190"/>
      <c r="X103" s="190"/>
      <c r="Y103" s="190"/>
      <c r="Z103" s="191"/>
      <c r="AB103" s="190"/>
      <c r="AD103" s="190"/>
      <c r="AE103" s="190"/>
      <c r="AF103" s="190"/>
      <c r="AG103" s="190"/>
      <c r="AK103" s="190"/>
      <c r="AL103" s="190"/>
      <c r="AM103" s="190"/>
      <c r="AN103" s="190"/>
      <c r="AO103" s="190"/>
      <c r="AP103" s="190"/>
      <c r="AQ103" s="190"/>
    </row>
    <row r="104" spans="1:43" ht="19.5" customHeight="1" x14ac:dyDescent="0.25">
      <c r="A104" s="202" t="s">
        <v>264</v>
      </c>
      <c r="B104" s="202"/>
      <c r="C104" s="301"/>
      <c r="D104" s="183"/>
      <c r="E104" s="22">
        <v>-118501</v>
      </c>
      <c r="F104" s="22"/>
      <c r="G104" s="22">
        <v>-133973</v>
      </c>
      <c r="H104" s="20"/>
      <c r="I104" s="22">
        <v>-3364</v>
      </c>
      <c r="J104" s="20"/>
      <c r="K104" s="22">
        <v>-2401</v>
      </c>
      <c r="L104" s="190"/>
      <c r="M104" s="190"/>
      <c r="N104" s="190"/>
      <c r="O104" s="190"/>
      <c r="P104" s="190"/>
      <c r="Q104" s="190"/>
      <c r="R104" s="190"/>
      <c r="S104" s="190"/>
      <c r="T104" s="190"/>
      <c r="U104" s="190"/>
      <c r="V104" s="190"/>
      <c r="W104" s="190"/>
      <c r="X104" s="190"/>
      <c r="Y104" s="190"/>
      <c r="Z104" s="191"/>
      <c r="AB104" s="190"/>
      <c r="AD104" s="190"/>
      <c r="AE104" s="190"/>
      <c r="AF104" s="190"/>
      <c r="AG104" s="190"/>
      <c r="AK104" s="190"/>
      <c r="AL104" s="190"/>
      <c r="AM104" s="190"/>
      <c r="AN104" s="190"/>
      <c r="AO104" s="190"/>
      <c r="AP104" s="190"/>
      <c r="AQ104" s="190"/>
    </row>
    <row r="105" spans="1:43" ht="19.5" customHeight="1" x14ac:dyDescent="0.25">
      <c r="A105" s="202" t="s">
        <v>265</v>
      </c>
      <c r="B105" s="202"/>
      <c r="C105" s="301">
        <v>9</v>
      </c>
      <c r="D105" s="183"/>
      <c r="E105" s="22">
        <v>793129</v>
      </c>
      <c r="F105" s="22"/>
      <c r="G105" s="135">
        <v>3463218</v>
      </c>
      <c r="H105" s="22"/>
      <c r="I105" s="22">
        <v>793129</v>
      </c>
      <c r="J105" s="22"/>
      <c r="K105" s="22">
        <v>3463218</v>
      </c>
      <c r="L105" s="190"/>
      <c r="M105" s="190"/>
      <c r="N105" s="190"/>
      <c r="O105" s="190"/>
      <c r="P105" s="190"/>
      <c r="Q105" s="190"/>
      <c r="R105" s="190"/>
      <c r="S105" s="190"/>
      <c r="T105" s="190"/>
      <c r="U105" s="190"/>
      <c r="V105" s="190"/>
      <c r="W105" s="190"/>
      <c r="X105" s="190"/>
      <c r="Y105" s="190"/>
      <c r="Z105" s="191"/>
      <c r="AB105" s="190"/>
      <c r="AD105" s="190"/>
      <c r="AE105" s="190"/>
      <c r="AF105" s="190"/>
      <c r="AG105" s="190"/>
      <c r="AK105" s="190"/>
      <c r="AL105" s="190"/>
      <c r="AM105" s="190"/>
      <c r="AN105" s="190"/>
      <c r="AO105" s="190"/>
      <c r="AP105" s="190"/>
      <c r="AQ105" s="190"/>
    </row>
    <row r="106" spans="1:43" ht="19.5" customHeight="1" x14ac:dyDescent="0.25">
      <c r="A106" s="202" t="s">
        <v>266</v>
      </c>
      <c r="B106" s="202"/>
      <c r="C106" s="301">
        <v>9</v>
      </c>
      <c r="D106" s="183"/>
      <c r="E106" s="22">
        <v>-800000</v>
      </c>
      <c r="F106" s="22"/>
      <c r="G106" s="135">
        <v>0</v>
      </c>
      <c r="H106" s="22"/>
      <c r="I106" s="22">
        <v>-800000</v>
      </c>
      <c r="J106" s="22"/>
      <c r="K106" s="22">
        <v>0</v>
      </c>
      <c r="L106" s="190"/>
      <c r="M106" s="190"/>
      <c r="N106" s="190"/>
      <c r="O106" s="190"/>
      <c r="P106" s="190"/>
      <c r="Q106" s="190"/>
      <c r="R106" s="190"/>
      <c r="S106" s="190"/>
      <c r="T106" s="190"/>
      <c r="U106" s="190"/>
      <c r="V106" s="190"/>
      <c r="W106" s="190"/>
      <c r="X106" s="190"/>
      <c r="Y106" s="190"/>
      <c r="Z106" s="191"/>
      <c r="AB106" s="190"/>
      <c r="AD106" s="190"/>
      <c r="AE106" s="190"/>
      <c r="AF106" s="190"/>
      <c r="AG106" s="190"/>
      <c r="AK106" s="190"/>
      <c r="AL106" s="190"/>
      <c r="AM106" s="190"/>
      <c r="AN106" s="190"/>
      <c r="AO106" s="190"/>
      <c r="AP106" s="190"/>
      <c r="AQ106" s="190"/>
    </row>
    <row r="107" spans="1:43" ht="19.5" customHeight="1" x14ac:dyDescent="0.25">
      <c r="A107" s="183" t="s">
        <v>267</v>
      </c>
      <c r="B107" s="202"/>
      <c r="C107" s="301"/>
      <c r="D107" s="302"/>
      <c r="E107" s="37">
        <v>-163990</v>
      </c>
      <c r="F107" s="22"/>
      <c r="G107" s="37">
        <v>-181356</v>
      </c>
      <c r="H107" s="22"/>
      <c r="I107" s="37">
        <v>-113702</v>
      </c>
      <c r="J107" s="22"/>
      <c r="K107" s="37">
        <v>-69457</v>
      </c>
      <c r="L107" s="190"/>
      <c r="M107" s="190"/>
      <c r="N107" s="190"/>
      <c r="O107" s="190"/>
      <c r="P107" s="190"/>
      <c r="Q107" s="190"/>
      <c r="R107" s="190"/>
      <c r="S107" s="190"/>
      <c r="T107" s="190"/>
      <c r="U107" s="190"/>
      <c r="V107" s="190"/>
      <c r="W107" s="190"/>
      <c r="X107" s="190"/>
      <c r="Y107" s="190"/>
      <c r="Z107" s="191"/>
      <c r="AB107" s="190"/>
      <c r="AD107" s="190"/>
      <c r="AE107" s="190"/>
      <c r="AF107" s="190"/>
      <c r="AG107" s="190"/>
      <c r="AK107" s="190"/>
      <c r="AL107" s="190"/>
      <c r="AM107" s="190"/>
      <c r="AN107" s="190"/>
      <c r="AO107" s="190"/>
      <c r="AP107" s="190"/>
      <c r="AQ107" s="190"/>
    </row>
    <row r="108" spans="1:43" ht="19.5" customHeight="1" x14ac:dyDescent="0.25">
      <c r="A108" s="200" t="s">
        <v>268</v>
      </c>
      <c r="B108" s="200"/>
      <c r="C108" s="301"/>
      <c r="D108" s="183"/>
      <c r="E108" s="267">
        <f>SUM(E98:F107)</f>
        <v>-438701</v>
      </c>
      <c r="F108" s="134"/>
      <c r="G108" s="131">
        <f>SUM(G99:G107)</f>
        <v>3011372</v>
      </c>
      <c r="H108" s="134"/>
      <c r="I108" s="131">
        <f>SUM(I99:I107)</f>
        <v>-123977</v>
      </c>
      <c r="J108" s="134"/>
      <c r="K108" s="131">
        <f>SUM(K99:K107)</f>
        <v>3391312</v>
      </c>
      <c r="L108" s="190"/>
      <c r="M108" s="287"/>
      <c r="N108" s="287"/>
      <c r="O108" s="190"/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AB108" s="190"/>
      <c r="AD108" s="190"/>
      <c r="AE108" s="190"/>
      <c r="AF108" s="190"/>
      <c r="AG108" s="190"/>
      <c r="AK108" s="190"/>
      <c r="AL108" s="190"/>
      <c r="AM108" s="190"/>
      <c r="AN108" s="190"/>
      <c r="AO108" s="190"/>
      <c r="AP108" s="190"/>
      <c r="AQ108" s="190"/>
    </row>
    <row r="109" spans="1:43" ht="15" x14ac:dyDescent="0.25">
      <c r="A109" s="200"/>
      <c r="B109" s="200"/>
      <c r="C109" s="301"/>
      <c r="D109" s="183"/>
      <c r="E109" s="270"/>
      <c r="F109" s="134"/>
      <c r="G109" s="57"/>
      <c r="H109" s="57"/>
      <c r="I109" s="57"/>
      <c r="J109" s="57"/>
      <c r="K109" s="57"/>
      <c r="L109" s="190"/>
      <c r="M109" s="190"/>
      <c r="N109" s="190"/>
      <c r="O109" s="190"/>
      <c r="P109" s="190"/>
      <c r="Q109" s="190"/>
      <c r="R109" s="190"/>
      <c r="S109" s="190"/>
      <c r="T109" s="190"/>
      <c r="U109" s="190"/>
      <c r="V109" s="190"/>
      <c r="W109" s="190"/>
      <c r="X109" s="190"/>
      <c r="Y109" s="190"/>
      <c r="AB109" s="190"/>
      <c r="AD109" s="190"/>
      <c r="AE109" s="190"/>
      <c r="AF109" s="190"/>
      <c r="AG109" s="190"/>
      <c r="AK109" s="190"/>
      <c r="AL109" s="190"/>
      <c r="AM109" s="190"/>
      <c r="AN109" s="190"/>
      <c r="AO109" s="190"/>
      <c r="AP109" s="190"/>
      <c r="AQ109" s="190"/>
    </row>
    <row r="110" spans="1:43" ht="19.5" customHeight="1" x14ac:dyDescent="0.25">
      <c r="A110" s="202" t="s">
        <v>269</v>
      </c>
      <c r="B110" s="202"/>
      <c r="C110" s="301"/>
      <c r="D110" s="183"/>
      <c r="E110" s="264">
        <f>SUM(E108,E85,E66)</f>
        <v>-929471</v>
      </c>
      <c r="F110" s="135"/>
      <c r="G110" s="22">
        <f>SUM(G108,G85,G66)</f>
        <v>2738857</v>
      </c>
      <c r="H110" s="135"/>
      <c r="I110" s="22">
        <f>SUM(I108,I85,I66)</f>
        <v>-883039</v>
      </c>
      <c r="J110" s="135"/>
      <c r="K110" s="22">
        <f>SUM(K108,K85,K66)</f>
        <v>1883949</v>
      </c>
      <c r="L110" s="190"/>
      <c r="M110" s="22"/>
      <c r="N110" s="22"/>
      <c r="O110" s="190"/>
      <c r="P110" s="190"/>
      <c r="Q110" s="190"/>
      <c r="R110" s="190"/>
      <c r="S110" s="190"/>
      <c r="T110" s="190"/>
      <c r="U110" s="190"/>
      <c r="V110" s="190"/>
      <c r="W110" s="190"/>
      <c r="X110" s="190"/>
      <c r="Y110" s="190"/>
      <c r="Z110" s="191"/>
      <c r="AB110" s="190"/>
      <c r="AD110" s="190"/>
      <c r="AE110" s="190"/>
      <c r="AF110" s="190"/>
      <c r="AG110" s="190"/>
      <c r="AK110" s="190"/>
      <c r="AL110" s="190"/>
      <c r="AM110" s="190"/>
      <c r="AN110" s="190"/>
      <c r="AO110" s="190"/>
      <c r="AP110" s="190"/>
      <c r="AQ110" s="190"/>
    </row>
    <row r="111" spans="1:43" ht="19.5" customHeight="1" x14ac:dyDescent="0.25">
      <c r="A111" s="202" t="s">
        <v>270</v>
      </c>
      <c r="B111" s="202"/>
      <c r="C111" s="301"/>
      <c r="D111" s="183"/>
      <c r="E111" s="22">
        <v>-26574</v>
      </c>
      <c r="F111" s="22"/>
      <c r="G111" s="135">
        <v>-92619</v>
      </c>
      <c r="H111" s="22"/>
      <c r="I111" s="22">
        <v>0</v>
      </c>
      <c r="J111" s="20"/>
      <c r="K111" s="22">
        <v>0</v>
      </c>
      <c r="L111" s="190"/>
      <c r="M111" s="190"/>
      <c r="N111" s="190"/>
      <c r="O111" s="190"/>
      <c r="P111" s="190"/>
      <c r="Q111" s="190"/>
      <c r="R111" s="190"/>
      <c r="S111" s="190"/>
      <c r="T111" s="190"/>
      <c r="U111" s="190"/>
      <c r="V111" s="190"/>
      <c r="W111" s="190"/>
      <c r="X111" s="190"/>
      <c r="Y111" s="190"/>
      <c r="Z111" s="191"/>
      <c r="AB111" s="190"/>
      <c r="AD111" s="190"/>
      <c r="AE111" s="190"/>
      <c r="AF111" s="190"/>
      <c r="AG111" s="190"/>
      <c r="AK111" s="190"/>
      <c r="AL111" s="190"/>
      <c r="AM111" s="190"/>
      <c r="AN111" s="190"/>
      <c r="AO111" s="190"/>
      <c r="AP111" s="190"/>
      <c r="AQ111" s="190"/>
    </row>
    <row r="112" spans="1:43" ht="19.5" customHeight="1" x14ac:dyDescent="0.25">
      <c r="A112" s="280" t="s">
        <v>271</v>
      </c>
      <c r="B112" s="202"/>
      <c r="C112" s="301"/>
      <c r="D112" s="183"/>
      <c r="E112" s="37">
        <v>15043</v>
      </c>
      <c r="F112" s="134"/>
      <c r="G112" s="37">
        <v>-87586</v>
      </c>
      <c r="H112" s="134"/>
      <c r="I112" s="37">
        <v>17000</v>
      </c>
      <c r="J112" s="134"/>
      <c r="K112" s="37">
        <v>93511</v>
      </c>
      <c r="L112" s="190"/>
      <c r="M112" s="190"/>
      <c r="N112" s="190"/>
      <c r="O112" s="190"/>
      <c r="P112" s="190"/>
      <c r="Q112" s="190"/>
      <c r="R112" s="190"/>
      <c r="S112" s="190"/>
      <c r="T112" s="190"/>
      <c r="U112" s="190"/>
      <c r="V112" s="190"/>
      <c r="W112" s="190"/>
      <c r="X112" s="190"/>
      <c r="Y112" s="190"/>
      <c r="Z112" s="191"/>
      <c r="AB112" s="190"/>
      <c r="AD112" s="190"/>
      <c r="AE112" s="190"/>
      <c r="AF112" s="190"/>
      <c r="AG112" s="190"/>
      <c r="AK112" s="190"/>
      <c r="AL112" s="190"/>
      <c r="AM112" s="190"/>
      <c r="AN112" s="190"/>
      <c r="AO112" s="190"/>
      <c r="AP112" s="190"/>
      <c r="AQ112" s="190"/>
    </row>
    <row r="113" spans="1:43" ht="19.5" customHeight="1" x14ac:dyDescent="0.25">
      <c r="A113" s="279" t="s">
        <v>272</v>
      </c>
      <c r="B113" s="202"/>
      <c r="C113" s="301"/>
      <c r="D113" s="183"/>
      <c r="E113" s="270">
        <f>SUM(E110:E112)</f>
        <v>-941002</v>
      </c>
      <c r="F113" s="134"/>
      <c r="G113" s="57">
        <f>SUM(G110:G112)</f>
        <v>2558652</v>
      </c>
      <c r="H113" s="134"/>
      <c r="I113" s="57">
        <f>SUM(I110:I112)</f>
        <v>-866039</v>
      </c>
      <c r="J113" s="134"/>
      <c r="K113" s="57">
        <f>SUM(K110:K112)</f>
        <v>1977460</v>
      </c>
      <c r="L113" s="190"/>
      <c r="M113" s="190"/>
      <c r="N113" s="190"/>
      <c r="O113" s="190"/>
      <c r="P113" s="190"/>
      <c r="Q113" s="190"/>
      <c r="R113" s="190"/>
      <c r="S113" s="190"/>
      <c r="T113" s="190"/>
      <c r="U113" s="190"/>
      <c r="V113" s="190"/>
      <c r="W113" s="190"/>
      <c r="X113" s="190"/>
      <c r="Y113" s="190"/>
      <c r="AB113" s="190"/>
      <c r="AD113" s="190"/>
      <c r="AE113" s="190"/>
      <c r="AF113" s="190"/>
      <c r="AG113" s="190"/>
      <c r="AK113" s="190"/>
      <c r="AL113" s="190"/>
      <c r="AM113" s="190"/>
      <c r="AN113" s="190"/>
      <c r="AO113" s="190"/>
      <c r="AP113" s="190"/>
      <c r="AQ113" s="190"/>
    </row>
    <row r="114" spans="1:43" ht="19.5" customHeight="1" x14ac:dyDescent="0.25">
      <c r="A114" s="202" t="s">
        <v>273</v>
      </c>
      <c r="B114" s="202"/>
      <c r="C114" s="301"/>
      <c r="D114" s="183"/>
      <c r="E114" s="266">
        <v>7296858</v>
      </c>
      <c r="F114" s="22"/>
      <c r="G114" s="37">
        <v>7067974</v>
      </c>
      <c r="H114" s="22"/>
      <c r="I114" s="37">
        <v>2759997</v>
      </c>
      <c r="J114" s="22"/>
      <c r="K114" s="37">
        <v>2713310</v>
      </c>
      <c r="L114" s="190"/>
      <c r="M114" s="190"/>
      <c r="N114" s="190"/>
      <c r="O114" s="190"/>
      <c r="P114" s="190"/>
      <c r="Q114" s="190"/>
      <c r="R114" s="190"/>
      <c r="S114" s="190"/>
      <c r="T114" s="190"/>
      <c r="U114" s="190"/>
      <c r="V114" s="190"/>
      <c r="W114" s="190"/>
      <c r="X114" s="190"/>
      <c r="Y114" s="190"/>
      <c r="Z114" s="191"/>
      <c r="AB114" s="190"/>
      <c r="AD114" s="190"/>
      <c r="AE114" s="190"/>
      <c r="AF114" s="190"/>
      <c r="AG114" s="190"/>
      <c r="AK114" s="190"/>
      <c r="AL114" s="190"/>
      <c r="AM114" s="190"/>
      <c r="AN114" s="190"/>
      <c r="AO114" s="190"/>
      <c r="AP114" s="190"/>
      <c r="AQ114" s="190"/>
    </row>
    <row r="115" spans="1:43" ht="19.5" customHeight="1" thickBot="1" x14ac:dyDescent="0.3">
      <c r="A115" s="200" t="s">
        <v>274</v>
      </c>
      <c r="B115" s="200"/>
      <c r="C115" s="312"/>
      <c r="D115" s="183"/>
      <c r="E115" s="271">
        <f>SUM(E113:E114)</f>
        <v>6355856</v>
      </c>
      <c r="F115" s="134"/>
      <c r="G115" s="137">
        <f>SUM(G113:G114)</f>
        <v>9626626</v>
      </c>
      <c r="H115" s="134"/>
      <c r="I115" s="137">
        <f>SUM(I113:I114)</f>
        <v>1893958</v>
      </c>
      <c r="J115" s="134"/>
      <c r="K115" s="137">
        <f>SUM(K113:K114)</f>
        <v>4690770</v>
      </c>
      <c r="L115" s="190"/>
      <c r="M115" s="190"/>
      <c r="N115" s="190"/>
      <c r="O115" s="190"/>
      <c r="P115" s="190"/>
      <c r="Q115" s="190"/>
      <c r="R115" s="190"/>
      <c r="S115" s="190"/>
      <c r="T115" s="190"/>
      <c r="U115" s="190"/>
      <c r="V115" s="190"/>
      <c r="W115" s="190"/>
      <c r="X115" s="190"/>
      <c r="Y115" s="190"/>
      <c r="AB115" s="190"/>
      <c r="AD115" s="190"/>
      <c r="AE115" s="190"/>
      <c r="AF115" s="190"/>
      <c r="AG115" s="190"/>
      <c r="AK115" s="190"/>
      <c r="AL115" s="190"/>
      <c r="AM115" s="190"/>
      <c r="AN115" s="190"/>
      <c r="AO115" s="190"/>
      <c r="AP115" s="190"/>
      <c r="AQ115" s="190"/>
    </row>
    <row r="116" spans="1:43" ht="15.75" thickTop="1" x14ac:dyDescent="0.25">
      <c r="A116" s="279"/>
      <c r="B116" s="200"/>
      <c r="C116" s="301"/>
      <c r="D116" s="183"/>
      <c r="E116" s="270"/>
      <c r="F116" s="134"/>
      <c r="G116" s="57"/>
      <c r="H116" s="134"/>
      <c r="I116" s="57"/>
      <c r="J116" s="134"/>
      <c r="K116" s="57"/>
      <c r="L116" s="190"/>
      <c r="M116" s="190"/>
      <c r="N116" s="190"/>
      <c r="O116" s="190"/>
      <c r="P116" s="190"/>
      <c r="Q116" s="190"/>
      <c r="R116" s="190"/>
      <c r="S116" s="190"/>
      <c r="T116" s="190"/>
      <c r="U116" s="190"/>
      <c r="V116" s="190"/>
      <c r="W116" s="190"/>
      <c r="X116" s="190"/>
      <c r="Y116" s="190"/>
      <c r="AB116" s="190"/>
      <c r="AD116" s="190"/>
      <c r="AE116" s="190"/>
      <c r="AF116" s="190"/>
      <c r="AG116" s="190"/>
      <c r="AK116" s="190"/>
      <c r="AL116" s="190"/>
      <c r="AM116" s="190"/>
      <c r="AN116" s="190"/>
      <c r="AO116" s="190"/>
      <c r="AP116" s="190"/>
      <c r="AQ116" s="190"/>
    </row>
    <row r="117" spans="1:43" ht="16.899999999999999" customHeight="1" x14ac:dyDescent="0.25">
      <c r="A117" s="281" t="s">
        <v>275</v>
      </c>
      <c r="B117" s="200"/>
      <c r="C117" s="301"/>
      <c r="D117" s="183"/>
      <c r="E117" s="264"/>
      <c r="F117" s="135"/>
      <c r="G117" s="22"/>
      <c r="H117" s="135"/>
      <c r="I117" s="22"/>
      <c r="J117" s="135"/>
      <c r="K117" s="22"/>
      <c r="L117" s="190"/>
      <c r="M117" s="190"/>
      <c r="N117" s="190"/>
      <c r="O117" s="190"/>
      <c r="P117" s="190"/>
      <c r="Q117" s="190"/>
      <c r="R117" s="190"/>
      <c r="S117" s="190"/>
      <c r="T117" s="190"/>
      <c r="U117" s="190"/>
      <c r="V117" s="190"/>
      <c r="W117" s="190"/>
      <c r="X117" s="190"/>
      <c r="Y117" s="190"/>
      <c r="AB117" s="190"/>
      <c r="AD117" s="190"/>
      <c r="AE117" s="190"/>
      <c r="AF117" s="190"/>
      <c r="AG117" s="190"/>
      <c r="AK117" s="190"/>
      <c r="AL117" s="190"/>
      <c r="AM117" s="190"/>
      <c r="AN117" s="190"/>
      <c r="AO117" s="190"/>
      <c r="AP117" s="190"/>
      <c r="AQ117" s="190"/>
    </row>
    <row r="118" spans="1:43" ht="19.149999999999999" customHeight="1" x14ac:dyDescent="0.25">
      <c r="A118" s="282" t="s">
        <v>276</v>
      </c>
      <c r="B118" s="202"/>
      <c r="C118" s="301"/>
      <c r="D118" s="302"/>
      <c r="E118" s="22">
        <v>87847</v>
      </c>
      <c r="F118" s="135"/>
      <c r="G118" s="22">
        <v>112644</v>
      </c>
      <c r="H118" s="135"/>
      <c r="I118" s="22">
        <v>0</v>
      </c>
      <c r="J118" s="22"/>
      <c r="K118" s="22">
        <v>0</v>
      </c>
      <c r="L118" s="190"/>
      <c r="M118" s="190"/>
      <c r="N118" s="190"/>
      <c r="O118" s="190"/>
      <c r="P118" s="190"/>
      <c r="Q118" s="190"/>
      <c r="R118" s="190"/>
      <c r="S118" s="190"/>
      <c r="T118" s="190"/>
      <c r="U118" s="190"/>
      <c r="V118" s="190"/>
      <c r="W118" s="190"/>
      <c r="X118" s="190"/>
      <c r="Y118" s="190"/>
      <c r="Z118" s="191"/>
      <c r="AB118" s="190"/>
      <c r="AD118" s="190"/>
      <c r="AE118" s="190"/>
      <c r="AF118" s="190"/>
      <c r="AG118" s="190"/>
      <c r="AK118" s="190"/>
      <c r="AL118" s="190"/>
      <c r="AM118" s="190"/>
      <c r="AN118" s="190"/>
      <c r="AO118" s="190"/>
      <c r="AP118" s="190"/>
      <c r="AQ118" s="190"/>
    </row>
    <row r="119" spans="1:43" ht="19.149999999999999" customHeight="1" x14ac:dyDescent="0.25">
      <c r="A119" s="282" t="s">
        <v>277</v>
      </c>
      <c r="B119" s="202"/>
      <c r="E119" s="285">
        <v>15187</v>
      </c>
      <c r="F119" s="181"/>
      <c r="G119" s="285">
        <v>33721</v>
      </c>
      <c r="I119" s="285">
        <v>2080</v>
      </c>
      <c r="K119" s="21">
        <v>4738</v>
      </c>
      <c r="L119" s="190"/>
      <c r="M119" s="190"/>
      <c r="N119" s="190"/>
      <c r="O119" s="190"/>
      <c r="P119" s="190"/>
      <c r="Q119" s="190"/>
      <c r="R119" s="190"/>
      <c r="S119" s="190"/>
      <c r="T119" s="190"/>
      <c r="U119" s="190"/>
      <c r="V119" s="190"/>
      <c r="W119" s="190"/>
      <c r="X119" s="190"/>
      <c r="Y119" s="190"/>
      <c r="Z119" s="191"/>
      <c r="AB119" s="190"/>
      <c r="AD119" s="190"/>
      <c r="AE119" s="190"/>
      <c r="AF119" s="190"/>
      <c r="AG119" s="190"/>
      <c r="AK119" s="190"/>
      <c r="AL119" s="190"/>
      <c r="AM119" s="190"/>
      <c r="AN119" s="190"/>
      <c r="AO119" s="190"/>
      <c r="AP119" s="190"/>
      <c r="AQ119" s="190"/>
    </row>
    <row r="120" spans="1:43" ht="19.149999999999999" customHeight="1" x14ac:dyDescent="0.25">
      <c r="A120" s="282" t="s">
        <v>278</v>
      </c>
      <c r="B120" s="279"/>
      <c r="C120" s="301"/>
      <c r="D120" s="302"/>
      <c r="E120" s="22">
        <v>3945</v>
      </c>
      <c r="F120" s="135"/>
      <c r="G120" s="285">
        <v>3947</v>
      </c>
      <c r="H120" s="286"/>
      <c r="I120" s="22">
        <v>3945</v>
      </c>
      <c r="J120" s="286"/>
      <c r="K120" s="285">
        <v>3947</v>
      </c>
      <c r="L120" s="190"/>
      <c r="M120" s="190"/>
      <c r="N120" s="190"/>
      <c r="O120" s="190"/>
      <c r="P120" s="190"/>
      <c r="Q120" s="190"/>
      <c r="R120" s="190"/>
      <c r="S120" s="190"/>
      <c r="T120" s="190"/>
      <c r="U120" s="190"/>
      <c r="V120" s="190"/>
      <c r="W120" s="190"/>
      <c r="X120" s="190"/>
      <c r="Y120" s="190"/>
      <c r="Z120" s="191"/>
      <c r="AB120" s="190"/>
      <c r="AD120" s="190"/>
      <c r="AE120" s="190"/>
      <c r="AF120" s="190"/>
      <c r="AG120" s="190"/>
      <c r="AK120" s="190"/>
      <c r="AL120" s="190"/>
      <c r="AM120" s="190"/>
      <c r="AN120" s="190"/>
      <c r="AO120" s="190"/>
      <c r="AP120" s="190"/>
      <c r="AQ120" s="190"/>
    </row>
    <row r="121" spans="1:43" ht="19.149999999999999" customHeight="1" x14ac:dyDescent="0.25">
      <c r="A121" s="282" t="s">
        <v>279</v>
      </c>
      <c r="E121" s="22">
        <v>0</v>
      </c>
      <c r="F121" s="21"/>
      <c r="G121" s="22">
        <v>0</v>
      </c>
      <c r="H121" s="21"/>
      <c r="I121" s="21">
        <v>1783220</v>
      </c>
      <c r="J121" s="21"/>
      <c r="K121" s="22">
        <v>0</v>
      </c>
      <c r="L121" s="190"/>
      <c r="M121" s="190"/>
      <c r="N121" s="190"/>
      <c r="O121" s="190"/>
      <c r="P121" s="190"/>
      <c r="Q121" s="190"/>
      <c r="R121" s="190"/>
      <c r="S121" s="190"/>
      <c r="T121" s="190"/>
      <c r="U121" s="193"/>
      <c r="V121" s="52"/>
      <c r="W121" s="190"/>
      <c r="X121" s="52"/>
      <c r="Z121" s="191"/>
      <c r="AB121" s="190"/>
      <c r="AK121" s="190"/>
      <c r="AL121" s="190"/>
      <c r="AM121" s="190"/>
      <c r="AN121" s="190"/>
      <c r="AO121" s="190"/>
      <c r="AP121" s="190"/>
      <c r="AQ121" s="190"/>
    </row>
    <row r="122" spans="1:43" ht="19.5" customHeight="1" x14ac:dyDescent="0.25">
      <c r="A122" s="282" t="s">
        <v>280</v>
      </c>
      <c r="E122" s="22">
        <v>0</v>
      </c>
      <c r="F122" s="21"/>
      <c r="G122" s="22">
        <v>0</v>
      </c>
      <c r="I122" s="21">
        <v>1688</v>
      </c>
      <c r="K122" s="22">
        <v>0</v>
      </c>
      <c r="U122" s="194"/>
      <c r="V122" s="56"/>
      <c r="W122" s="56"/>
      <c r="X122" s="56"/>
    </row>
    <row r="123" spans="1:43" ht="19.5" customHeight="1" x14ac:dyDescent="0.25">
      <c r="A123" s="291"/>
      <c r="U123" s="194"/>
      <c r="V123" s="56"/>
      <c r="W123" s="56"/>
      <c r="X123" s="56"/>
    </row>
    <row r="124" spans="1:43" ht="19.5" customHeight="1" x14ac:dyDescent="0.25">
      <c r="U124" s="194"/>
      <c r="V124" s="56"/>
      <c r="W124" s="56"/>
      <c r="X124" s="56"/>
    </row>
    <row r="125" spans="1:43" ht="19.5" customHeight="1" x14ac:dyDescent="0.25">
      <c r="A125" s="282"/>
      <c r="U125" s="194"/>
      <c r="V125" s="56"/>
      <c r="W125" s="56"/>
      <c r="X125" s="56"/>
    </row>
    <row r="126" spans="1:43" ht="19.5" customHeight="1" x14ac:dyDescent="0.25">
      <c r="A126" s="282"/>
      <c r="U126" s="194"/>
      <c r="V126" s="56"/>
      <c r="W126" s="56"/>
      <c r="X126" s="56"/>
    </row>
    <row r="127" spans="1:43" ht="19.5" customHeight="1" x14ac:dyDescent="0.25">
      <c r="U127" s="194"/>
      <c r="V127" s="56"/>
      <c r="W127" s="56"/>
      <c r="X127" s="56"/>
    </row>
    <row r="128" spans="1:43" ht="19.5" customHeight="1" x14ac:dyDescent="0.25">
      <c r="U128" s="194"/>
      <c r="V128" s="56"/>
      <c r="W128" s="56"/>
      <c r="X128" s="56"/>
    </row>
    <row r="129" spans="21:24" ht="19.5" customHeight="1" x14ac:dyDescent="0.25">
      <c r="U129" s="194"/>
      <c r="V129" s="56"/>
      <c r="W129" s="56"/>
      <c r="X129" s="56"/>
    </row>
    <row r="130" spans="21:24" ht="19.5" customHeight="1" x14ac:dyDescent="0.25">
      <c r="U130" s="194"/>
      <c r="V130" s="56"/>
      <c r="W130" s="56"/>
      <c r="X130" s="56"/>
    </row>
    <row r="131" spans="21:24" ht="19.5" customHeight="1" x14ac:dyDescent="0.25">
      <c r="U131" s="194"/>
      <c r="V131" s="56"/>
      <c r="W131" s="56"/>
      <c r="X131" s="56"/>
    </row>
    <row r="132" spans="21:24" ht="19.5" customHeight="1" x14ac:dyDescent="0.25">
      <c r="U132" s="194"/>
      <c r="V132" s="56"/>
      <c r="W132" s="56"/>
      <c r="X132" s="56"/>
    </row>
    <row r="133" spans="21:24" ht="19.5" customHeight="1" x14ac:dyDescent="0.25">
      <c r="U133" s="194"/>
      <c r="V133" s="56"/>
      <c r="W133" s="56"/>
      <c r="X133" s="56"/>
    </row>
    <row r="134" spans="21:24" ht="19.5" customHeight="1" x14ac:dyDescent="0.25">
      <c r="U134" s="194"/>
      <c r="V134" s="56"/>
      <c r="W134" s="56"/>
      <c r="X134" s="56"/>
    </row>
    <row r="135" spans="21:24" ht="19.5" customHeight="1" x14ac:dyDescent="0.25">
      <c r="U135" s="194"/>
      <c r="V135" s="56"/>
      <c r="W135" s="56"/>
      <c r="X135" s="56"/>
    </row>
    <row r="136" spans="21:24" ht="19.5" customHeight="1" x14ac:dyDescent="0.25">
      <c r="U136" s="194"/>
      <c r="V136" s="56"/>
      <c r="W136" s="56"/>
      <c r="X136" s="56"/>
    </row>
    <row r="137" spans="21:24" ht="19.5" customHeight="1" x14ac:dyDescent="0.25">
      <c r="U137" s="194"/>
      <c r="V137" s="56"/>
      <c r="W137" s="56"/>
      <c r="X137" s="56"/>
    </row>
    <row r="138" spans="21:24" ht="19.5" customHeight="1" x14ac:dyDescent="0.25">
      <c r="U138" s="194"/>
      <c r="V138" s="56"/>
      <c r="W138" s="56"/>
      <c r="X138" s="56"/>
    </row>
    <row r="139" spans="21:24" ht="19.5" customHeight="1" x14ac:dyDescent="0.25">
      <c r="U139" s="194"/>
      <c r="V139" s="56"/>
      <c r="W139" s="56"/>
      <c r="X139" s="56"/>
    </row>
    <row r="140" spans="21:24" ht="19.5" customHeight="1" x14ac:dyDescent="0.25">
      <c r="U140" s="194"/>
      <c r="V140" s="56"/>
      <c r="W140" s="56"/>
      <c r="X140" s="56"/>
    </row>
    <row r="141" spans="21:24" ht="19.5" customHeight="1" x14ac:dyDescent="0.25">
      <c r="U141" s="194"/>
      <c r="V141" s="56"/>
      <c r="W141" s="56"/>
      <c r="X141" s="56"/>
    </row>
    <row r="142" spans="21:24" ht="19.5" customHeight="1" x14ac:dyDescent="0.25">
      <c r="U142" s="194"/>
      <c r="V142" s="56"/>
      <c r="W142" s="56"/>
      <c r="X142" s="56"/>
    </row>
    <row r="143" spans="21:24" ht="19.5" customHeight="1" x14ac:dyDescent="0.25">
      <c r="U143" s="194"/>
      <c r="V143" s="56"/>
      <c r="W143" s="56"/>
      <c r="X143" s="56"/>
    </row>
    <row r="144" spans="21:24" ht="19.5" customHeight="1" x14ac:dyDescent="0.25">
      <c r="U144" s="194"/>
      <c r="V144" s="56"/>
      <c r="W144" s="56"/>
      <c r="X144" s="56"/>
    </row>
    <row r="145" spans="21:24" ht="19.5" customHeight="1" x14ac:dyDescent="0.25">
      <c r="U145" s="194"/>
      <c r="V145" s="56"/>
      <c r="W145" s="56"/>
      <c r="X145" s="56"/>
    </row>
    <row r="146" spans="21:24" ht="19.5" customHeight="1" x14ac:dyDescent="0.25">
      <c r="U146" s="194"/>
      <c r="V146" s="56"/>
      <c r="W146" s="56"/>
      <c r="X146" s="56"/>
    </row>
    <row r="147" spans="21:24" ht="19.5" customHeight="1" x14ac:dyDescent="0.25">
      <c r="U147" s="194"/>
      <c r="V147" s="56"/>
      <c r="W147" s="56"/>
      <c r="X147" s="56"/>
    </row>
    <row r="148" spans="21:24" ht="19.5" customHeight="1" x14ac:dyDescent="0.25">
      <c r="U148" s="194"/>
      <c r="V148" s="56"/>
      <c r="W148" s="56"/>
      <c r="X148" s="56"/>
    </row>
    <row r="149" spans="21:24" ht="19.5" customHeight="1" x14ac:dyDescent="0.25">
      <c r="U149" s="194"/>
      <c r="V149" s="56"/>
      <c r="W149" s="56"/>
      <c r="X149" s="56"/>
    </row>
    <row r="150" spans="21:24" ht="19.5" customHeight="1" x14ac:dyDescent="0.25">
      <c r="U150" s="194"/>
      <c r="V150" s="56"/>
      <c r="W150" s="56"/>
      <c r="X150" s="56"/>
    </row>
    <row r="151" spans="21:24" ht="19.5" customHeight="1" x14ac:dyDescent="0.25">
      <c r="U151" s="194"/>
      <c r="V151" s="56"/>
      <c r="W151" s="56"/>
      <c r="X151" s="56"/>
    </row>
    <row r="152" spans="21:24" ht="19.5" customHeight="1" x14ac:dyDescent="0.25">
      <c r="U152" s="194"/>
      <c r="V152" s="56"/>
      <c r="W152" s="56"/>
      <c r="X152" s="56"/>
    </row>
    <row r="153" spans="21:24" ht="19.5" customHeight="1" x14ac:dyDescent="0.25">
      <c r="U153" s="194"/>
      <c r="V153" s="56"/>
      <c r="W153" s="56"/>
      <c r="X153" s="56"/>
    </row>
    <row r="154" spans="21:24" ht="19.5" customHeight="1" x14ac:dyDescent="0.25">
      <c r="U154" s="194"/>
      <c r="V154" s="56"/>
      <c r="W154" s="56"/>
      <c r="X154" s="56"/>
    </row>
    <row r="155" spans="21:24" ht="19.5" customHeight="1" x14ac:dyDescent="0.25">
      <c r="U155" s="194"/>
      <c r="V155" s="56"/>
      <c r="W155" s="56"/>
      <c r="X155" s="56"/>
    </row>
    <row r="156" spans="21:24" ht="19.5" customHeight="1" x14ac:dyDescent="0.25">
      <c r="U156" s="194"/>
      <c r="V156" s="56"/>
      <c r="W156" s="56"/>
      <c r="X156" s="56"/>
    </row>
    <row r="157" spans="21:24" ht="19.5" customHeight="1" x14ac:dyDescent="0.25">
      <c r="U157" s="194"/>
      <c r="V157" s="56"/>
      <c r="W157" s="56"/>
      <c r="X157" s="56"/>
    </row>
    <row r="158" spans="21:24" ht="19.5" customHeight="1" x14ac:dyDescent="0.25">
      <c r="U158" s="194"/>
      <c r="V158" s="56"/>
      <c r="W158" s="56"/>
      <c r="X158" s="56"/>
    </row>
    <row r="159" spans="21:24" ht="19.5" customHeight="1" x14ac:dyDescent="0.25">
      <c r="U159" s="194"/>
      <c r="V159" s="56"/>
      <c r="W159" s="56"/>
      <c r="X159" s="56"/>
    </row>
    <row r="160" spans="21:24" ht="19.5" customHeight="1" x14ac:dyDescent="0.25">
      <c r="U160" s="194"/>
      <c r="V160" s="56"/>
      <c r="W160" s="56"/>
      <c r="X160" s="56"/>
    </row>
    <row r="161" spans="21:24" ht="19.5" customHeight="1" x14ac:dyDescent="0.25">
      <c r="U161" s="194"/>
      <c r="V161" s="56"/>
      <c r="W161" s="56"/>
      <c r="X161" s="56"/>
    </row>
    <row r="162" spans="21:24" ht="19.5" customHeight="1" x14ac:dyDescent="0.25">
      <c r="U162" s="194"/>
      <c r="V162" s="56"/>
      <c r="W162" s="56"/>
      <c r="X162" s="56"/>
    </row>
    <row r="163" spans="21:24" ht="19.5" customHeight="1" x14ac:dyDescent="0.25">
      <c r="U163" s="194"/>
      <c r="V163" s="56"/>
      <c r="W163" s="56"/>
      <c r="X163" s="56"/>
    </row>
    <row r="164" spans="21:24" ht="19.5" customHeight="1" x14ac:dyDescent="0.25">
      <c r="U164" s="194"/>
      <c r="V164" s="56"/>
      <c r="W164" s="56"/>
      <c r="X164" s="56"/>
    </row>
    <row r="165" spans="21:24" ht="19.5" customHeight="1" x14ac:dyDescent="0.25">
      <c r="U165" s="194"/>
      <c r="V165" s="56"/>
      <c r="W165" s="56"/>
      <c r="X165" s="56"/>
    </row>
    <row r="166" spans="21:24" ht="19.5" customHeight="1" x14ac:dyDescent="0.25">
      <c r="U166" s="194"/>
      <c r="V166" s="56"/>
      <c r="W166" s="56"/>
      <c r="X166" s="56"/>
    </row>
    <row r="167" spans="21:24" ht="19.5" customHeight="1" x14ac:dyDescent="0.25">
      <c r="U167" s="194"/>
      <c r="V167" s="56"/>
      <c r="W167" s="56"/>
      <c r="X167" s="56"/>
    </row>
    <row r="168" spans="21:24" ht="19.5" customHeight="1" x14ac:dyDescent="0.25">
      <c r="U168" s="194"/>
      <c r="V168" s="56"/>
      <c r="W168" s="56"/>
      <c r="X168" s="56"/>
    </row>
    <row r="169" spans="21:24" ht="19.5" customHeight="1" x14ac:dyDescent="0.25">
      <c r="U169" s="194"/>
      <c r="V169" s="56"/>
      <c r="W169" s="56"/>
      <c r="X169" s="56"/>
    </row>
    <row r="170" spans="21:24" ht="19.5" customHeight="1" x14ac:dyDescent="0.25">
      <c r="U170" s="194"/>
      <c r="V170" s="56"/>
      <c r="W170" s="56"/>
      <c r="X170" s="56"/>
    </row>
    <row r="171" spans="21:24" ht="19.5" customHeight="1" x14ac:dyDescent="0.25">
      <c r="U171" s="194"/>
      <c r="V171" s="56"/>
      <c r="W171" s="56"/>
      <c r="X171" s="56"/>
    </row>
    <row r="172" spans="21:24" ht="19.5" customHeight="1" x14ac:dyDescent="0.25">
      <c r="U172" s="194"/>
      <c r="V172" s="56"/>
      <c r="W172" s="56"/>
      <c r="X172" s="56"/>
    </row>
    <row r="173" spans="21:24" ht="19.5" customHeight="1" x14ac:dyDescent="0.25">
      <c r="U173" s="194"/>
      <c r="V173" s="56"/>
      <c r="W173" s="56"/>
      <c r="X173" s="56"/>
    </row>
    <row r="174" spans="21:24" ht="19.5" customHeight="1" x14ac:dyDescent="0.25">
      <c r="U174" s="194"/>
      <c r="V174" s="56"/>
      <c r="W174" s="56"/>
      <c r="X174" s="56"/>
    </row>
    <row r="175" spans="21:24" ht="19.5" customHeight="1" x14ac:dyDescent="0.25">
      <c r="U175" s="194"/>
      <c r="V175" s="56"/>
      <c r="W175" s="56"/>
      <c r="X175" s="56"/>
    </row>
    <row r="176" spans="21:24" ht="19.5" customHeight="1" x14ac:dyDescent="0.25">
      <c r="U176" s="194"/>
      <c r="V176" s="56"/>
      <c r="W176" s="56"/>
      <c r="X176" s="56"/>
    </row>
    <row r="177" spans="21:24" ht="19.5" customHeight="1" x14ac:dyDescent="0.25">
      <c r="U177" s="194"/>
      <c r="V177" s="56"/>
      <c r="W177" s="56"/>
      <c r="X177" s="56"/>
    </row>
    <row r="178" spans="21:24" ht="19.5" customHeight="1" x14ac:dyDescent="0.25">
      <c r="U178" s="194"/>
      <c r="V178" s="56"/>
      <c r="W178" s="56"/>
      <c r="X178" s="56"/>
    </row>
    <row r="179" spans="21:24" ht="19.5" customHeight="1" x14ac:dyDescent="0.25">
      <c r="U179" s="194"/>
      <c r="V179" s="56"/>
      <c r="W179" s="56"/>
      <c r="X179" s="56"/>
    </row>
    <row r="180" spans="21:24" ht="19.5" customHeight="1" x14ac:dyDescent="0.25">
      <c r="U180" s="194"/>
      <c r="V180" s="56"/>
      <c r="W180" s="56"/>
      <c r="X180" s="56"/>
    </row>
    <row r="181" spans="21:24" ht="19.5" customHeight="1" x14ac:dyDescent="0.25">
      <c r="U181" s="194"/>
      <c r="V181" s="56"/>
      <c r="W181" s="56"/>
      <c r="X181" s="56"/>
    </row>
    <row r="182" spans="21:24" ht="19.5" customHeight="1" x14ac:dyDescent="0.25">
      <c r="U182" s="194"/>
      <c r="V182" s="56"/>
      <c r="W182" s="56"/>
      <c r="X182" s="56"/>
    </row>
    <row r="183" spans="21:24" ht="19.5" customHeight="1" x14ac:dyDescent="0.25">
      <c r="U183" s="194"/>
      <c r="V183" s="56"/>
      <c r="W183" s="56"/>
      <c r="X183" s="56"/>
    </row>
    <row r="184" spans="21:24" ht="19.5" customHeight="1" x14ac:dyDescent="0.25">
      <c r="U184" s="194"/>
      <c r="V184" s="56"/>
      <c r="W184" s="56"/>
      <c r="X184" s="56"/>
    </row>
    <row r="185" spans="21:24" ht="19.5" customHeight="1" x14ac:dyDescent="0.25">
      <c r="U185" s="194"/>
      <c r="V185" s="56"/>
      <c r="W185" s="56"/>
      <c r="X185" s="56"/>
    </row>
    <row r="186" spans="21:24" ht="19.5" customHeight="1" x14ac:dyDescent="0.25">
      <c r="U186" s="194"/>
      <c r="V186" s="56"/>
      <c r="W186" s="56"/>
      <c r="X186" s="56"/>
    </row>
    <row r="187" spans="21:24" ht="19.5" customHeight="1" x14ac:dyDescent="0.25">
      <c r="U187" s="194"/>
      <c r="V187" s="56"/>
      <c r="W187" s="56"/>
      <c r="X187" s="56"/>
    </row>
    <row r="188" spans="21:24" ht="19.5" customHeight="1" x14ac:dyDescent="0.25">
      <c r="U188" s="194"/>
      <c r="V188" s="56"/>
      <c r="W188" s="56"/>
      <c r="X188" s="56"/>
    </row>
    <row r="189" spans="21:24" ht="19.5" customHeight="1" x14ac:dyDescent="0.25">
      <c r="U189" s="194"/>
      <c r="V189" s="56"/>
      <c r="W189" s="56"/>
      <c r="X189" s="56"/>
    </row>
    <row r="190" spans="21:24" ht="19.5" customHeight="1" x14ac:dyDescent="0.25">
      <c r="U190" s="194"/>
      <c r="V190" s="56"/>
      <c r="W190" s="56"/>
      <c r="X190" s="56"/>
    </row>
    <row r="191" spans="21:24" ht="19.5" customHeight="1" x14ac:dyDescent="0.25">
      <c r="U191" s="194"/>
      <c r="V191" s="56"/>
      <c r="W191" s="56"/>
      <c r="X191" s="56"/>
    </row>
    <row r="192" spans="21:24" ht="19.5" customHeight="1" x14ac:dyDescent="0.25">
      <c r="U192" s="194"/>
      <c r="V192" s="56"/>
      <c r="W192" s="56"/>
      <c r="X192" s="56"/>
    </row>
    <row r="193" spans="21:24" ht="19.5" customHeight="1" x14ac:dyDescent="0.25">
      <c r="U193" s="194"/>
      <c r="V193" s="56"/>
      <c r="W193" s="56"/>
      <c r="X193" s="56"/>
    </row>
    <row r="194" spans="21:24" ht="19.5" customHeight="1" x14ac:dyDescent="0.25">
      <c r="U194" s="194"/>
      <c r="V194" s="56"/>
      <c r="W194" s="56"/>
      <c r="X194" s="56"/>
    </row>
    <row r="195" spans="21:24" ht="19.5" customHeight="1" x14ac:dyDescent="0.25">
      <c r="U195" s="194"/>
      <c r="V195" s="56"/>
      <c r="W195" s="56"/>
      <c r="X195" s="56"/>
    </row>
    <row r="196" spans="21:24" ht="19.5" customHeight="1" x14ac:dyDescent="0.25">
      <c r="U196" s="194"/>
      <c r="V196" s="56"/>
      <c r="W196" s="56"/>
      <c r="X196" s="56"/>
    </row>
    <row r="197" spans="21:24" ht="19.5" customHeight="1" x14ac:dyDescent="0.25">
      <c r="U197" s="194"/>
      <c r="V197" s="56"/>
      <c r="W197" s="56"/>
      <c r="X197" s="56"/>
    </row>
    <row r="198" spans="21:24" ht="19.5" customHeight="1" x14ac:dyDescent="0.25">
      <c r="U198" s="194"/>
      <c r="V198" s="56"/>
      <c r="W198" s="56"/>
      <c r="X198" s="56"/>
    </row>
    <row r="199" spans="21:24" ht="19.5" customHeight="1" x14ac:dyDescent="0.25">
      <c r="U199" s="194"/>
      <c r="V199" s="56"/>
      <c r="W199" s="56"/>
      <c r="X199" s="56"/>
    </row>
    <row r="200" spans="21:24" ht="19.5" customHeight="1" x14ac:dyDescent="0.25">
      <c r="U200" s="194"/>
      <c r="V200" s="56"/>
      <c r="W200" s="56"/>
      <c r="X200" s="56"/>
    </row>
    <row r="201" spans="21:24" ht="19.5" customHeight="1" x14ac:dyDescent="0.25">
      <c r="U201" s="194"/>
      <c r="V201" s="56"/>
      <c r="W201" s="56"/>
      <c r="X201" s="56"/>
    </row>
    <row r="202" spans="21:24" ht="19.5" customHeight="1" x14ac:dyDescent="0.25">
      <c r="U202" s="194"/>
      <c r="V202" s="56"/>
      <c r="W202" s="56"/>
      <c r="X202" s="56"/>
    </row>
    <row r="203" spans="21:24" ht="19.5" customHeight="1" x14ac:dyDescent="0.25">
      <c r="U203" s="194"/>
      <c r="V203" s="56"/>
      <c r="W203" s="56"/>
      <c r="X203" s="56"/>
    </row>
    <row r="204" spans="21:24" ht="19.5" customHeight="1" x14ac:dyDescent="0.25">
      <c r="U204" s="194"/>
      <c r="V204" s="56"/>
      <c r="W204" s="56"/>
      <c r="X204" s="56"/>
    </row>
    <row r="205" spans="21:24" ht="19.5" customHeight="1" x14ac:dyDescent="0.25">
      <c r="U205" s="194"/>
      <c r="V205" s="56"/>
      <c r="W205" s="56"/>
      <c r="X205" s="56"/>
    </row>
    <row r="206" spans="21:24" ht="19.5" customHeight="1" x14ac:dyDescent="0.25">
      <c r="U206" s="194"/>
      <c r="V206" s="56"/>
      <c r="W206" s="56"/>
      <c r="X206" s="56"/>
    </row>
    <row r="207" spans="21:24" ht="19.5" customHeight="1" x14ac:dyDescent="0.25">
      <c r="U207" s="194"/>
      <c r="V207" s="56"/>
      <c r="W207" s="56"/>
      <c r="X207" s="56"/>
    </row>
    <row r="208" spans="21:24" ht="19.5" customHeight="1" x14ac:dyDescent="0.25">
      <c r="U208" s="194"/>
      <c r="V208" s="56"/>
      <c r="W208" s="56"/>
      <c r="X208" s="56"/>
    </row>
    <row r="209" spans="21:24" ht="19.5" customHeight="1" x14ac:dyDescent="0.25">
      <c r="U209" s="194"/>
      <c r="V209" s="56"/>
      <c r="W209" s="56"/>
      <c r="X209" s="56"/>
    </row>
    <row r="210" spans="21:24" ht="19.5" customHeight="1" x14ac:dyDescent="0.25">
      <c r="U210" s="194"/>
      <c r="V210" s="56"/>
      <c r="W210" s="56"/>
      <c r="X210" s="56"/>
    </row>
    <row r="211" spans="21:24" ht="19.5" customHeight="1" x14ac:dyDescent="0.25">
      <c r="U211" s="194"/>
      <c r="V211" s="56"/>
      <c r="W211" s="56"/>
      <c r="X211" s="56"/>
    </row>
    <row r="212" spans="21:24" ht="19.5" customHeight="1" x14ac:dyDescent="0.25">
      <c r="U212" s="194"/>
      <c r="V212" s="56"/>
      <c r="W212" s="56"/>
      <c r="X212" s="56"/>
    </row>
    <row r="213" spans="21:24" ht="19.5" customHeight="1" x14ac:dyDescent="0.25">
      <c r="U213" s="194"/>
      <c r="V213" s="56"/>
      <c r="W213" s="56"/>
      <c r="X213" s="56"/>
    </row>
    <row r="214" spans="21:24" ht="19.5" customHeight="1" x14ac:dyDescent="0.25">
      <c r="U214" s="194"/>
      <c r="V214" s="56"/>
      <c r="W214" s="56"/>
      <c r="X214" s="56"/>
    </row>
    <row r="215" spans="21:24" ht="19.5" customHeight="1" x14ac:dyDescent="0.25">
      <c r="U215" s="194"/>
      <c r="V215" s="56"/>
      <c r="W215" s="56"/>
      <c r="X215" s="56"/>
    </row>
    <row r="216" spans="21:24" ht="19.5" customHeight="1" x14ac:dyDescent="0.25">
      <c r="U216" s="194"/>
      <c r="V216" s="56"/>
      <c r="W216" s="56"/>
      <c r="X216" s="56"/>
    </row>
    <row r="217" spans="21:24" ht="19.5" customHeight="1" x14ac:dyDescent="0.25">
      <c r="U217" s="194"/>
      <c r="V217" s="56"/>
      <c r="W217" s="56"/>
      <c r="X217" s="56"/>
    </row>
    <row r="218" spans="21:24" ht="19.5" customHeight="1" x14ac:dyDescent="0.25">
      <c r="U218" s="194"/>
      <c r="V218" s="56"/>
      <c r="W218" s="56"/>
      <c r="X218" s="56"/>
    </row>
    <row r="219" spans="21:24" ht="19.5" customHeight="1" x14ac:dyDescent="0.25">
      <c r="U219" s="194"/>
      <c r="V219" s="56"/>
      <c r="W219" s="56"/>
      <c r="X219" s="56"/>
    </row>
    <row r="220" spans="21:24" ht="19.5" customHeight="1" x14ac:dyDescent="0.25">
      <c r="U220" s="194"/>
      <c r="V220" s="56"/>
      <c r="W220" s="56"/>
      <c r="X220" s="56"/>
    </row>
  </sheetData>
  <mergeCells count="27">
    <mergeCell ref="E44:K44"/>
    <mergeCell ref="E40:G40"/>
    <mergeCell ref="I40:K40"/>
    <mergeCell ref="E41:G41"/>
    <mergeCell ref="I41:K41"/>
    <mergeCell ref="E42:G42"/>
    <mergeCell ref="I42:K42"/>
    <mergeCell ref="E7:G7"/>
    <mergeCell ref="I7:K7"/>
    <mergeCell ref="E9:K9"/>
    <mergeCell ref="E39:G39"/>
    <mergeCell ref="I39:K39"/>
    <mergeCell ref="E4:G4"/>
    <mergeCell ref="I4:K4"/>
    <mergeCell ref="E5:G5"/>
    <mergeCell ref="I5:K5"/>
    <mergeCell ref="E6:G6"/>
    <mergeCell ref="I6:K6"/>
    <mergeCell ref="E94:G94"/>
    <mergeCell ref="I94:K94"/>
    <mergeCell ref="E96:K96"/>
    <mergeCell ref="E91:G91"/>
    <mergeCell ref="I91:K91"/>
    <mergeCell ref="E92:G92"/>
    <mergeCell ref="I92:K92"/>
    <mergeCell ref="E93:G93"/>
    <mergeCell ref="I93:K93"/>
  </mergeCells>
  <pageMargins left="0.8" right="0.5" top="0.48" bottom="0.5" header="0.5" footer="0.5"/>
  <pageSetup paperSize="9" scale="70" firstPageNumber="9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5" max="10" man="1"/>
    <brk id="87" max="10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6FBBBC-A5E1-473C-A129-E90330787D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51204C-F5D0-4AA6-B0FE-B37140EBF1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6E32A2-0CE8-41E5-9FC3-035686472E67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FS-BS</vt:lpstr>
      <vt:lpstr>FS PL 3M</vt:lpstr>
      <vt:lpstr>FS Compre 3M</vt:lpstr>
      <vt:lpstr>FS Conso</vt:lpstr>
      <vt:lpstr>FS TTA</vt:lpstr>
      <vt:lpstr>CF</vt:lpstr>
      <vt:lpstr>CF!Print_Area</vt:lpstr>
      <vt:lpstr>'FS Compre 3M'!Print_Area</vt:lpstr>
      <vt:lpstr>'FS Conso'!Print_Area</vt:lpstr>
      <vt:lpstr>'FS PL 3M'!Print_Area</vt:lpstr>
      <vt:lpstr>'FS TTA'!Print_Area</vt:lpstr>
      <vt:lpstr>'FS-BS'!Print_Area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 Piyacharoenkij</dc:creator>
  <cp:keywords/>
  <dc:description/>
  <cp:lastModifiedBy>Suteeporn Intanin</cp:lastModifiedBy>
  <cp:revision/>
  <cp:lastPrinted>2025-05-13T06:21:36Z</cp:lastPrinted>
  <dcterms:created xsi:type="dcterms:W3CDTF">2020-10-22T03:21:47Z</dcterms:created>
  <dcterms:modified xsi:type="dcterms:W3CDTF">2025-05-13T08:21:18Z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