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Q1 March 2025\"/>
    </mc:Choice>
  </mc:AlternateContent>
  <xr:revisionPtr revIDLastSave="0" documentId="8_{4AF8B6A4-FE8C-4CF9-B81C-2812BBA074EC}" xr6:coauthVersionLast="47" xr6:coauthVersionMax="47" xr10:uidLastSave="{00000000-0000-0000-0000-000000000000}"/>
  <bookViews>
    <workbookView xWindow="-120" yWindow="-120" windowWidth="21840" windowHeight="13020" activeTab="4" xr2:uid="{E08CEE4D-FEFF-49A1-90EE-A9A860E2CB67}"/>
  </bookViews>
  <sheets>
    <sheet name="2-4" sheetId="1" r:id="rId1"/>
    <sheet name="P&amp;L 5-6(3M)" sheetId="2" r:id="rId2"/>
    <sheet name="7" sheetId="3" r:id="rId3"/>
    <sheet name="8" sheetId="4" r:id="rId4"/>
    <sheet name="9-11" sheetId="5" r:id="rId5"/>
  </sheets>
  <externalReferences>
    <externalReference r:id="rId6"/>
  </externalReferences>
  <definedNames>
    <definedName name="_xlnm.Print_Area" localSheetId="2">'7'!$A$1:$W$46</definedName>
    <definedName name="_xlnm.Print_Titles">'[1]q1-2003'!$C$1:$F$65536,'[1]q1-2003'!$A$1:$IV$2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7" i="5" l="1"/>
  <c r="K107" i="5"/>
  <c r="I107" i="5"/>
  <c r="G107" i="5"/>
  <c r="M89" i="5"/>
  <c r="K89" i="5"/>
  <c r="I89" i="5"/>
  <c r="G89" i="5"/>
  <c r="A64" i="5"/>
  <c r="A129" i="5" s="1"/>
  <c r="M55" i="5"/>
  <c r="M60" i="5" s="1"/>
  <c r="M109" i="5" s="1"/>
  <c r="M113" i="5" s="1"/>
  <c r="K55" i="5"/>
  <c r="K60" i="5" s="1"/>
  <c r="K109" i="5" s="1"/>
  <c r="K113" i="5" s="1"/>
  <c r="I55" i="5"/>
  <c r="I60" i="5" s="1"/>
  <c r="I109" i="5" s="1"/>
  <c r="I113" i="5" s="1"/>
  <c r="M39" i="5"/>
  <c r="K39" i="5"/>
  <c r="I39" i="5"/>
  <c r="G39" i="5"/>
  <c r="G55" i="5" s="1"/>
  <c r="G60" i="5" s="1"/>
  <c r="G109" i="5" s="1"/>
  <c r="G113" i="5" s="1"/>
  <c r="P37" i="4"/>
  <c r="N37" i="4"/>
  <c r="L37" i="4"/>
  <c r="J37" i="4"/>
  <c r="H37" i="4"/>
  <c r="F37" i="4"/>
  <c r="D37" i="4"/>
  <c r="P35" i="4"/>
  <c r="P33" i="4"/>
  <c r="N21" i="4"/>
  <c r="L21" i="4"/>
  <c r="J21" i="4"/>
  <c r="H21" i="4"/>
  <c r="F21" i="4"/>
  <c r="D21" i="4"/>
  <c r="P19" i="4"/>
  <c r="P18" i="4"/>
  <c r="P17" i="4"/>
  <c r="P15" i="4"/>
  <c r="P21" i="4" s="1"/>
  <c r="A3" i="4"/>
  <c r="U37" i="3"/>
  <c r="Q37" i="3"/>
  <c r="O37" i="3"/>
  <c r="M37" i="3"/>
  <c r="K37" i="3"/>
  <c r="I37" i="3"/>
  <c r="G37" i="3"/>
  <c r="E37" i="3"/>
  <c r="C37" i="3"/>
  <c r="S35" i="3"/>
  <c r="W35" i="3" s="1"/>
  <c r="S33" i="3"/>
  <c r="W33" i="3" s="1"/>
  <c r="W37" i="3" s="1"/>
  <c r="U21" i="3"/>
  <c r="Q21" i="3"/>
  <c r="O21" i="3"/>
  <c r="M21" i="3"/>
  <c r="K21" i="3"/>
  <c r="I21" i="3"/>
  <c r="G21" i="3"/>
  <c r="E21" i="3"/>
  <c r="C21" i="3"/>
  <c r="W19" i="3"/>
  <c r="S19" i="3"/>
  <c r="S18" i="3"/>
  <c r="W18" i="3" s="1"/>
  <c r="S17" i="3"/>
  <c r="W17" i="3" s="1"/>
  <c r="S15" i="3"/>
  <c r="S21" i="3" s="1"/>
  <c r="A3" i="3"/>
  <c r="A3" i="5" s="1"/>
  <c r="A66" i="5" s="1"/>
  <c r="A131" i="5" s="1"/>
  <c r="A59" i="2"/>
  <c r="A58" i="2"/>
  <c r="A57" i="2"/>
  <c r="A56" i="2"/>
  <c r="A108" i="2" s="1"/>
  <c r="A46" i="3" s="1"/>
  <c r="A40" i="4" s="1"/>
  <c r="A63" i="5" s="1"/>
  <c r="A128" i="5" s="1"/>
  <c r="A194" i="5" s="1"/>
  <c r="L51" i="2"/>
  <c r="J51" i="2"/>
  <c r="H51" i="2"/>
  <c r="N49" i="2"/>
  <c r="N51" i="2" s="1"/>
  <c r="L49" i="2"/>
  <c r="J49" i="2"/>
  <c r="H49" i="2"/>
  <c r="N40" i="2"/>
  <c r="L40" i="2"/>
  <c r="J40" i="2"/>
  <c r="H40" i="2"/>
  <c r="N28" i="2"/>
  <c r="N31" i="2" s="1"/>
  <c r="N53" i="2" s="1"/>
  <c r="L28" i="2"/>
  <c r="L31" i="2" s="1"/>
  <c r="L53" i="2" s="1"/>
  <c r="J28" i="2"/>
  <c r="J31" i="2" s="1"/>
  <c r="J53" i="2" s="1"/>
  <c r="N18" i="2"/>
  <c r="L18" i="2"/>
  <c r="J18" i="2"/>
  <c r="H18" i="2"/>
  <c r="H28" i="2" s="1"/>
  <c r="H31" i="2" s="1"/>
  <c r="K139" i="1"/>
  <c r="K142" i="1" s="1"/>
  <c r="I139" i="1"/>
  <c r="I142" i="1" s="1"/>
  <c r="G139" i="1"/>
  <c r="G142" i="1" s="1"/>
  <c r="E139" i="1"/>
  <c r="E142" i="1" s="1"/>
  <c r="A110" i="1"/>
  <c r="A161" i="1" s="1"/>
  <c r="K99" i="1"/>
  <c r="I99" i="1"/>
  <c r="G99" i="1"/>
  <c r="E99" i="1"/>
  <c r="K88" i="1"/>
  <c r="I88" i="1"/>
  <c r="G88" i="1"/>
  <c r="E88" i="1"/>
  <c r="A62" i="1"/>
  <c r="A113" i="1" s="1"/>
  <c r="K53" i="1"/>
  <c r="I53" i="1"/>
  <c r="G53" i="1"/>
  <c r="E53" i="1"/>
  <c r="K30" i="1"/>
  <c r="K55" i="1" s="1"/>
  <c r="I30" i="1"/>
  <c r="G30" i="1"/>
  <c r="E30" i="1"/>
  <c r="I101" i="1" l="1"/>
  <c r="E101" i="1"/>
  <c r="E144" i="1" s="1"/>
  <c r="G101" i="1"/>
  <c r="K101" i="1"/>
  <c r="K144" i="1" s="1"/>
  <c r="G144" i="1"/>
  <c r="I144" i="1"/>
  <c r="I55" i="1"/>
  <c r="E55" i="1"/>
  <c r="G55" i="1"/>
  <c r="L77" i="2"/>
  <c r="L71" i="2"/>
  <c r="L83" i="2" s="1"/>
  <c r="H71" i="2"/>
  <c r="H83" i="2" s="1"/>
  <c r="H53" i="2"/>
  <c r="H77" i="2" s="1"/>
  <c r="W15" i="3"/>
  <c r="W21" i="3" s="1"/>
  <c r="S37" i="3"/>
</calcChain>
</file>

<file path=xl/sharedStrings.xml><?xml version="1.0" encoding="utf-8"?>
<sst xmlns="http://schemas.openxmlformats.org/spreadsheetml/2006/main" count="549" uniqueCount="284">
  <si>
    <t>Noble Development Public Company Limited</t>
  </si>
  <si>
    <t xml:space="preserve">Statement of Financial Position </t>
  </si>
  <si>
    <t>As at 31 March 2025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</si>
  <si>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</si>
  <si>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</si>
  <si>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</si>
  <si>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</si>
  <si>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</si>
  <si>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</si>
  <si>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</si>
  <si>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</si>
  <si>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</si>
  <si>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</si>
  <si>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</si>
  <si>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</si>
  <si>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</si>
  <si>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</si>
  <si>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Pledged fixed deposits</t>
  </si>
  <si>
    <t xml:space="preserve">Trade and other current receivables (net) </t>
  </si>
  <si>
    <t xml:space="preserve">Short-term loans to and interest </t>
  </si>
  <si>
    <t>receivables from subsidiaries</t>
  </si>
  <si>
    <t>19 c)</t>
  </si>
  <si>
    <t>Short-term loans to and interest receivables</t>
  </si>
  <si>
    <t>from joint ventures</t>
  </si>
  <si>
    <t>19 e)</t>
  </si>
  <si>
    <t>Inventories (net)</t>
  </si>
  <si>
    <t xml:space="preserve">Current portion of assets recognised </t>
  </si>
  <si>
    <t>from costs of obtaining contracts</t>
  </si>
  <si>
    <t>Real estate development cost (net)</t>
  </si>
  <si>
    <t xml:space="preserve">Other current assets </t>
  </si>
  <si>
    <t>Total current assets</t>
  </si>
  <si>
    <t>Non-current assets</t>
  </si>
  <si>
    <t>Restricted cash for customer refunds</t>
  </si>
  <si>
    <t>Investments in subsidiaries (net)</t>
  </si>
  <si>
    <t>Investments in associates (net)</t>
  </si>
  <si>
    <t>Investments in joint ventures (net)</t>
  </si>
  <si>
    <t>Financial asset measured at fair value through</t>
  </si>
  <si>
    <t>profit or loss</t>
  </si>
  <si>
    <t>7,12</t>
  </si>
  <si>
    <t>other comprehensive income</t>
  </si>
  <si>
    <t>7,13</t>
  </si>
  <si>
    <t>Accrued management fee income</t>
  </si>
  <si>
    <t>19 b)</t>
  </si>
  <si>
    <t>Long-term loan to joint venture</t>
  </si>
  <si>
    <t xml:space="preserve">Investment properties </t>
  </si>
  <si>
    <t>Property, plant and equipment (net)</t>
  </si>
  <si>
    <t>Right of use assets (net)</t>
  </si>
  <si>
    <t>Goodwill</t>
  </si>
  <si>
    <t>Intangible assets (net)</t>
  </si>
  <si>
    <t>Deferred tax assets (net)</t>
  </si>
  <si>
    <t>Non-current assets recognised from cost of obtaining contracts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</si>
  <si>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</si>
  <si>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</si>
  <si>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</si>
  <si>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</si>
  <si>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The accompanying notes on pages 12 to 39 are an integral part of the interim financial information.</t>
  </si>
  <si>
    <t xml:space="preserve">Statements of Financial Position  </t>
  </si>
  <si>
    <t>Liabilities and Equity</t>
  </si>
  <si>
    <t>Current liabilities</t>
  </si>
  <si>
    <t>Short-term borrowings (net)</t>
  </si>
  <si>
    <t>Short-term loans from and accrued interest expenses</t>
  </si>
  <si>
    <t xml:space="preserve"> to subsidiaries/indirect subsidiaries</t>
  </si>
  <si>
    <t>19 d)</t>
  </si>
  <si>
    <t>Current portion of long-term borrowings (net)</t>
  </si>
  <si>
    <t>Trade and other current payables</t>
  </si>
  <si>
    <t>Current portion of lease liabilities (net)</t>
  </si>
  <si>
    <t>Current portion of derivative liabilities</t>
  </si>
  <si>
    <t xml:space="preserve">                                   -     </t>
  </si>
  <si>
    <t>Deposits and advances received (net)</t>
  </si>
  <si>
    <t>Deferred revenue</t>
  </si>
  <si>
    <t>Corporate income tax payable</t>
  </si>
  <si>
    <t>Other current liabilities</t>
  </si>
  <si>
    <t>Total current liabilities</t>
  </si>
  <si>
    <t>Non-current liabilities</t>
  </si>
  <si>
    <t>Long-term trade payable from construction</t>
  </si>
  <si>
    <t>Rental guarantee received from customer</t>
  </si>
  <si>
    <t>Long-term borrowings (net)</t>
  </si>
  <si>
    <t>Lease liabilities (net)</t>
  </si>
  <si>
    <t>Deferred tax liabilities (net)</t>
  </si>
  <si>
    <t>Employee benefit obligations</t>
  </si>
  <si>
    <t xml:space="preserve">Total non-current liabilities </t>
  </si>
  <si>
    <t>Total liabilities</t>
  </si>
  <si>
    <t xml:space="preserve">Statements of Financial Position </t>
  </si>
  <si>
    <t>Note</t>
  </si>
  <si>
    <r>
      <rPr>
        <b/>
        <sz val="8"/>
        <rFont val="Arial"/>
        <family val="2"/>
      </rPr>
      <t>Liabilities and Equity</t>
    </r>
    <r>
      <rPr>
        <sz val="8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</si>
  <si>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</si>
  <si>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</si>
  <si>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</si>
  <si>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1,711,766,904 ordinary shares of par Baht 1 each</t>
  </si>
  <si>
    <t>Issued and fully paid-up share capital</t>
  </si>
  <si>
    <t xml:space="preserve">    1,369,413,691 ordinary shares of par Baht 1 each</t>
  </si>
  <si>
    <t>Share premium</t>
  </si>
  <si>
    <t xml:space="preserve">Retained earnings </t>
  </si>
  <si>
    <t>Appropriated - legal reserve</t>
  </si>
  <si>
    <t>Unappropriated</t>
  </si>
  <si>
    <t>Other components of equity (net)</t>
  </si>
  <si>
    <t xml:space="preserve">Equity attributable to owners of the parent </t>
  </si>
  <si>
    <t>Non-controlling interests</t>
  </si>
  <si>
    <t>Total equity</t>
  </si>
  <si>
    <t>Total liabilities and equity</t>
  </si>
  <si>
    <t>Statement of Comprehensive Income</t>
  </si>
  <si>
    <t>For the three-month period ended 31 March 2025</t>
  </si>
  <si>
    <t>Revenue from sales - real estate development business</t>
  </si>
  <si>
    <t>Revenue from rental and services</t>
  </si>
  <si>
    <t>Cost of sales - real estate development business</t>
  </si>
  <si>
    <t>Cost of rental and services</t>
  </si>
  <si>
    <t>Gross profit</t>
  </si>
  <si>
    <t>Other income (net)</t>
  </si>
  <si>
    <t>Selling and servicing expenses and distribution costs</t>
  </si>
  <si>
    <t>Administrative expenses</t>
  </si>
  <si>
    <t>Expected credit loss</t>
  </si>
  <si>
    <t>Other gain (loss)</t>
  </si>
  <si>
    <t xml:space="preserve">Finance costs </t>
  </si>
  <si>
    <t>Share of profit (loss) from associates and joint ventures</t>
  </si>
  <si>
    <t>accounted for using the equity method</t>
  </si>
  <si>
    <t>Profit before income tax</t>
  </si>
  <si>
    <t>Income tax</t>
  </si>
  <si>
    <t>Profit for the period</t>
  </si>
  <si>
    <t>Other comprehensive income 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</si>
  <si>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</si>
  <si>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</si>
  <si>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</si>
  <si>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</si>
  <si>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</si>
  <si>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</si>
  <si>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</si>
  <si>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Share of other comprehensive income of associate</t>
  </si>
  <si>
    <t>Currency translation differences</t>
  </si>
  <si>
    <t>Income tax related on items that may be reclassified</t>
  </si>
  <si>
    <t>Total items that will be reclassified subsequently to profit or loss</t>
  </si>
  <si>
    <t>Other comprehensive income (expense) for the period - net of tax</t>
  </si>
  <si>
    <t>Total comprehensive income for the period</t>
  </si>
  <si>
    <t>Profit attributable to:</t>
  </si>
  <si>
    <t>Owners of the parent</t>
  </si>
  <si>
    <t>Total comprehensive income (expense) attributable to:</t>
  </si>
  <si>
    <t xml:space="preserve">Earnings per share </t>
  </si>
  <si>
    <t>Basic earnings per share (Baht per share)</t>
  </si>
  <si>
    <t xml:space="preserve">Statement of Changes in Equity </t>
  </si>
  <si>
    <t>Consolidated financial information (Unaudited) (Baht’000)</t>
  </si>
  <si>
    <t xml:space="preserve">Attributable to owners of the parent </t>
  </si>
  <si>
    <t>Other comprehensive income (expense)</t>
  </si>
  <si>
    <t>Remeasurements</t>
  </si>
  <si>
    <t>Measurement of financial</t>
  </si>
  <si>
    <t>Share of other</t>
  </si>
  <si>
    <t>Issued and</t>
  </si>
  <si>
    <t>Retained earnings</t>
  </si>
  <si>
    <t>of employee</t>
  </si>
  <si>
    <t>assets measured at fair value</t>
  </si>
  <si>
    <t>Translation of</t>
  </si>
  <si>
    <t xml:space="preserve"> comprehensive</t>
  </si>
  <si>
    <t>fully paid-up</t>
  </si>
  <si>
    <t>Share</t>
  </si>
  <si>
    <t>Appropriated</t>
  </si>
  <si>
    <t xml:space="preserve"> benefit</t>
  </si>
  <si>
    <t xml:space="preserve"> through other comprehensive</t>
  </si>
  <si>
    <t>financial</t>
  </si>
  <si>
    <t xml:space="preserve"> income</t>
  </si>
  <si>
    <t>Total owners</t>
  </si>
  <si>
    <t>Non-controlling</t>
  </si>
  <si>
    <t xml:space="preserve">Total </t>
  </si>
  <si>
    <t>share capital</t>
  </si>
  <si>
    <t>premium</t>
  </si>
  <si>
    <t>- legal reserve</t>
  </si>
  <si>
    <t>obligations</t>
  </si>
  <si>
    <t xml:space="preserve"> income (expense)</t>
  </si>
  <si>
    <t>statements</t>
  </si>
  <si>
    <t>of associate</t>
  </si>
  <si>
    <t>of the parent</t>
  </si>
  <si>
    <t>interests</t>
  </si>
  <si>
    <t>equity</t>
  </si>
  <si>
    <t>Opening balance as at 1 January 2024</t>
  </si>
  <si>
    <t>Change in equity for the period</t>
  </si>
  <si>
    <t>Dividend Payment</t>
  </si>
  <si>
    <t>Increase from exercised warrants (Note 17)</t>
  </si>
  <si>
    <t>Total comprehensive income (expense) for the period</t>
  </si>
  <si>
    <t>Closing balance as at 31 March 2024</t>
  </si>
  <si>
    <t>Opening balance as at 1 January 2025</t>
  </si>
  <si>
    <t>Closing balance as at 31 March 2025</t>
  </si>
  <si>
    <t>Statement of Changes in Equity</t>
  </si>
  <si>
    <t>Separate financial information (Unaudited) (Baht’000)</t>
  </si>
  <si>
    <t>Measurement of</t>
  </si>
  <si>
    <t>financial assets measured</t>
  </si>
  <si>
    <t>Remeasurement</t>
  </si>
  <si>
    <t xml:space="preserve"> at fair value through</t>
  </si>
  <si>
    <t>of employee benefit</t>
  </si>
  <si>
    <t xml:space="preserve"> other comprehensive</t>
  </si>
  <si>
    <t>obligations (net)</t>
  </si>
  <si>
    <t>Statement of Cash Flows</t>
  </si>
  <si>
    <t>Cash flows from operating activities</t>
  </si>
  <si>
    <t>Adjustments:</t>
  </si>
  <si>
    <t xml:space="preserve">   Depreciation</t>
  </si>
  <si>
    <t xml:space="preserve">   Amortisation</t>
  </si>
  <si>
    <t>Loss allowance for expected credit loss</t>
  </si>
  <si>
    <t>Loss allowance for net realisable value of inventories</t>
  </si>
  <si>
    <t>Cost of obtaining contracts recognised as expenses</t>
  </si>
  <si>
    <t>Share of (profit) loss from associates</t>
  </si>
  <si>
    <t>Share of loss from joint ventures</t>
  </si>
  <si>
    <t>Unrealised gain from joint ventures</t>
  </si>
  <si>
    <t>Net gain from disposals of investment in joint ventures</t>
  </si>
  <si>
    <t>Loss from written-off plant and equipment</t>
  </si>
  <si>
    <t>Net gain from disposals of plant and equipment</t>
  </si>
  <si>
    <t>Gain from changing fair value of equity investment measured</t>
  </si>
  <si>
    <t>at fair value through profit or loss</t>
  </si>
  <si>
    <t xml:space="preserve">   Income from contracts cancellation</t>
  </si>
  <si>
    <t xml:space="preserve">   Interest income</t>
  </si>
  <si>
    <t xml:space="preserve">   Foreign exchange unrealised (gain) loss</t>
  </si>
  <si>
    <t xml:space="preserve">   Finance costs </t>
  </si>
  <si>
    <t>- interest expense</t>
  </si>
  <si>
    <t>- amortisation of prepaid bills of interest for bills of exchange</t>
  </si>
  <si>
    <t>- interest expense from lease liabilities</t>
  </si>
  <si>
    <t>- amortisation of prepaid underwriting fee for debentures</t>
  </si>
  <si>
    <t>- amortisation of deferred front-end fee</t>
  </si>
  <si>
    <t>Changes in working capital</t>
  </si>
  <si>
    <t xml:space="preserve">   - restricted cash for customer refunds</t>
  </si>
  <si>
    <t xml:space="preserve">   - trade and other current receivables</t>
  </si>
  <si>
    <t xml:space="preserve">   - inventories</t>
  </si>
  <si>
    <t xml:space="preserve">   - accrued management fee income</t>
  </si>
  <si>
    <t xml:space="preserve">   - assets recognised from cost of obtaining contracts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</si>
  <si>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</si>
  <si>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</si>
  <si>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</si>
  <si>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</si>
  <si>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rental guarantee received from customer</t>
  </si>
  <si>
    <t xml:space="preserve">   - deposits and advances received from customers</t>
  </si>
  <si>
    <t xml:space="preserve">   - deferred revenue</t>
  </si>
  <si>
    <t xml:space="preserve">   - other current liabilities</t>
  </si>
  <si>
    <t xml:space="preserve">Cash generated from operations </t>
  </si>
  <si>
    <t>Interest received</t>
  </si>
  <si>
    <t xml:space="preserve">Finance costs paid </t>
  </si>
  <si>
    <t>Income tax - payment</t>
  </si>
  <si>
    <t>Net cash generated from (used in) operating activities</t>
  </si>
  <si>
    <t>Cash flows from investing activities</t>
  </si>
  <si>
    <t>Short-term loans to subsidiaries - cash paid</t>
  </si>
  <si>
    <r>
      <rPr>
        <sz val="9"/>
        <color theme="0"/>
        <rFont val="Arial"/>
        <family val="2"/>
      </rPr>
      <t>Short-term loans to subsidiaries</t>
    </r>
    <r>
      <rPr>
        <sz val="9"/>
        <rFont val="Arial"/>
        <family val="2"/>
      </rPr>
      <t xml:space="preserve"> - repayment received</t>
    </r>
  </si>
  <si>
    <t>Short-term loans to joint venture - cash paid</t>
  </si>
  <si>
    <r>
      <rPr>
        <sz val="9"/>
        <color theme="0"/>
        <rFont val="Arial"/>
        <family val="2"/>
      </rPr>
      <t>Short-term loans to joint venture</t>
    </r>
    <r>
      <rPr>
        <sz val="9"/>
        <rFont val="Arial"/>
        <family val="2"/>
      </rPr>
      <t xml:space="preserve"> - repayment received</t>
    </r>
  </si>
  <si>
    <t>Increase in pledged fix deposits</t>
  </si>
  <si>
    <t>Purchase of - property, plant and equipment</t>
  </si>
  <si>
    <r>
      <rPr>
        <sz val="9"/>
        <color theme="0"/>
        <rFont val="Arial"/>
        <family val="2"/>
      </rPr>
      <t>Purchase of</t>
    </r>
    <r>
      <rPr>
        <sz val="9"/>
        <rFont val="Arial"/>
        <family val="2"/>
      </rPr>
      <t xml:space="preserve"> - intangible assets</t>
    </r>
  </si>
  <si>
    <t>Proceeds from disposals of property and equipment</t>
  </si>
  <si>
    <t>Cash paid for investment in subsidiaries</t>
  </si>
  <si>
    <t>Proceeds from disposals of investment in joint ventures</t>
  </si>
  <si>
    <t>Cash received from dividend payment from associate</t>
  </si>
  <si>
    <t>Net cash received from (used in) investing activities</t>
  </si>
  <si>
    <t>Cash flows from financing activities</t>
  </si>
  <si>
    <t>Short-term borrowings from subsidiaries/indirect subsidiaries - proceeds</t>
  </si>
  <si>
    <r>
      <rPr>
        <sz val="9"/>
        <color theme="0"/>
        <rFont val="Arial"/>
        <family val="2"/>
      </rPr>
      <t xml:space="preserve">Short-term borrowings from subsidiaries/indirect subsidiaries </t>
    </r>
    <r>
      <rPr>
        <sz val="9"/>
        <rFont val="Arial"/>
        <family val="2"/>
      </rPr>
      <t>- repayments</t>
    </r>
  </si>
  <si>
    <t>Bills of exchange - repayments</t>
  </si>
  <si>
    <t>Short-term borrowings from financial institutions - proceeds</t>
  </si>
  <si>
    <r>
      <rPr>
        <sz val="9"/>
        <color theme="0"/>
        <rFont val="Arial"/>
        <family val="2"/>
      </rPr>
      <t>Short-term borrowings from financial institutions</t>
    </r>
    <r>
      <rPr>
        <sz val="9"/>
        <rFont val="Arial"/>
        <family val="2"/>
      </rPr>
      <t xml:space="preserve"> - repayments</t>
    </r>
  </si>
  <si>
    <t>Long-term borrowings from financial institutions - proceeds</t>
  </si>
  <si>
    <r>
      <rPr>
        <sz val="9"/>
        <color theme="0"/>
        <rFont val="Arial"/>
        <family val="2"/>
      </rPr>
      <t xml:space="preserve">Long-term borrowings from financial institutions </t>
    </r>
    <r>
      <rPr>
        <sz val="9"/>
        <rFont val="Arial"/>
        <family val="2"/>
      </rPr>
      <t>- repayments</t>
    </r>
  </si>
  <si>
    <t>Cash paid for front-end fee from borrowings</t>
  </si>
  <si>
    <t>Long-term borrowings from issuance of debentures - proceeds</t>
  </si>
  <si>
    <r>
      <rPr>
        <sz val="9"/>
        <color theme="0"/>
        <rFont val="Arial"/>
        <family val="2"/>
      </rPr>
      <t>Long-term borrowings from issuance of debentures</t>
    </r>
    <r>
      <rPr>
        <sz val="9"/>
        <rFont val="Arial"/>
        <family val="2"/>
      </rPr>
      <t xml:space="preserve"> - repayments</t>
    </r>
  </si>
  <si>
    <t>Cash paid for underwriting fee for issuance of debentures</t>
  </si>
  <si>
    <t>Payment for lease liabilities</t>
  </si>
  <si>
    <t>Proceeds from exercised warrants</t>
  </si>
  <si>
    <t>Dividends payment</t>
  </si>
  <si>
    <t>Net cash used in financing activities</t>
  </si>
  <si>
    <t xml:space="preserve">Net increase (decrease) in cash and cash equivalents </t>
  </si>
  <si>
    <t>Cash and cash equivalents - beginning balance</t>
  </si>
  <si>
    <t>Exchange gain (loss) on cash and cash equivalents</t>
  </si>
  <si>
    <t>Cash and cash equivalents - ending balance</t>
  </si>
  <si>
    <t>Non-cash transactions:</t>
  </si>
  <si>
    <t>Interest expense which was capitalised into</t>
  </si>
  <si>
    <t>real estate development costs</t>
  </si>
  <si>
    <t>Interest expense which was capitalised into inventories</t>
  </si>
  <si>
    <t>Amortisation charge of deferred front-end fee which</t>
  </si>
  <si>
    <t>was capitalised into real estate development costs</t>
  </si>
  <si>
    <t>was capitalised into inventories</t>
  </si>
  <si>
    <t>Purchases of assets which have not been paid</t>
  </si>
  <si>
    <t>- plant and equipment</t>
  </si>
  <si>
    <t>Transfer deposit for land to real estate development costs</t>
  </si>
  <si>
    <t>Transfer short-term borrowing from financial institution to</t>
  </si>
  <si>
    <t>long-term borrowing from financial institution</t>
  </si>
  <si>
    <t>14.1, 14.2</t>
  </si>
  <si>
    <t>Fair value adjustments on debentures and derivative liabilities</t>
  </si>
  <si>
    <t>Transfer employee benefit obligations from subsidiary</t>
  </si>
  <si>
    <t>Transfer from interest receivable to short-term loan to joint venture</t>
  </si>
  <si>
    <t>Transfer accrued interest expense to short-term loan from subsidiary</t>
  </si>
  <si>
    <t>Transfer other payable to short-term loan from subsidiary</t>
  </si>
  <si>
    <t>Transfer deposits and advances received to</t>
  </si>
  <si>
    <t>assets recognised from cost of obtaining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</si>
</sst>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_(* #,##0_);_(* \(#,##0\);_(* &quot;-&quot;???\ _);_(@_)"/>
    <numFmt numFmtId="166" formatCode="#,##0;\(#,##0\)"/>
    <numFmt numFmtId="167" formatCode="_(* #,##0.00_);_(* \(#,##0.00\);_(* &quot;-&quot;??_);_(@_)"/>
    <numFmt numFmtId="168" formatCode="_(* #,##0_);_(* \(#,##0\);_(* &quot;-&quot;??_);_(@_)"/>
    <numFmt numFmtId="169" formatCode="_(* #,##0.00_);_(* \(#,##0.00\);_(* &quot;-&quot;_)\ \ \ \ \ ;_(@_)"/>
    <numFmt numFmtId="170" formatCode="_(* #,##0.0000_);_(* \(#,##0.0000\);_(* &quot;-&quot;??_);_(@_)"/>
    <numFmt numFmtId="171" formatCode="_(* #,##0.00_);_(* \(#,##0.00\);_(* &quot;-&quot;???\ _);_(@_)"/>
  </numFmts>
  <fonts count="9" x14ac:knownFonts="1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8"/>
      <color indexed="8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5">
    <xf numFmtId="0" fontId="0" fillId="0" borderId="0" xfId="0"/>
    <xf numFmtId="37" fontId="2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5" fontId="5" fillId="0" borderId="0" xfId="2" quotePrefix="1" applyNumberFormat="1" applyFont="1" applyAlignment="1">
      <alignment vertical="center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5" fillId="0" borderId="0" xfId="5" applyNumberFormat="1" applyFont="1" applyFill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64" fontId="5" fillId="0" borderId="1" xfId="5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0" fillId="0" borderId="0" xfId="3" applyFont="1" applyAlignment="1">
      <alignment vertical="center"/>
    </xf>
    <xf numFmtId="165" fontId="5" fillId="0" borderId="0" xfId="0" quotePrefix="1" applyNumberFormat="1" applyFont="1" applyAlignment="1">
      <alignment horizontal="center" vertical="center"/>
    </xf>
    <xf numFmtId="165" fontId="5" fillId="0" borderId="0" xfId="4" applyNumberFormat="1" applyFont="1" applyAlignment="1" applyProtection="1">
      <alignment horizontal="center" vertical="center"/>
      <protection locked="0"/>
    </xf>
    <xf numFmtId="164" fontId="5" fillId="0" borderId="0" xfId="6" applyNumberFormat="1" applyFont="1" applyFill="1" applyAlignment="1">
      <alignment vertical="center"/>
    </xf>
    <xf numFmtId="0" fontId="0" fillId="0" borderId="0" xfId="3" applyFont="1" applyAlignment="1">
      <alignment horizontal="center" vertical="center"/>
    </xf>
    <xf numFmtId="0" fontId="0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64" fontId="5" fillId="0" borderId="1" xfId="6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3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0" fillId="0" borderId="0" xfId="2" applyFont="1" applyAlignment="1">
      <alignment vertical="center"/>
    </xf>
    <xf numFmtId="0" fontId="0" fillId="0" borderId="0" xfId="3" applyFont="1" applyAlignment="1">
      <alignment horizontal="right" vertical="center"/>
    </xf>
    <xf numFmtId="164" fontId="0" fillId="0" borderId="0" xfId="3" applyNumberFormat="1" applyFon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4" fillId="0" borderId="1" xfId="2" applyFont="1" applyBorder="1" applyAlignment="1">
      <alignment horizontal="justify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4" fontId="0" fillId="0" borderId="0" xfId="6" applyNumberFormat="1" applyFont="1" applyFill="1" applyAlignment="1">
      <alignment vertical="center"/>
    </xf>
    <xf numFmtId="164" fontId="5" fillId="0" borderId="1" xfId="4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distributed" vertical="center" wrapText="1"/>
    </xf>
    <xf numFmtId="164" fontId="5" fillId="0" borderId="0" xfId="2" applyNumberFormat="1" applyFont="1" applyAlignment="1">
      <alignment horizontal="right" vertical="center" wrapText="1"/>
    </xf>
    <xf numFmtId="0" fontId="5" fillId="0" borderId="1" xfId="2" applyFont="1" applyBorder="1" applyAlignment="1">
      <alignment horizontal="distributed" vertical="center" wrapText="1"/>
    </xf>
    <xf numFmtId="164" fontId="5" fillId="0" borderId="1" xfId="2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distributed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5" fillId="0" borderId="2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4" fontId="5" fillId="0" borderId="0" xfId="8" applyNumberFormat="1" applyFont="1" applyFill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4" fontId="5" fillId="0" borderId="0" xfId="10" applyNumberFormat="1" applyFont="1" applyAlignment="1">
      <alignment horizontal="right" vertical="center"/>
    </xf>
    <xf numFmtId="164" fontId="5" fillId="0" borderId="0" xfId="11" applyNumberFormat="1" applyFont="1" applyAlignment="1">
      <alignment horizontal="right" vertical="center"/>
    </xf>
    <xf numFmtId="165" fontId="5" fillId="0" borderId="1" xfId="9" applyNumberFormat="1" applyFont="1" applyFill="1" applyBorder="1" applyAlignment="1">
      <alignment horizontal="right" vertical="center"/>
    </xf>
    <xf numFmtId="164" fontId="5" fillId="0" borderId="0" xfId="6" applyNumberFormat="1" applyFont="1" applyFill="1" applyAlignment="1">
      <alignment horizontal="center" vertical="center"/>
    </xf>
    <xf numFmtId="165" fontId="5" fillId="0" borderId="0" xfId="6" applyNumberFormat="1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0" fontId="2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165" fontId="0" fillId="0" borderId="0" xfId="12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2" applyFont="1" applyBorder="1" applyAlignment="1">
      <alignment vertical="center"/>
    </xf>
    <xf numFmtId="165" fontId="0" fillId="0" borderId="1" xfId="12" applyNumberFormat="1" applyFont="1" applyBorder="1" applyAlignment="1">
      <alignment vertical="center"/>
    </xf>
    <xf numFmtId="0" fontId="0" fillId="0" borderId="0" xfId="12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0" fillId="0" borderId="0" xfId="12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12" applyNumberFormat="1" applyFont="1" applyAlignment="1">
      <alignment horizontal="right" vertical="center"/>
    </xf>
    <xf numFmtId="165" fontId="3" fillId="0" borderId="1" xfId="12" applyNumberFormat="1" applyFont="1" applyBorder="1" applyAlignment="1">
      <alignment horizontal="right" vertical="center"/>
    </xf>
    <xf numFmtId="0" fontId="0" fillId="0" borderId="0" xfId="12" applyFont="1" applyAlignment="1">
      <alignment horizontal="center" vertical="center"/>
    </xf>
    <xf numFmtId="164" fontId="0" fillId="0" borderId="0" xfId="12" applyNumberFormat="1" applyFont="1" applyAlignment="1">
      <alignment horizontal="right" vertical="center"/>
    </xf>
    <xf numFmtId="165" fontId="0" fillId="0" borderId="0" xfId="13" applyNumberFormat="1" applyFont="1" applyAlignment="1">
      <alignment horizontal="right" vertical="center"/>
    </xf>
    <xf numFmtId="0" fontId="3" fillId="0" borderId="0" xfId="12" applyFont="1" applyAlignment="1">
      <alignment horizontal="center" vertical="center"/>
    </xf>
    <xf numFmtId="165" fontId="0" fillId="0" borderId="1" xfId="13" applyNumberFormat="1" applyFont="1" applyBorder="1" applyAlignment="1">
      <alignment horizontal="right" vertical="center"/>
    </xf>
    <xf numFmtId="165" fontId="0" fillId="0" borderId="0" xfId="12" applyNumberFormat="1" applyFont="1" applyAlignment="1">
      <alignment horizontal="right" vertical="center"/>
    </xf>
    <xf numFmtId="0" fontId="3" fillId="0" borderId="0" xfId="12" applyFont="1" applyAlignment="1">
      <alignment vertical="center"/>
    </xf>
    <xf numFmtId="165" fontId="0" fillId="0" borderId="0" xfId="13" applyNumberFormat="1" applyFont="1" applyAlignment="1">
      <alignment horizontal="center" vertical="center"/>
    </xf>
    <xf numFmtId="0" fontId="3" fillId="0" borderId="0" xfId="12" applyFont="1" applyAlignment="1">
      <alignment horizontal="right" vertical="center"/>
    </xf>
    <xf numFmtId="164" fontId="0" fillId="0" borderId="0" xfId="14" applyNumberFormat="1" applyFont="1" applyFill="1" applyAlignment="1">
      <alignment horizontal="right" vertical="center"/>
    </xf>
    <xf numFmtId="165" fontId="0" fillId="0" borderId="0" xfId="15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5" fontId="0" fillId="0" borderId="0" xfId="16" applyNumberFormat="1" applyFont="1" applyFill="1" applyAlignment="1">
      <alignment horizontal="right" vertical="center"/>
    </xf>
    <xf numFmtId="165" fontId="0" fillId="0" borderId="1" xfId="15" applyNumberFormat="1" applyFont="1" applyFill="1" applyBorder="1" applyAlignment="1">
      <alignment horizontal="right" vertical="center"/>
    </xf>
    <xf numFmtId="0" fontId="3" fillId="0" borderId="0" xfId="12" applyFont="1" applyAlignment="1">
      <alignment horizontal="left" vertical="center"/>
    </xf>
    <xf numFmtId="165" fontId="0" fillId="0" borderId="0" xfId="14" applyNumberFormat="1" applyFont="1" applyFill="1" applyAlignment="1">
      <alignment horizontal="right" vertical="center"/>
    </xf>
    <xf numFmtId="165" fontId="0" fillId="0" borderId="1" xfId="13" applyNumberFormat="1" applyFont="1" applyBorder="1" applyAlignment="1">
      <alignment horizontal="center" vertical="center"/>
    </xf>
    <xf numFmtId="165" fontId="0" fillId="0" borderId="1" xfId="16" applyNumberFormat="1" applyFont="1" applyFill="1" applyBorder="1" applyAlignment="1">
      <alignment horizontal="right" vertical="center"/>
    </xf>
    <xf numFmtId="165" fontId="0" fillId="0" borderId="0" xfId="15" applyNumberFormat="1" applyFont="1" applyFill="1" applyAlignment="1">
      <alignment horizontal="right" vertical="center"/>
    </xf>
    <xf numFmtId="165" fontId="0" fillId="0" borderId="0" xfId="16" applyNumberFormat="1" applyFont="1" applyFill="1" applyBorder="1" applyAlignment="1">
      <alignment horizontal="right" vertical="center"/>
    </xf>
    <xf numFmtId="165" fontId="0" fillId="0" borderId="0" xfId="12" applyNumberFormat="1" applyFont="1" applyAlignment="1">
      <alignment horizontal="center" vertical="center"/>
    </xf>
    <xf numFmtId="165" fontId="0" fillId="0" borderId="2" xfId="16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165" fontId="4" fillId="0" borderId="0" xfId="16" applyNumberFormat="1" applyFont="1" applyFill="1" applyAlignment="1">
      <alignment horizontal="right" vertical="center"/>
    </xf>
    <xf numFmtId="0" fontId="2" fillId="0" borderId="1" xfId="12" applyFont="1" applyBorder="1" applyAlignment="1">
      <alignment vertical="center"/>
    </xf>
    <xf numFmtId="0" fontId="4" fillId="0" borderId="1" xfId="12" applyFont="1" applyBorder="1" applyAlignment="1">
      <alignment horizontal="right" vertical="center"/>
    </xf>
    <xf numFmtId="0" fontId="2" fillId="0" borderId="1" xfId="12" applyFont="1" applyBorder="1" applyAlignment="1">
      <alignment horizontal="right" vertical="center"/>
    </xf>
    <xf numFmtId="165" fontId="4" fillId="0" borderId="1" xfId="16" applyNumberFormat="1" applyFont="1" applyFill="1" applyBorder="1" applyAlignment="1">
      <alignment horizontal="right" vertical="center"/>
    </xf>
    <xf numFmtId="165" fontId="0" fillId="0" borderId="0" xfId="14" applyNumberFormat="1" applyFont="1" applyFill="1" applyAlignment="1">
      <alignment horizontal="center" vertical="center"/>
    </xf>
    <xf numFmtId="165" fontId="0" fillId="0" borderId="2" xfId="13" applyNumberFormat="1" applyFont="1" applyBorder="1" applyAlignment="1">
      <alignment horizontal="center" vertical="center"/>
    </xf>
    <xf numFmtId="165" fontId="0" fillId="0" borderId="2" xfId="13" applyNumberFormat="1" applyFont="1" applyBorder="1" applyAlignment="1">
      <alignment horizontal="right" vertical="center"/>
    </xf>
    <xf numFmtId="170" fontId="0" fillId="0" borderId="0" xfId="14" applyNumberFormat="1" applyFont="1" applyFill="1" applyAlignment="1">
      <alignment horizontal="right" vertical="center"/>
    </xf>
    <xf numFmtId="171" fontId="0" fillId="0" borderId="2" xfId="13" applyNumberFormat="1" applyFont="1" applyBorder="1" applyAlignment="1">
      <alignment horizontal="right" vertical="center"/>
    </xf>
    <xf numFmtId="167" fontId="0" fillId="0" borderId="0" xfId="14" applyFont="1" applyFill="1" applyAlignment="1">
      <alignment horizontal="right" vertical="center"/>
    </xf>
    <xf numFmtId="170" fontId="0" fillId="0" borderId="0" xfId="16" applyNumberFormat="1" applyFont="1" applyFill="1" applyAlignment="1">
      <alignment horizontal="right" vertical="center"/>
    </xf>
    <xf numFmtId="171" fontId="0" fillId="0" borderId="0" xfId="16" applyNumberFormat="1" applyFont="1" applyFill="1" applyAlignment="1">
      <alignment horizontal="right" vertical="center"/>
    </xf>
    <xf numFmtId="0" fontId="2" fillId="0" borderId="0" xfId="12" applyFont="1" applyAlignment="1">
      <alignment horizontal="left" vertical="center"/>
    </xf>
    <xf numFmtId="0" fontId="0" fillId="0" borderId="1" xfId="12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165" fontId="0" fillId="0" borderId="1" xfId="0" applyNumberFormat="1" applyBorder="1" applyAlignment="1" applyProtection="1">
      <alignment horizontal="right" vertical="center"/>
      <protection locked="0"/>
    </xf>
    <xf numFmtId="165" fontId="0" fillId="0" borderId="1" xfId="0" applyNumberForma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4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0" quotePrefix="1" applyNumberFormat="1" applyFont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 applyProtection="1">
      <alignment horizontal="right" vertical="center"/>
      <protection locked="0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 applyProtection="1">
      <alignment horizontal="center" vertical="center"/>
      <protection locked="0"/>
    </xf>
    <xf numFmtId="165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 applyProtection="1">
      <alignment horizontal="right" vertical="center"/>
      <protection locked="0"/>
    </xf>
    <xf numFmtId="165" fontId="0" fillId="0" borderId="1" xfId="0" applyNumberForma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0" fillId="0" borderId="1" xfId="0" applyNumberForma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0" fillId="0" borderId="2" xfId="0" applyNumberForma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68" fontId="2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5" fontId="0" fillId="0" borderId="0" xfId="2" applyNumberFormat="1" applyFont="1" applyAlignment="1">
      <alignment vertical="center"/>
    </xf>
    <xf numFmtId="168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0" xfId="13" applyNumberFormat="1" applyFont="1" applyAlignment="1" applyProtection="1">
      <alignment horizontal="center" vertical="center"/>
      <protection locked="0"/>
    </xf>
    <xf numFmtId="164" fontId="3" fillId="0" borderId="4" xfId="13" applyNumberFormat="1" applyFont="1" applyBorder="1" applyAlignment="1">
      <alignment horizontal="center" vertical="center"/>
    </xf>
    <xf numFmtId="164" fontId="3" fillId="0" borderId="0" xfId="13" applyNumberFormat="1" applyFont="1" applyAlignment="1">
      <alignment horizontal="center" vertical="center"/>
    </xf>
    <xf numFmtId="164" fontId="0" fillId="0" borderId="0" xfId="13" applyNumberFormat="1" applyFont="1" applyAlignment="1" applyProtection="1">
      <alignment horizontal="right" vertical="center"/>
      <protection locked="0"/>
    </xf>
    <xf numFmtId="164" fontId="0" fillId="0" borderId="0" xfId="13" applyNumberFormat="1" applyFont="1" applyAlignment="1">
      <alignment vertical="center"/>
    </xf>
    <xf numFmtId="164" fontId="3" fillId="0" borderId="0" xfId="13" applyNumberFormat="1" applyFont="1" applyAlignment="1">
      <alignment horizontal="right" vertical="center"/>
    </xf>
    <xf numFmtId="168" fontId="0" fillId="0" borderId="0" xfId="0" applyNumberFormat="1" applyAlignment="1">
      <alignment vertical="center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3" fillId="0" borderId="1" xfId="13" applyNumberFormat="1" applyFont="1" applyBorder="1" applyAlignment="1" applyProtection="1">
      <alignment horizontal="center" vertical="center"/>
      <protection locked="0"/>
    </xf>
    <xf numFmtId="164" fontId="3" fillId="0" borderId="0" xfId="13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3" fillId="0" borderId="1" xfId="13" quotePrefix="1" applyNumberFormat="1" applyFont="1" applyBorder="1" applyAlignment="1" applyProtection="1">
      <alignment horizontal="right" vertical="center"/>
      <protection locked="0"/>
    </xf>
    <xf numFmtId="164" fontId="3" fillId="0" borderId="1" xfId="13" applyNumberFormat="1" applyFont="1" applyBorder="1" applyAlignment="1" applyProtection="1">
      <alignment horizontal="right" vertical="center"/>
      <protection locked="0"/>
    </xf>
    <xf numFmtId="164" fontId="3" fillId="0" borderId="1" xfId="13" applyNumberFormat="1" applyFont="1" applyBorder="1" applyAlignment="1">
      <alignment horizontal="right" vertical="center"/>
    </xf>
    <xf numFmtId="165" fontId="0" fillId="0" borderId="1" xfId="13" applyNumberFormat="1" applyFont="1" applyBorder="1" applyAlignment="1" applyProtection="1">
      <alignment horizontal="center" vertical="center"/>
      <protection locked="0"/>
    </xf>
    <xf numFmtId="165" fontId="0" fillId="0" borderId="0" xfId="13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0" xfId="3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0" borderId="0" xfId="0" applyNumberFormat="1" applyFont="1" applyAlignment="1">
      <alignment vertical="center"/>
    </xf>
  </cellXfs>
  <cellStyles count="17">
    <cellStyle name="Comma" xfId="1" builtinId="3"/>
    <cellStyle name="Comma 11" xfId="6" xr:uid="{3CE33A4E-E6D4-4675-86D2-DB770D91B307}"/>
    <cellStyle name="Comma 11 2" xfId="14" xr:uid="{50EBDB11-C208-4E58-A7B0-DBB6458C7295}"/>
    <cellStyle name="Comma 2" xfId="5" xr:uid="{41FB4AB7-B266-40B0-B32C-BFE1F9363611}"/>
    <cellStyle name="Comma 2 20" xfId="9" xr:uid="{324CFEA1-9EA6-4C42-8270-245F17588F28}"/>
    <cellStyle name="Comma 2 5" xfId="8" xr:uid="{3AE8E78E-1154-458F-A5D0-8ED2722AB25E}"/>
    <cellStyle name="Comma 3" xfId="16" xr:uid="{34CFC07F-63C2-4BB2-A674-51DBE1C322E7}"/>
    <cellStyle name="Comma 9" xfId="15" xr:uid="{0AD9BD69-6E78-4C97-B563-784CCC2BF85C}"/>
    <cellStyle name="Normal" xfId="0" builtinId="0"/>
    <cellStyle name="Normal 188 5" xfId="13" xr:uid="{DE35406B-2947-4B14-A6AC-77F1D54AED7B}"/>
    <cellStyle name="Normal 2" xfId="7" xr:uid="{CCE9F8BF-4310-4C3B-9511-C5BCDB03E3FE}"/>
    <cellStyle name="Normal 2 2" xfId="12" xr:uid="{9B005055-6FFC-4795-BE7D-4A8BEDE61422}"/>
    <cellStyle name="Normal 23" xfId="10" xr:uid="{1E6ECF02-7712-4EB3-B6AA-98FE30DE3BFD}"/>
    <cellStyle name="Normal 23 2" xfId="11" xr:uid="{2E7B694F-9CE7-4B2B-87A0-DD8CCD0B682F}"/>
    <cellStyle name="Normal 3" xfId="4" xr:uid="{18604706-EF07-4E3E-85DC-38BA48E210DC}"/>
    <cellStyle name="Normal_Noble-311207_Revised 250208" xfId="3" xr:uid="{F3BEE0BE-D76F-4093-8981-2E7E8B8A34FC}"/>
    <cellStyle name="Normal_Noble-E04" xfId="2" xr:uid="{9FA9BAE0-04AD-4874-8AE2-BF34E28A3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2595-482B-4BCB-9FF4-6B257B40EEDA}">
  <dimension ref="A1:N161"/>
  <sheetViews>
    <sheetView topLeftCell="A42" zoomScaleNormal="100" zoomScaleSheetLayoutView="120" workbookViewId="0">
      <selection activeCell="B51" sqref="B51"/>
    </sheetView>
  </sheetViews>
  <sheetFormatPr defaultColWidth="10.6640625" defaultRowHeight="16.350000000000001" customHeight="1" x14ac:dyDescent="0.2"/>
  <cols>
    <col min="1" max="1" width="1.6640625" style="5" customWidth="1"/>
    <col min="2" max="2" width="51.6640625" style="5" customWidth="1"/>
    <col min="3" max="3" width="7" style="77" customWidth="1"/>
    <col min="4" max="4" width="0.6640625" style="78" customWidth="1"/>
    <col min="5" max="5" width="12.6640625" style="71" customWidth="1"/>
    <col min="6" max="6" width="0.6640625" style="71" customWidth="1"/>
    <col min="7" max="7" width="12.1640625" style="71" customWidth="1"/>
    <col min="8" max="8" width="0.6640625" style="71" customWidth="1"/>
    <col min="9" max="9" width="12.6640625" style="71" customWidth="1"/>
    <col min="10" max="10" width="0.6640625" style="71" customWidth="1"/>
    <col min="11" max="11" width="12.1640625" style="71" customWidth="1"/>
    <col min="12" max="12" width="10.6640625" style="5" customWidth="1"/>
    <col min="13" max="13" width="10.6640625" style="5"/>
    <col min="14" max="14" width="14" style="5" customWidth="1"/>
    <col min="15" max="16384" width="10.6640625" style="5"/>
  </cols>
  <sheetData>
    <row r="1" spans="1:11" ht="16.350000000000001" customHeight="1" x14ac:dyDescent="0.2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16.350000000000001" customHeight="1" x14ac:dyDescent="0.2">
      <c r="A2" s="6" t="s">
        <v>1</v>
      </c>
      <c r="B2" s="6"/>
      <c r="C2" s="2"/>
      <c r="D2" s="3"/>
      <c r="E2" s="4"/>
      <c r="F2" s="4"/>
      <c r="G2" s="4"/>
      <c r="H2" s="4"/>
      <c r="I2" s="4"/>
      <c r="J2" s="4"/>
      <c r="K2" s="4"/>
    </row>
    <row r="3" spans="1:11" ht="16.350000000000001" customHeight="1" x14ac:dyDescent="0.2">
      <c r="A3" s="7" t="s">
        <v>2</v>
      </c>
      <c r="B3" s="7"/>
      <c r="C3" s="8"/>
      <c r="D3" s="9"/>
      <c r="E3" s="10"/>
      <c r="F3" s="10"/>
      <c r="G3" s="10"/>
      <c r="H3" s="10"/>
      <c r="I3" s="10"/>
      <c r="J3" s="10"/>
      <c r="K3" s="10"/>
    </row>
    <row r="4" spans="1:11" ht="15.6" customHeight="1" x14ac:dyDescent="0.2">
      <c r="A4" s="11"/>
      <c r="B4" s="11"/>
      <c r="C4" s="2"/>
      <c r="D4" s="3"/>
      <c r="E4" s="4"/>
      <c r="F4" s="4"/>
      <c r="G4" s="4"/>
      <c r="H4" s="4"/>
      <c r="I4" s="4"/>
      <c r="J4" s="4"/>
      <c r="K4" s="4"/>
    </row>
    <row r="5" spans="1:11" ht="15.6" customHeight="1" x14ac:dyDescent="0.2">
      <c r="A5" s="11"/>
      <c r="B5" s="11"/>
      <c r="C5" s="2"/>
      <c r="D5" s="3"/>
      <c r="E5" s="4"/>
      <c r="F5" s="4"/>
      <c r="G5" s="4"/>
      <c r="H5" s="4"/>
      <c r="I5" s="4"/>
      <c r="J5" s="4"/>
      <c r="K5" s="4"/>
    </row>
    <row r="6" spans="1:11" s="14" customFormat="1" ht="15.6" customHeight="1" x14ac:dyDescent="0.2">
      <c r="A6" s="12"/>
      <c r="B6" s="12"/>
      <c r="C6" s="2"/>
      <c r="D6" s="3"/>
      <c r="E6" s="13" t="s">
        <v>3</v>
      </c>
      <c r="F6" s="13"/>
      <c r="G6" s="13"/>
      <c r="H6" s="4"/>
      <c r="I6" s="13" t="s">
        <v>4</v>
      </c>
      <c r="J6" s="13"/>
      <c r="K6" s="13"/>
    </row>
    <row r="7" spans="1:11" s="14" customFormat="1" ht="15.6" customHeight="1" x14ac:dyDescent="0.2">
      <c r="A7" s="12"/>
      <c r="B7" s="12"/>
      <c r="C7" s="2"/>
      <c r="D7" s="3"/>
      <c r="E7" s="15" t="s">
        <v>5</v>
      </c>
      <c r="F7" s="15"/>
      <c r="G7" s="15"/>
      <c r="H7" s="16"/>
      <c r="I7" s="15" t="s">
        <v>5</v>
      </c>
      <c r="J7" s="15"/>
      <c r="K7" s="15"/>
    </row>
    <row r="8" spans="1:11" s="14" customFormat="1" ht="15.6" customHeight="1" x14ac:dyDescent="0.2">
      <c r="A8" s="12"/>
      <c r="B8" s="12"/>
      <c r="C8" s="2"/>
      <c r="D8" s="3"/>
      <c r="E8" s="4" t="s">
        <v>6</v>
      </c>
      <c r="F8" s="16"/>
      <c r="G8" s="4" t="s">
        <v>7</v>
      </c>
      <c r="H8" s="16"/>
      <c r="I8" s="4" t="s">
        <v>6</v>
      </c>
      <c r="J8" s="16"/>
      <c r="K8" s="4" t="s">
        <v>7</v>
      </c>
    </row>
    <row r="9" spans="1:11" s="14" customFormat="1" ht="15.6" customHeight="1" x14ac:dyDescent="0.2">
      <c r="A9" s="12"/>
      <c r="B9" s="12"/>
      <c r="C9" s="2"/>
      <c r="D9" s="3"/>
      <c r="E9" s="17" t="s">
        <v>8</v>
      </c>
      <c r="F9" s="16"/>
      <c r="G9" s="17" t="s">
        <v>9</v>
      </c>
      <c r="H9" s="16"/>
      <c r="I9" s="17" t="s">
        <v>8</v>
      </c>
      <c r="J9" s="16"/>
      <c r="K9" s="17" t="s">
        <v>9</v>
      </c>
    </row>
    <row r="10" spans="1:11" s="14" customFormat="1" ht="15.6" customHeight="1" x14ac:dyDescent="0.2">
      <c r="A10" s="12"/>
      <c r="B10" s="12"/>
      <c r="C10" s="2"/>
      <c r="D10" s="3"/>
      <c r="E10" s="18" t="s">
        <v>10</v>
      </c>
      <c r="F10" s="4"/>
      <c r="G10" s="17" t="s">
        <v>11</v>
      </c>
      <c r="H10" s="4"/>
      <c r="I10" s="18" t="s">
        <v>10</v>
      </c>
      <c r="J10" s="4"/>
      <c r="K10" s="17" t="s">
        <v>11</v>
      </c>
    </row>
    <row r="11" spans="1:11" s="14" customFormat="1" ht="15.6" customHeight="1" x14ac:dyDescent="0.2">
      <c r="A11" s="12"/>
      <c r="B11" s="12"/>
      <c r="C11" s="8" t="s">
        <v>12</v>
      </c>
      <c r="D11" s="3"/>
      <c r="E11" s="10" t="s">
        <v>13</v>
      </c>
      <c r="F11" s="4"/>
      <c r="G11" s="10" t="s">
        <v>13</v>
      </c>
      <c r="H11" s="4"/>
      <c r="I11" s="10" t="s">
        <v>13</v>
      </c>
      <c r="J11" s="4"/>
      <c r="K11" s="10" t="s">
        <v>13</v>
      </c>
    </row>
    <row r="12" spans="1:11" s="14" customFormat="1" ht="5.0999999999999996" customHeight="1" x14ac:dyDescent="0.2">
      <c r="A12" s="12"/>
      <c r="B12" s="12"/>
      <c r="C12" s="2"/>
      <c r="D12" s="3"/>
      <c r="E12" s="4"/>
      <c r="F12" s="4"/>
      <c r="G12" s="4"/>
      <c r="H12" s="4"/>
      <c r="I12" s="4"/>
      <c r="J12" s="4"/>
      <c r="K12" s="4"/>
    </row>
    <row r="13" spans="1:11" s="14" customFormat="1" ht="15.6" customHeight="1" x14ac:dyDescent="0.2">
      <c r="A13" s="19" t="s">
        <v>14</v>
      </c>
      <c r="C13" s="20"/>
      <c r="D13" s="21"/>
      <c r="E13" s="22"/>
      <c r="F13" s="22"/>
      <c r="G13" s="22"/>
      <c r="H13" s="22"/>
      <c r="I13" s="22"/>
      <c r="J13" s="22"/>
      <c r="K13" s="22"/>
    </row>
    <row r="14" spans="1:11" s="14" customFormat="1" ht="5.0999999999999996" customHeight="1" x14ac:dyDescent="0.2">
      <c r="A14" s="23"/>
      <c r="C14" s="20"/>
      <c r="D14" s="21"/>
      <c r="E14" s="22"/>
      <c r="F14" s="22"/>
      <c r="G14" s="22"/>
      <c r="H14" s="22"/>
      <c r="I14" s="22"/>
      <c r="J14" s="22"/>
      <c r="K14" s="22"/>
    </row>
    <row r="15" spans="1:11" s="14" customFormat="1" ht="15.6" customHeight="1" x14ac:dyDescent="0.2">
      <c r="A15" s="23" t="s">
        <v>15</v>
      </c>
      <c r="C15" s="20"/>
      <c r="D15" s="21"/>
      <c r="E15" s="22"/>
      <c r="F15" s="22"/>
      <c r="G15" s="22"/>
      <c r="H15" s="22"/>
      <c r="I15" s="22"/>
      <c r="J15" s="22"/>
      <c r="K15" s="22"/>
    </row>
    <row r="16" spans="1:11" s="14" customFormat="1" ht="5.0999999999999996" customHeight="1" x14ac:dyDescent="0.2">
      <c r="A16" s="23"/>
      <c r="C16" s="20"/>
      <c r="D16" s="21"/>
      <c r="E16" s="22"/>
      <c r="F16" s="22"/>
      <c r="G16" s="22"/>
      <c r="H16" s="22"/>
      <c r="I16" s="22"/>
      <c r="J16" s="22"/>
      <c r="K16" s="22"/>
    </row>
    <row r="17" spans="1:14" s="14" customFormat="1" ht="15.6" customHeight="1" x14ac:dyDescent="0.2">
      <c r="A17" s="24" t="s">
        <v>16</v>
      </c>
      <c r="C17" s="20"/>
      <c r="D17" s="21"/>
      <c r="E17" s="25">
        <v>1219129</v>
      </c>
      <c r="F17" s="25"/>
      <c r="G17" s="26">
        <v>1262648</v>
      </c>
      <c r="H17" s="26"/>
      <c r="I17" s="27">
        <v>682924</v>
      </c>
      <c r="J17" s="26"/>
      <c r="K17" s="26">
        <v>402083</v>
      </c>
      <c r="N17" s="28"/>
    </row>
    <row r="18" spans="1:14" s="14" customFormat="1" ht="15.6" customHeight="1" x14ac:dyDescent="0.2">
      <c r="A18" s="29" t="s">
        <v>17</v>
      </c>
      <c r="B18" s="24"/>
      <c r="C18" s="20"/>
      <c r="D18" s="21"/>
      <c r="E18" s="25">
        <v>35737</v>
      </c>
      <c r="F18" s="25"/>
      <c r="G18" s="26">
        <v>14232</v>
      </c>
      <c r="H18" s="26"/>
      <c r="I18" s="27">
        <v>35737</v>
      </c>
      <c r="J18" s="26"/>
      <c r="K18" s="26">
        <v>14232</v>
      </c>
    </row>
    <row r="19" spans="1:14" s="14" customFormat="1" ht="15.6" customHeight="1" x14ac:dyDescent="0.2">
      <c r="A19" s="24" t="s">
        <v>18</v>
      </c>
      <c r="B19" s="24"/>
      <c r="C19" s="20">
        <v>8</v>
      </c>
      <c r="D19" s="21"/>
      <c r="E19" s="25">
        <v>2002231</v>
      </c>
      <c r="F19" s="25"/>
      <c r="G19" s="26">
        <v>2560882</v>
      </c>
      <c r="H19" s="26"/>
      <c r="I19" s="27">
        <v>2095070</v>
      </c>
      <c r="J19" s="26"/>
      <c r="K19" s="26">
        <v>2580027</v>
      </c>
    </row>
    <row r="20" spans="1:14" s="14" customFormat="1" ht="15.6" customHeight="1" x14ac:dyDescent="0.2">
      <c r="A20" s="24" t="s">
        <v>19</v>
      </c>
      <c r="B20" s="24"/>
      <c r="C20" s="20"/>
      <c r="D20" s="21"/>
      <c r="E20" s="25"/>
      <c r="F20" s="25"/>
      <c r="G20" s="30"/>
      <c r="H20" s="31"/>
      <c r="I20" s="30"/>
      <c r="J20" s="31"/>
      <c r="K20" s="30"/>
    </row>
    <row r="21" spans="1:14" s="14" customFormat="1" ht="15.6" customHeight="1" x14ac:dyDescent="0.2">
      <c r="A21" s="24"/>
      <c r="B21" s="24" t="s">
        <v>20</v>
      </c>
      <c r="C21" s="20" t="s">
        <v>21</v>
      </c>
      <c r="D21" s="21"/>
      <c r="E21" s="26">
        <v>0</v>
      </c>
      <c r="F21" s="25"/>
      <c r="G21" s="26">
        <v>0</v>
      </c>
      <c r="H21" s="26"/>
      <c r="I21" s="30">
        <v>1155517</v>
      </c>
      <c r="J21" s="30"/>
      <c r="K21" s="26">
        <v>1168982</v>
      </c>
    </row>
    <row r="22" spans="1:14" s="14" customFormat="1" ht="15.6" customHeight="1" x14ac:dyDescent="0.2">
      <c r="A22" s="24" t="s">
        <v>22</v>
      </c>
      <c r="B22" s="32"/>
      <c r="C22" s="20"/>
      <c r="D22" s="21"/>
      <c r="F22" s="25"/>
      <c r="G22" s="30"/>
      <c r="H22" s="30"/>
      <c r="I22" s="27"/>
      <c r="J22" s="30"/>
      <c r="K22" s="30"/>
    </row>
    <row r="23" spans="1:14" s="14" customFormat="1" ht="15.6" customHeight="1" x14ac:dyDescent="0.2">
      <c r="A23" s="24"/>
      <c r="B23" s="32" t="s">
        <v>23</v>
      </c>
      <c r="C23" s="20" t="s">
        <v>24</v>
      </c>
      <c r="D23" s="21"/>
      <c r="E23" s="25">
        <v>2590260</v>
      </c>
      <c r="F23" s="30"/>
      <c r="G23" s="26">
        <v>2403639</v>
      </c>
      <c r="H23" s="26"/>
      <c r="I23" s="27">
        <v>2590260</v>
      </c>
      <c r="J23" s="30"/>
      <c r="K23" s="26">
        <v>2403639</v>
      </c>
    </row>
    <row r="24" spans="1:14" s="14" customFormat="1" ht="15.6" customHeight="1" x14ac:dyDescent="0.2">
      <c r="A24" s="24" t="s">
        <v>25</v>
      </c>
      <c r="C24" s="20"/>
      <c r="D24" s="21"/>
      <c r="E24" s="25">
        <v>2849027</v>
      </c>
      <c r="F24" s="25"/>
      <c r="G24" s="26">
        <v>3306151</v>
      </c>
      <c r="H24" s="26"/>
      <c r="I24" s="27">
        <v>887672</v>
      </c>
      <c r="J24" s="26"/>
      <c r="K24" s="26">
        <v>935955</v>
      </c>
    </row>
    <row r="25" spans="1:14" s="14" customFormat="1" ht="15.6" customHeight="1" x14ac:dyDescent="0.2">
      <c r="A25" s="24" t="s">
        <v>26</v>
      </c>
      <c r="C25" s="20"/>
      <c r="D25" s="21"/>
      <c r="E25" s="33"/>
      <c r="F25" s="34"/>
      <c r="G25" s="30"/>
      <c r="H25" s="30"/>
      <c r="I25" s="30"/>
      <c r="J25" s="26"/>
      <c r="K25" s="30"/>
    </row>
    <row r="26" spans="1:14" s="14" customFormat="1" ht="15.6" customHeight="1" x14ac:dyDescent="0.2">
      <c r="A26" s="24"/>
      <c r="B26" s="14" t="s">
        <v>27</v>
      </c>
      <c r="C26" s="20"/>
      <c r="D26" s="21"/>
      <c r="E26" s="25">
        <v>96934</v>
      </c>
      <c r="F26" s="25"/>
      <c r="G26" s="26">
        <v>90159</v>
      </c>
      <c r="H26" s="26"/>
      <c r="I26" s="30">
        <v>89737</v>
      </c>
      <c r="J26" s="26"/>
      <c r="K26" s="26">
        <v>86251</v>
      </c>
    </row>
    <row r="27" spans="1:14" s="14" customFormat="1" ht="15.6" customHeight="1" x14ac:dyDescent="0.2">
      <c r="A27" s="24" t="s">
        <v>28</v>
      </c>
      <c r="C27" s="20"/>
      <c r="D27" s="21"/>
      <c r="E27" s="25">
        <v>13541738</v>
      </c>
      <c r="F27" s="25"/>
      <c r="G27" s="26">
        <v>13315037</v>
      </c>
      <c r="H27" s="26"/>
      <c r="I27" s="35">
        <v>8808276</v>
      </c>
      <c r="J27" s="26"/>
      <c r="K27" s="26">
        <v>8667694</v>
      </c>
    </row>
    <row r="28" spans="1:14" s="14" customFormat="1" ht="15.6" customHeight="1" x14ac:dyDescent="0.2">
      <c r="A28" s="24" t="s">
        <v>29</v>
      </c>
      <c r="C28" s="20"/>
      <c r="D28" s="21"/>
      <c r="E28" s="36">
        <v>519231</v>
      </c>
      <c r="F28" s="25"/>
      <c r="G28" s="37">
        <v>526458</v>
      </c>
      <c r="H28" s="26"/>
      <c r="I28" s="38">
        <v>481140</v>
      </c>
      <c r="J28" s="26"/>
      <c r="K28" s="37">
        <v>477956</v>
      </c>
    </row>
    <row r="29" spans="1:14" s="14" customFormat="1" ht="5.0999999999999996" customHeight="1" x14ac:dyDescent="0.2">
      <c r="C29" s="20"/>
      <c r="D29" s="21"/>
      <c r="E29" s="25"/>
      <c r="F29" s="25"/>
      <c r="G29" s="26"/>
      <c r="H29" s="26"/>
      <c r="I29" s="25"/>
      <c r="J29" s="26"/>
      <c r="K29" s="26"/>
    </row>
    <row r="30" spans="1:14" s="14" customFormat="1" ht="15.6" customHeight="1" x14ac:dyDescent="0.2">
      <c r="A30" s="12" t="s">
        <v>30</v>
      </c>
      <c r="B30" s="39"/>
      <c r="C30" s="20"/>
      <c r="D30" s="21"/>
      <c r="E30" s="40">
        <f>SUM(E16:E28)</f>
        <v>22854287</v>
      </c>
      <c r="F30" s="22"/>
      <c r="G30" s="41">
        <f>SUM(G16:G28)</f>
        <v>23479206</v>
      </c>
      <c r="H30" s="22"/>
      <c r="I30" s="40">
        <f>SUM(I16:I28)</f>
        <v>16826333</v>
      </c>
      <c r="J30" s="22"/>
      <c r="K30" s="41">
        <f>SUM(K16:K28)</f>
        <v>16736819</v>
      </c>
    </row>
    <row r="31" spans="1:14" s="14" customFormat="1" ht="6.75" customHeight="1" x14ac:dyDescent="0.2">
      <c r="A31" s="23"/>
      <c r="C31" s="20"/>
      <c r="D31" s="21"/>
      <c r="E31" s="42"/>
      <c r="F31" s="22"/>
      <c r="G31" s="22"/>
      <c r="H31" s="22"/>
      <c r="I31" s="42"/>
      <c r="J31" s="22"/>
      <c r="K31" s="43"/>
    </row>
    <row r="32" spans="1:14" s="14" customFormat="1" ht="15.6" customHeight="1" x14ac:dyDescent="0.2">
      <c r="A32" s="23" t="s">
        <v>31</v>
      </c>
      <c r="C32" s="20"/>
      <c r="D32" s="21"/>
      <c r="E32" s="22"/>
      <c r="F32" s="22"/>
      <c r="G32" s="22"/>
      <c r="H32" s="22"/>
      <c r="I32" s="22"/>
      <c r="J32" s="22"/>
      <c r="K32" s="22"/>
    </row>
    <row r="33" spans="1:11" s="14" customFormat="1" ht="5.0999999999999996" customHeight="1" x14ac:dyDescent="0.2">
      <c r="A33" s="23"/>
      <c r="C33" s="20"/>
      <c r="D33" s="21"/>
      <c r="E33" s="22"/>
      <c r="F33" s="22"/>
      <c r="G33" s="22"/>
      <c r="H33" s="22"/>
      <c r="I33" s="22"/>
      <c r="J33" s="22"/>
      <c r="K33" s="22"/>
    </row>
    <row r="34" spans="1:11" s="14" customFormat="1" ht="15.6" customHeight="1" x14ac:dyDescent="0.2">
      <c r="A34" s="44" t="s">
        <v>32</v>
      </c>
      <c r="C34" s="20"/>
      <c r="D34" s="21"/>
      <c r="E34" s="22">
        <v>22848</v>
      </c>
      <c r="F34" s="22"/>
      <c r="G34" s="26">
        <v>23273</v>
      </c>
      <c r="H34" s="22"/>
      <c r="I34" s="26">
        <v>0</v>
      </c>
      <c r="J34" s="22"/>
      <c r="K34" s="45">
        <v>0</v>
      </c>
    </row>
    <row r="35" spans="1:11" s="14" customFormat="1" ht="15.6" customHeight="1" x14ac:dyDescent="0.2">
      <c r="A35" s="14" t="s">
        <v>33</v>
      </c>
      <c r="B35" s="24"/>
      <c r="C35" s="20">
        <v>9</v>
      </c>
      <c r="D35" s="21"/>
      <c r="E35" s="26">
        <v>0</v>
      </c>
      <c r="F35" s="30"/>
      <c r="G35" s="26">
        <v>0</v>
      </c>
      <c r="H35" s="30"/>
      <c r="I35" s="46">
        <v>5184597</v>
      </c>
      <c r="J35" s="30"/>
      <c r="K35" s="26">
        <v>5184597</v>
      </c>
    </row>
    <row r="36" spans="1:11" s="14" customFormat="1" ht="15.6" customHeight="1" x14ac:dyDescent="0.2">
      <c r="A36" s="14" t="s">
        <v>34</v>
      </c>
      <c r="B36" s="24"/>
      <c r="C36" s="20">
        <v>10</v>
      </c>
      <c r="D36" s="21"/>
      <c r="E36" s="47">
        <v>183252</v>
      </c>
      <c r="F36" s="30"/>
      <c r="G36" s="26">
        <v>194593</v>
      </c>
      <c r="H36" s="30"/>
      <c r="I36" s="26">
        <v>0</v>
      </c>
      <c r="J36" s="30"/>
      <c r="K36" s="26">
        <v>0</v>
      </c>
    </row>
    <row r="37" spans="1:11" s="14" customFormat="1" ht="15.6" customHeight="1" x14ac:dyDescent="0.2">
      <c r="A37" s="14" t="s">
        <v>35</v>
      </c>
      <c r="B37" s="24"/>
      <c r="C37" s="20">
        <v>11</v>
      </c>
      <c r="D37" s="21"/>
      <c r="E37" s="47">
        <v>136130</v>
      </c>
      <c r="F37" s="30"/>
      <c r="G37" s="26">
        <v>376348</v>
      </c>
      <c r="H37" s="30"/>
      <c r="I37" s="47">
        <v>543233</v>
      </c>
      <c r="J37" s="30"/>
      <c r="K37" s="26">
        <v>749633</v>
      </c>
    </row>
    <row r="38" spans="1:11" s="14" customFormat="1" ht="15.6" customHeight="1" x14ac:dyDescent="0.2">
      <c r="A38" s="24" t="s">
        <v>36</v>
      </c>
      <c r="B38" s="24"/>
      <c r="C38" s="20"/>
      <c r="D38" s="21"/>
      <c r="E38" s="47"/>
      <c r="F38" s="30"/>
      <c r="G38" s="26"/>
      <c r="H38" s="30"/>
      <c r="I38" s="47"/>
      <c r="J38" s="30"/>
      <c r="K38" s="26"/>
    </row>
    <row r="39" spans="1:11" s="14" customFormat="1" ht="15.6" customHeight="1" x14ac:dyDescent="0.2">
      <c r="A39" s="24"/>
      <c r="B39" s="24" t="s">
        <v>37</v>
      </c>
      <c r="C39" s="20" t="s">
        <v>38</v>
      </c>
      <c r="D39" s="21"/>
      <c r="E39" s="47">
        <v>214661</v>
      </c>
      <c r="F39" s="30"/>
      <c r="G39" s="26">
        <v>210361</v>
      </c>
      <c r="H39" s="30"/>
      <c r="I39" s="47">
        <v>214661</v>
      </c>
      <c r="J39" s="30"/>
      <c r="K39" s="26">
        <v>210361</v>
      </c>
    </row>
    <row r="40" spans="1:11" s="14" customFormat="1" ht="15.6" customHeight="1" x14ac:dyDescent="0.2">
      <c r="A40" s="24" t="s">
        <v>36</v>
      </c>
      <c r="B40" s="24"/>
      <c r="C40" s="20"/>
      <c r="D40" s="21"/>
      <c r="E40" s="25"/>
      <c r="F40" s="30"/>
      <c r="G40" s="30"/>
      <c r="H40" s="26"/>
      <c r="I40" s="30"/>
      <c r="J40" s="30"/>
      <c r="K40" s="30"/>
    </row>
    <row r="41" spans="1:11" s="14" customFormat="1" ht="15.6" customHeight="1" x14ac:dyDescent="0.2">
      <c r="A41" s="24"/>
      <c r="B41" s="24" t="s">
        <v>39</v>
      </c>
      <c r="C41" s="20" t="s">
        <v>40</v>
      </c>
      <c r="D41" s="21"/>
      <c r="E41" s="47">
        <v>54029</v>
      </c>
      <c r="F41" s="30"/>
      <c r="G41" s="26">
        <v>54029</v>
      </c>
      <c r="H41" s="30"/>
      <c r="I41" s="47">
        <v>54029</v>
      </c>
      <c r="J41" s="30"/>
      <c r="K41" s="26">
        <v>54029</v>
      </c>
    </row>
    <row r="42" spans="1:11" s="14" customFormat="1" ht="15.6" customHeight="1" x14ac:dyDescent="0.2">
      <c r="A42" s="24" t="s">
        <v>41</v>
      </c>
      <c r="B42" s="24"/>
      <c r="C42" s="48" t="s">
        <v>42</v>
      </c>
      <c r="D42" s="21"/>
      <c r="E42" s="47">
        <v>391026</v>
      </c>
      <c r="F42" s="30"/>
      <c r="G42" s="26">
        <v>226536</v>
      </c>
      <c r="H42" s="30"/>
      <c r="I42" s="47">
        <v>391026</v>
      </c>
      <c r="J42" s="30"/>
      <c r="K42" s="26">
        <v>226536</v>
      </c>
    </row>
    <row r="43" spans="1:11" s="14" customFormat="1" ht="15.6" customHeight="1" x14ac:dyDescent="0.2">
      <c r="A43" s="24" t="s">
        <v>43</v>
      </c>
      <c r="B43" s="24"/>
      <c r="C43" s="20" t="s">
        <v>24</v>
      </c>
      <c r="D43" s="21"/>
      <c r="E43" s="47">
        <v>431707</v>
      </c>
      <c r="F43" s="30"/>
      <c r="G43" s="26">
        <v>431707</v>
      </c>
      <c r="H43" s="30"/>
      <c r="I43" s="47">
        <v>431707</v>
      </c>
      <c r="J43" s="30"/>
      <c r="K43" s="26">
        <v>431707</v>
      </c>
    </row>
    <row r="44" spans="1:11" s="14" customFormat="1" ht="15.6" customHeight="1" x14ac:dyDescent="0.2">
      <c r="A44" s="24" t="s">
        <v>44</v>
      </c>
      <c r="B44" s="24"/>
      <c r="C44" s="20"/>
      <c r="D44" s="21"/>
      <c r="E44" s="47">
        <v>214441</v>
      </c>
      <c r="F44" s="30"/>
      <c r="G44" s="26">
        <v>214441</v>
      </c>
      <c r="H44" s="30"/>
      <c r="I44" s="47">
        <v>214441</v>
      </c>
      <c r="J44" s="30"/>
      <c r="K44" s="26">
        <v>214441</v>
      </c>
    </row>
    <row r="45" spans="1:11" s="14" customFormat="1" ht="15.6" customHeight="1" x14ac:dyDescent="0.2">
      <c r="A45" s="24" t="s">
        <v>45</v>
      </c>
      <c r="C45" s="20"/>
      <c r="D45" s="21"/>
      <c r="E45" s="47">
        <v>196400</v>
      </c>
      <c r="F45" s="30"/>
      <c r="G45" s="26">
        <v>191556</v>
      </c>
      <c r="H45" s="30"/>
      <c r="I45" s="47">
        <v>64822</v>
      </c>
      <c r="J45" s="30"/>
      <c r="K45" s="26">
        <v>63425</v>
      </c>
    </row>
    <row r="46" spans="1:11" s="14" customFormat="1" ht="15.6" customHeight="1" x14ac:dyDescent="0.2">
      <c r="A46" s="24" t="s">
        <v>46</v>
      </c>
      <c r="C46" s="20"/>
      <c r="D46" s="21"/>
      <c r="E46" s="47">
        <v>1005904</v>
      </c>
      <c r="F46" s="30"/>
      <c r="G46" s="26">
        <v>1030766</v>
      </c>
      <c r="H46" s="30"/>
      <c r="I46" s="47">
        <v>887265</v>
      </c>
      <c r="J46" s="30"/>
      <c r="K46" s="26">
        <v>908582</v>
      </c>
    </row>
    <row r="47" spans="1:11" s="14" customFormat="1" ht="15.6" customHeight="1" x14ac:dyDescent="0.2">
      <c r="A47" s="24" t="s">
        <v>47</v>
      </c>
      <c r="C47" s="20">
        <v>21</v>
      </c>
      <c r="D47" s="21"/>
      <c r="E47" s="47">
        <v>6705</v>
      </c>
      <c r="F47" s="30"/>
      <c r="G47" s="26">
        <v>6705</v>
      </c>
      <c r="H47" s="30"/>
      <c r="I47" s="26">
        <v>0</v>
      </c>
      <c r="J47" s="30"/>
      <c r="K47" s="26">
        <v>0</v>
      </c>
    </row>
    <row r="48" spans="1:11" s="14" customFormat="1" ht="15.6" customHeight="1" x14ac:dyDescent="0.2">
      <c r="A48" s="39" t="s">
        <v>48</v>
      </c>
      <c r="C48" s="20"/>
      <c r="D48" s="21"/>
      <c r="E48" s="47">
        <v>25994</v>
      </c>
      <c r="F48" s="30"/>
      <c r="G48" s="26">
        <v>27067</v>
      </c>
      <c r="H48" s="30"/>
      <c r="I48" s="47">
        <v>15906</v>
      </c>
      <c r="J48" s="30"/>
      <c r="K48" s="26">
        <v>17335</v>
      </c>
    </row>
    <row r="49" spans="1:11" s="14" customFormat="1" ht="15.6" customHeight="1" x14ac:dyDescent="0.2">
      <c r="A49" s="24" t="s">
        <v>49</v>
      </c>
      <c r="C49" s="20"/>
      <c r="D49" s="21"/>
      <c r="E49" s="47">
        <v>114208</v>
      </c>
      <c r="F49" s="30"/>
      <c r="G49" s="26">
        <v>124201</v>
      </c>
      <c r="H49" s="30"/>
      <c r="I49" s="26">
        <v>32973</v>
      </c>
      <c r="J49" s="30"/>
      <c r="K49" s="26">
        <v>8578</v>
      </c>
    </row>
    <row r="50" spans="1:11" s="14" customFormat="1" ht="15.6" customHeight="1" x14ac:dyDescent="0.2">
      <c r="A50" s="49" t="s">
        <v>50</v>
      </c>
      <c r="B50" s="50"/>
      <c r="C50" s="20"/>
      <c r="D50" s="21"/>
      <c r="E50" s="47">
        <v>872643</v>
      </c>
      <c r="F50" s="30"/>
      <c r="G50" s="26">
        <v>516635</v>
      </c>
      <c r="H50" s="30"/>
      <c r="I50" s="26">
        <v>0</v>
      </c>
      <c r="J50" s="30"/>
      <c r="K50" s="26">
        <v>0</v>
      </c>
    </row>
    <row r="51" spans="1:11" s="14" customFormat="1" ht="15.6" customHeight="1" x14ac:dyDescent="0.2">
      <c r="A51" s="24" t="s">
        <v>51</v>
      </c>
      <c r="C51" s="20"/>
      <c r="D51" s="21"/>
      <c r="E51" s="51">
        <v>148075</v>
      </c>
      <c r="F51" s="30"/>
      <c r="G51" s="37">
        <v>147445</v>
      </c>
      <c r="H51" s="30"/>
      <c r="I51" s="51">
        <v>115770</v>
      </c>
      <c r="J51" s="30"/>
      <c r="K51" s="37">
        <v>115881</v>
      </c>
    </row>
    <row r="52" spans="1:11" s="14" customFormat="1" ht="5.0999999999999996" customHeight="1" x14ac:dyDescent="0.2">
      <c r="C52" s="20"/>
      <c r="D52" s="21"/>
      <c r="E52" s="30"/>
      <c r="F52" s="30"/>
      <c r="G52" s="30"/>
      <c r="H52" s="22"/>
      <c r="I52" s="30"/>
      <c r="J52" s="22"/>
      <c r="K52" s="26"/>
    </row>
    <row r="53" spans="1:11" s="14" customFormat="1" ht="15.6" customHeight="1" x14ac:dyDescent="0.2">
      <c r="A53" s="23" t="s">
        <v>52</v>
      </c>
      <c r="C53" s="20"/>
      <c r="D53" s="21"/>
      <c r="E53" s="52">
        <f>SUM(E34:E52)</f>
        <v>4018023</v>
      </c>
      <c r="F53" s="30"/>
      <c r="G53" s="52">
        <f>SUM(G34:G52)</f>
        <v>3775663</v>
      </c>
      <c r="H53" s="22"/>
      <c r="I53" s="52">
        <f>SUM(I34:I51)</f>
        <v>8150430</v>
      </c>
      <c r="J53" s="22"/>
      <c r="K53" s="53">
        <f>SUM(K34:K52)</f>
        <v>8185105</v>
      </c>
    </row>
    <row r="54" spans="1:11" s="14" customFormat="1" ht="5.0999999999999996" customHeight="1" x14ac:dyDescent="0.2">
      <c r="A54" s="23"/>
      <c r="C54" s="20"/>
      <c r="D54" s="21"/>
      <c r="E54" s="30"/>
      <c r="F54" s="30"/>
      <c r="G54" s="30"/>
      <c r="H54" s="22"/>
      <c r="I54" s="30"/>
      <c r="J54" s="22"/>
      <c r="K54" s="26"/>
    </row>
    <row r="55" spans="1:11" s="14" customFormat="1" ht="15.6" customHeight="1" thickBot="1" x14ac:dyDescent="0.25">
      <c r="A55" s="23" t="s">
        <v>53</v>
      </c>
      <c r="C55" s="20"/>
      <c r="D55" s="21"/>
      <c r="E55" s="54">
        <f>+E53+E30</f>
        <v>26872310</v>
      </c>
      <c r="F55" s="30"/>
      <c r="G55" s="55">
        <f>+G53+G30</f>
        <v>27254869</v>
      </c>
      <c r="H55" s="22"/>
      <c r="I55" s="54">
        <f>I30+I53</f>
        <v>24976763</v>
      </c>
      <c r="J55" s="22"/>
      <c r="K55" s="56">
        <f>SUM(K30+K53)</f>
        <v>24921924</v>
      </c>
    </row>
    <row r="56" spans="1:11" s="14" customFormat="1" ht="24" customHeight="1" thickTop="1" x14ac:dyDescent="0.2">
      <c r="A56" s="23"/>
      <c r="C56" s="20"/>
      <c r="D56" s="21"/>
      <c r="E56" s="22"/>
      <c r="F56" s="30"/>
      <c r="G56" s="22"/>
      <c r="H56" s="22"/>
      <c r="I56" s="22"/>
      <c r="J56" s="22"/>
      <c r="K56" s="25"/>
    </row>
    <row r="57" spans="1:11" s="14" customFormat="1" ht="15.6" customHeight="1" x14ac:dyDescent="0.2">
      <c r="A57" s="57" t="s">
        <v>54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 s="58" customFormat="1" ht="6" customHeight="1" x14ac:dyDescent="0.2">
      <c r="A58" s="23"/>
      <c r="C58" s="48"/>
      <c r="D58" s="59"/>
      <c r="E58" s="60"/>
      <c r="F58" s="61"/>
      <c r="G58" s="60"/>
      <c r="H58" s="60"/>
      <c r="I58" s="60"/>
      <c r="J58" s="60"/>
      <c r="K58" s="62"/>
    </row>
    <row r="59" spans="1:11" ht="22.35" customHeight="1" x14ac:dyDescent="0.2">
      <c r="A59" s="63" t="s">
        <v>55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0" spans="1:11" ht="16.350000000000001" customHeight="1" x14ac:dyDescent="0.2">
      <c r="A60" s="1" t="s">
        <v>0</v>
      </c>
      <c r="B60" s="1"/>
      <c r="C60" s="2"/>
      <c r="D60" s="3"/>
      <c r="E60" s="4"/>
      <c r="F60" s="4"/>
      <c r="G60" s="4"/>
      <c r="H60" s="4"/>
      <c r="I60" s="4"/>
      <c r="J60" s="4"/>
      <c r="K60" s="4"/>
    </row>
    <row r="61" spans="1:11" ht="16.350000000000001" customHeight="1" x14ac:dyDescent="0.2">
      <c r="A61" s="6" t="s">
        <v>56</v>
      </c>
      <c r="B61" s="6"/>
      <c r="C61" s="2"/>
      <c r="D61" s="3"/>
      <c r="E61" s="4"/>
      <c r="F61" s="4"/>
      <c r="G61" s="4"/>
      <c r="H61" s="4"/>
      <c r="I61" s="4"/>
      <c r="J61" s="4"/>
      <c r="K61" s="4"/>
    </row>
    <row r="62" spans="1:11" ht="16.350000000000001" customHeight="1" x14ac:dyDescent="0.2">
      <c r="A62" s="7" t="str">
        <f>A3</f>
        <v>As at 31 March 2025</v>
      </c>
      <c r="B62" s="7"/>
      <c r="C62" s="8"/>
      <c r="D62" s="9"/>
      <c r="E62" s="10"/>
      <c r="F62" s="10"/>
      <c r="G62" s="10"/>
      <c r="H62" s="10"/>
      <c r="I62" s="10"/>
      <c r="J62" s="10"/>
      <c r="K62" s="10"/>
    </row>
    <row r="63" spans="1:11" ht="16.350000000000001" customHeight="1" x14ac:dyDescent="0.2">
      <c r="A63" s="1"/>
      <c r="B63" s="1"/>
      <c r="C63" s="2"/>
      <c r="D63" s="3"/>
      <c r="E63" s="4"/>
      <c r="F63" s="4"/>
      <c r="G63" s="4"/>
      <c r="H63" s="4"/>
      <c r="I63" s="4"/>
      <c r="J63" s="4"/>
      <c r="K63" s="4"/>
    </row>
    <row r="64" spans="1:11" s="14" customFormat="1" ht="16.350000000000001" customHeight="1" x14ac:dyDescent="0.2">
      <c r="A64" s="12"/>
      <c r="B64" s="12"/>
      <c r="C64" s="2"/>
      <c r="D64" s="3"/>
      <c r="E64" s="4"/>
      <c r="F64" s="4"/>
      <c r="G64" s="4"/>
      <c r="H64" s="4"/>
      <c r="I64" s="4"/>
      <c r="J64" s="4"/>
      <c r="K64" s="4"/>
    </row>
    <row r="65" spans="1:11" s="14" customFormat="1" ht="16.350000000000001" customHeight="1" x14ac:dyDescent="0.2">
      <c r="A65" s="12"/>
      <c r="B65" s="12"/>
      <c r="C65" s="2"/>
      <c r="D65" s="3"/>
      <c r="E65" s="13" t="s">
        <v>3</v>
      </c>
      <c r="F65" s="13"/>
      <c r="G65" s="13"/>
      <c r="H65" s="4"/>
      <c r="I65" s="13" t="s">
        <v>4</v>
      </c>
      <c r="J65" s="13"/>
      <c r="K65" s="13"/>
    </row>
    <row r="66" spans="1:11" s="14" customFormat="1" ht="16.350000000000001" customHeight="1" x14ac:dyDescent="0.2">
      <c r="A66" s="12"/>
      <c r="B66" s="12"/>
      <c r="C66" s="2"/>
      <c r="D66" s="3"/>
      <c r="E66" s="15" t="s">
        <v>5</v>
      </c>
      <c r="F66" s="15"/>
      <c r="G66" s="15"/>
      <c r="H66" s="16"/>
      <c r="I66" s="15" t="s">
        <v>5</v>
      </c>
      <c r="J66" s="15"/>
      <c r="K66" s="15"/>
    </row>
    <row r="67" spans="1:11" s="14" customFormat="1" ht="16.350000000000001" customHeight="1" x14ac:dyDescent="0.2">
      <c r="A67" s="12"/>
      <c r="B67" s="12"/>
      <c r="C67" s="2"/>
      <c r="D67" s="3"/>
      <c r="E67" s="4" t="s">
        <v>6</v>
      </c>
      <c r="F67" s="16"/>
      <c r="G67" s="4" t="s">
        <v>7</v>
      </c>
      <c r="H67" s="16"/>
      <c r="I67" s="4" t="s">
        <v>6</v>
      </c>
      <c r="J67" s="16"/>
      <c r="K67" s="4" t="s">
        <v>7</v>
      </c>
    </row>
    <row r="68" spans="1:11" s="14" customFormat="1" ht="16.350000000000001" customHeight="1" x14ac:dyDescent="0.2">
      <c r="A68" s="12"/>
      <c r="B68" s="12"/>
      <c r="C68" s="2"/>
      <c r="D68" s="3"/>
      <c r="E68" s="17" t="s">
        <v>8</v>
      </c>
      <c r="F68" s="16"/>
      <c r="G68" s="17" t="s">
        <v>9</v>
      </c>
      <c r="H68" s="16"/>
      <c r="I68" s="17" t="s">
        <v>8</v>
      </c>
      <c r="J68" s="16"/>
      <c r="K68" s="17" t="s">
        <v>9</v>
      </c>
    </row>
    <row r="69" spans="1:11" s="14" customFormat="1" ht="16.350000000000001" customHeight="1" x14ac:dyDescent="0.2">
      <c r="A69" s="12"/>
      <c r="B69" s="12"/>
      <c r="C69" s="2"/>
      <c r="D69" s="3"/>
      <c r="E69" s="18" t="s">
        <v>10</v>
      </c>
      <c r="F69" s="4"/>
      <c r="G69" s="17" t="s">
        <v>11</v>
      </c>
      <c r="H69" s="4"/>
      <c r="I69" s="18" t="s">
        <v>10</v>
      </c>
      <c r="J69" s="4"/>
      <c r="K69" s="17" t="s">
        <v>11</v>
      </c>
    </row>
    <row r="70" spans="1:11" s="14" customFormat="1" ht="16.350000000000001" customHeight="1" x14ac:dyDescent="0.2">
      <c r="A70" s="12"/>
      <c r="B70" s="12"/>
      <c r="C70" s="8" t="s">
        <v>12</v>
      </c>
      <c r="D70" s="3"/>
      <c r="E70" s="10" t="s">
        <v>13</v>
      </c>
      <c r="F70" s="4"/>
      <c r="G70" s="10" t="s">
        <v>13</v>
      </c>
      <c r="H70" s="4"/>
      <c r="I70" s="10" t="s">
        <v>13</v>
      </c>
      <c r="J70" s="4"/>
      <c r="K70" s="10" t="s">
        <v>13</v>
      </c>
    </row>
    <row r="71" spans="1:11" s="14" customFormat="1" ht="16.350000000000001" customHeight="1" x14ac:dyDescent="0.2">
      <c r="A71" s="12"/>
      <c r="B71" s="12"/>
      <c r="C71" s="2"/>
      <c r="D71" s="3"/>
      <c r="E71" s="4"/>
      <c r="F71" s="4"/>
      <c r="G71" s="4"/>
      <c r="H71" s="4"/>
      <c r="I71" s="4"/>
      <c r="J71" s="4"/>
      <c r="K71" s="4"/>
    </row>
    <row r="72" spans="1:11" s="14" customFormat="1" ht="16.350000000000001" customHeight="1" x14ac:dyDescent="0.2">
      <c r="A72" s="23" t="s">
        <v>57</v>
      </c>
      <c r="C72" s="20"/>
      <c r="D72" s="21"/>
      <c r="E72" s="22"/>
      <c r="F72" s="22"/>
      <c r="G72" s="22"/>
      <c r="H72" s="22"/>
      <c r="I72" s="22"/>
      <c r="J72" s="22"/>
      <c r="K72" s="22"/>
    </row>
    <row r="73" spans="1:11" s="14" customFormat="1" ht="16.350000000000001" customHeight="1" x14ac:dyDescent="0.2">
      <c r="A73" s="23"/>
      <c r="C73" s="20"/>
      <c r="D73" s="21"/>
      <c r="E73" s="22"/>
      <c r="F73" s="22"/>
      <c r="G73" s="22"/>
      <c r="H73" s="22"/>
      <c r="I73" s="22"/>
      <c r="J73" s="22"/>
      <c r="K73" s="22"/>
    </row>
    <row r="74" spans="1:11" s="14" customFormat="1" ht="16.350000000000001" customHeight="1" x14ac:dyDescent="0.2">
      <c r="A74" s="64" t="s">
        <v>58</v>
      </c>
      <c r="C74" s="65"/>
      <c r="D74" s="66"/>
      <c r="E74" s="25"/>
      <c r="F74" s="25"/>
      <c r="G74" s="25"/>
      <c r="H74" s="25"/>
      <c r="I74" s="25"/>
      <c r="J74" s="25"/>
      <c r="K74" s="25"/>
    </row>
    <row r="75" spans="1:11" s="14" customFormat="1" ht="16.350000000000001" customHeight="1" x14ac:dyDescent="0.2">
      <c r="A75" s="64"/>
      <c r="C75" s="65"/>
      <c r="D75" s="66"/>
      <c r="E75" s="25"/>
      <c r="F75" s="25"/>
      <c r="G75" s="25"/>
      <c r="H75" s="25"/>
      <c r="I75" s="25"/>
      <c r="J75" s="25"/>
      <c r="K75" s="25"/>
    </row>
    <row r="76" spans="1:11" s="14" customFormat="1" ht="16.350000000000001" customHeight="1" x14ac:dyDescent="0.2">
      <c r="A76" s="24" t="s">
        <v>59</v>
      </c>
      <c r="B76" s="32"/>
      <c r="C76" s="65">
        <v>14</v>
      </c>
      <c r="D76" s="66"/>
      <c r="E76" s="33">
        <v>35000</v>
      </c>
      <c r="F76" s="67"/>
      <c r="G76" s="26">
        <v>589054</v>
      </c>
      <c r="H76" s="26"/>
      <c r="I76" s="26">
        <v>0</v>
      </c>
      <c r="J76" s="26"/>
      <c r="K76" s="26">
        <v>0</v>
      </c>
    </row>
    <row r="77" spans="1:11" s="14" customFormat="1" ht="16.350000000000001" customHeight="1" x14ac:dyDescent="0.2">
      <c r="A77" s="24" t="s">
        <v>60</v>
      </c>
      <c r="B77" s="32"/>
      <c r="C77" s="65"/>
      <c r="D77" s="66"/>
      <c r="E77" s="31"/>
      <c r="F77" s="67"/>
      <c r="G77" s="30"/>
      <c r="H77" s="31"/>
      <c r="I77" s="30"/>
      <c r="J77" s="31"/>
      <c r="K77" s="30"/>
    </row>
    <row r="78" spans="1:11" s="14" customFormat="1" ht="16.350000000000001" customHeight="1" x14ac:dyDescent="0.2">
      <c r="A78" s="24"/>
      <c r="B78" s="24" t="s">
        <v>61</v>
      </c>
      <c r="C78" s="65" t="s">
        <v>62</v>
      </c>
      <c r="D78" s="66"/>
      <c r="E78" s="26">
        <v>0</v>
      </c>
      <c r="F78" s="25"/>
      <c r="G78" s="45">
        <v>0</v>
      </c>
      <c r="H78" s="26"/>
      <c r="I78" s="46">
        <v>5904288</v>
      </c>
      <c r="J78" s="30"/>
      <c r="K78" s="26">
        <v>5154262</v>
      </c>
    </row>
    <row r="79" spans="1:11" s="14" customFormat="1" ht="16.350000000000001" customHeight="1" x14ac:dyDescent="0.2">
      <c r="A79" s="24" t="s">
        <v>63</v>
      </c>
      <c r="C79" s="65">
        <v>14</v>
      </c>
      <c r="D79" s="66"/>
      <c r="E79" s="31">
        <v>4004854</v>
      </c>
      <c r="F79" s="68"/>
      <c r="G79" s="26">
        <v>4192375</v>
      </c>
      <c r="H79" s="69"/>
      <c r="I79" s="70">
        <v>3830489</v>
      </c>
      <c r="J79" s="30"/>
      <c r="K79" s="26">
        <v>4003613</v>
      </c>
    </row>
    <row r="80" spans="1:11" s="14" customFormat="1" ht="16.350000000000001" customHeight="1" x14ac:dyDescent="0.2">
      <c r="A80" s="24" t="s">
        <v>64</v>
      </c>
      <c r="C80" s="65">
        <v>15</v>
      </c>
      <c r="D80" s="66"/>
      <c r="E80" s="25">
        <v>1965899</v>
      </c>
      <c r="F80" s="68"/>
      <c r="G80" s="26">
        <v>1914536</v>
      </c>
      <c r="H80" s="69"/>
      <c r="I80" s="70">
        <v>1242696</v>
      </c>
      <c r="J80" s="26"/>
      <c r="K80" s="26">
        <v>1534844</v>
      </c>
    </row>
    <row r="81" spans="1:11" s="14" customFormat="1" ht="16.350000000000001" customHeight="1" x14ac:dyDescent="0.2">
      <c r="A81" s="24" t="s">
        <v>65</v>
      </c>
      <c r="C81" s="65"/>
      <c r="D81" s="66"/>
      <c r="E81" s="25">
        <v>80737</v>
      </c>
      <c r="F81" s="68"/>
      <c r="G81" s="26">
        <v>79516</v>
      </c>
      <c r="H81" s="69"/>
      <c r="I81" s="70">
        <v>69218</v>
      </c>
      <c r="J81" s="26"/>
      <c r="K81" s="26">
        <v>68150</v>
      </c>
    </row>
    <row r="82" spans="1:11" s="14" customFormat="1" ht="16.350000000000001" customHeight="1" x14ac:dyDescent="0.2">
      <c r="A82" s="24" t="s">
        <v>66</v>
      </c>
      <c r="C82" s="65">
        <v>7</v>
      </c>
      <c r="D82" s="66"/>
      <c r="E82" s="25" t="s">
        <v>67</v>
      </c>
      <c r="F82" s="68"/>
      <c r="G82" s="26">
        <v>5531</v>
      </c>
      <c r="H82" s="69"/>
      <c r="I82" s="26">
        <v>0</v>
      </c>
      <c r="J82" s="26"/>
      <c r="K82" s="26">
        <v>5531</v>
      </c>
    </row>
    <row r="83" spans="1:11" s="14" customFormat="1" ht="16.350000000000001" customHeight="1" x14ac:dyDescent="0.2">
      <c r="A83" s="29" t="s">
        <v>68</v>
      </c>
      <c r="C83" s="65"/>
      <c r="D83" s="66"/>
      <c r="E83" s="25">
        <v>2648310</v>
      </c>
      <c r="F83" s="68"/>
      <c r="G83" s="26">
        <v>2555313</v>
      </c>
      <c r="H83" s="69"/>
      <c r="I83" s="70">
        <v>796189</v>
      </c>
      <c r="J83" s="26"/>
      <c r="K83" s="26">
        <v>777603</v>
      </c>
    </row>
    <row r="84" spans="1:11" s="14" customFormat="1" ht="16.350000000000001" customHeight="1" x14ac:dyDescent="0.2">
      <c r="A84" s="24" t="s">
        <v>69</v>
      </c>
      <c r="C84" s="65"/>
      <c r="D84" s="66"/>
      <c r="E84" s="25">
        <v>49814</v>
      </c>
      <c r="F84" s="68"/>
      <c r="G84" s="26">
        <v>55752</v>
      </c>
      <c r="H84" s="69"/>
      <c r="I84" s="70">
        <v>199379</v>
      </c>
      <c r="J84" s="26"/>
      <c r="K84" s="26">
        <v>1061</v>
      </c>
    </row>
    <row r="85" spans="1:11" s="14" customFormat="1" ht="16.350000000000001" customHeight="1" x14ac:dyDescent="0.2">
      <c r="A85" s="29" t="s">
        <v>70</v>
      </c>
      <c r="C85" s="65"/>
      <c r="D85" s="66"/>
      <c r="E85" s="25">
        <v>136613</v>
      </c>
      <c r="F85" s="25"/>
      <c r="G85" s="71">
        <v>119031</v>
      </c>
      <c r="H85" s="71"/>
      <c r="I85" s="72">
        <v>4685</v>
      </c>
      <c r="K85" s="72">
        <v>4685</v>
      </c>
    </row>
    <row r="86" spans="1:11" s="14" customFormat="1" ht="16.350000000000001" customHeight="1" x14ac:dyDescent="0.2">
      <c r="A86" s="24" t="s">
        <v>71</v>
      </c>
      <c r="C86" s="65"/>
      <c r="D86" s="66"/>
      <c r="E86" s="36">
        <v>180990</v>
      </c>
      <c r="F86" s="25"/>
      <c r="G86" s="36">
        <v>189689</v>
      </c>
      <c r="H86" s="25"/>
      <c r="I86" s="36">
        <v>166137</v>
      </c>
      <c r="J86" s="25"/>
      <c r="K86" s="36">
        <v>174527</v>
      </c>
    </row>
    <row r="87" spans="1:11" s="14" customFormat="1" ht="16.350000000000001" customHeight="1" x14ac:dyDescent="0.2">
      <c r="C87" s="20"/>
      <c r="D87" s="21"/>
      <c r="E87" s="30"/>
      <c r="F87" s="30"/>
      <c r="G87" s="30"/>
      <c r="H87" s="22"/>
      <c r="I87" s="30"/>
      <c r="J87" s="22"/>
      <c r="K87" s="26"/>
    </row>
    <row r="88" spans="1:11" s="14" customFormat="1" ht="16.350000000000001" customHeight="1" x14ac:dyDescent="0.2">
      <c r="A88" s="64" t="s">
        <v>72</v>
      </c>
      <c r="C88" s="65"/>
      <c r="D88" s="66"/>
      <c r="E88" s="36">
        <f>SUM(E76:E86)</f>
        <v>9102217</v>
      </c>
      <c r="F88" s="25"/>
      <c r="G88" s="36">
        <f>SUM(G76:G86)</f>
        <v>9700797</v>
      </c>
      <c r="H88" s="25"/>
      <c r="I88" s="36">
        <f>SUM(I76:I86)</f>
        <v>12213081</v>
      </c>
      <c r="J88" s="25"/>
      <c r="K88" s="36">
        <f>SUM(K76:K86)</f>
        <v>11724276</v>
      </c>
    </row>
    <row r="89" spans="1:11" s="14" customFormat="1" ht="16.350000000000001" customHeight="1" x14ac:dyDescent="0.2">
      <c r="A89" s="23"/>
      <c r="C89" s="20"/>
      <c r="D89" s="21"/>
      <c r="E89" s="22"/>
      <c r="F89" s="22"/>
      <c r="G89" s="22"/>
      <c r="H89" s="22"/>
      <c r="I89" s="22"/>
      <c r="J89" s="22"/>
      <c r="K89" s="22"/>
    </row>
    <row r="90" spans="1:11" s="14" customFormat="1" ht="16.350000000000001" customHeight="1" x14ac:dyDescent="0.2">
      <c r="A90" s="64" t="s">
        <v>73</v>
      </c>
      <c r="C90" s="65"/>
      <c r="D90" s="66"/>
      <c r="E90" s="25"/>
      <c r="F90" s="25"/>
      <c r="G90" s="25"/>
      <c r="H90" s="25"/>
      <c r="I90" s="25"/>
      <c r="J90" s="25"/>
      <c r="K90" s="25"/>
    </row>
    <row r="91" spans="1:11" s="14" customFormat="1" ht="16.350000000000001" customHeight="1" x14ac:dyDescent="0.2">
      <c r="A91" s="64"/>
      <c r="C91" s="65"/>
      <c r="D91" s="66"/>
      <c r="E91" s="25"/>
      <c r="F91" s="25"/>
      <c r="G91" s="25"/>
      <c r="H91" s="25"/>
      <c r="I91" s="25"/>
      <c r="J91" s="25"/>
      <c r="K91" s="25"/>
    </row>
    <row r="92" spans="1:11" s="14" customFormat="1" ht="16.350000000000001" customHeight="1" x14ac:dyDescent="0.2">
      <c r="A92" s="24" t="s">
        <v>74</v>
      </c>
      <c r="C92" s="65"/>
      <c r="D92" s="66"/>
      <c r="E92" s="25">
        <v>4721</v>
      </c>
      <c r="F92" s="25"/>
      <c r="G92" s="26">
        <v>4721</v>
      </c>
      <c r="H92" s="69"/>
      <c r="I92" s="27">
        <v>4721</v>
      </c>
      <c r="J92" s="26"/>
      <c r="K92" s="26">
        <v>4721</v>
      </c>
    </row>
    <row r="93" spans="1:11" s="14" customFormat="1" ht="16.350000000000001" customHeight="1" x14ac:dyDescent="0.2">
      <c r="A93" s="24" t="s">
        <v>75</v>
      </c>
      <c r="C93" s="65"/>
      <c r="D93" s="66"/>
      <c r="E93" s="73">
        <v>8952</v>
      </c>
      <c r="F93" s="25"/>
      <c r="G93" s="26">
        <v>8386</v>
      </c>
      <c r="H93" s="69"/>
      <c r="I93" s="27">
        <v>8326</v>
      </c>
      <c r="J93" s="26"/>
      <c r="K93" s="26">
        <v>8366</v>
      </c>
    </row>
    <row r="94" spans="1:11" s="14" customFormat="1" ht="16.350000000000001" customHeight="1" x14ac:dyDescent="0.2">
      <c r="A94" s="24" t="s">
        <v>76</v>
      </c>
      <c r="C94" s="65">
        <v>14</v>
      </c>
      <c r="D94" s="66"/>
      <c r="E94" s="25">
        <v>10204739</v>
      </c>
      <c r="F94" s="25"/>
      <c r="G94" s="26">
        <v>10061288</v>
      </c>
      <c r="H94" s="69"/>
      <c r="I94" s="27">
        <v>8174409</v>
      </c>
      <c r="J94" s="26"/>
      <c r="K94" s="26">
        <v>8698984</v>
      </c>
    </row>
    <row r="95" spans="1:11" s="14" customFormat="1" ht="16.350000000000001" customHeight="1" x14ac:dyDescent="0.2">
      <c r="A95" s="24" t="s">
        <v>77</v>
      </c>
      <c r="C95" s="65"/>
      <c r="D95" s="66"/>
      <c r="E95" s="25">
        <v>1031595</v>
      </c>
      <c r="F95" s="25"/>
      <c r="G95" s="26">
        <v>1052244</v>
      </c>
      <c r="H95" s="69"/>
      <c r="I95" s="27">
        <v>922304</v>
      </c>
      <c r="J95" s="26"/>
      <c r="K95" s="26">
        <v>940014</v>
      </c>
    </row>
    <row r="96" spans="1:11" s="14" customFormat="1" ht="14.1" customHeight="1" x14ac:dyDescent="0.2">
      <c r="A96" s="24" t="s">
        <v>78</v>
      </c>
      <c r="C96" s="65"/>
      <c r="D96" s="66"/>
      <c r="E96" s="47">
        <v>6855</v>
      </c>
      <c r="F96" s="25"/>
      <c r="G96" s="26">
        <v>7343</v>
      </c>
      <c r="H96" s="74"/>
      <c r="I96" s="75">
        <v>0</v>
      </c>
      <c r="J96" s="26"/>
      <c r="K96" s="26">
        <v>0</v>
      </c>
    </row>
    <row r="97" spans="1:11" s="14" customFormat="1" ht="16.350000000000001" customHeight="1" x14ac:dyDescent="0.2">
      <c r="A97" s="24" t="s">
        <v>79</v>
      </c>
      <c r="C97" s="65">
        <v>16</v>
      </c>
      <c r="D97" s="66"/>
      <c r="E97" s="36">
        <v>111188</v>
      </c>
      <c r="F97" s="25"/>
      <c r="G97" s="37">
        <v>107521</v>
      </c>
      <c r="H97" s="74"/>
      <c r="I97" s="76">
        <v>108397</v>
      </c>
      <c r="J97" s="26"/>
      <c r="K97" s="37">
        <v>101238</v>
      </c>
    </row>
    <row r="98" spans="1:11" s="14" customFormat="1" ht="16.350000000000001" customHeight="1" x14ac:dyDescent="0.2">
      <c r="A98" s="24"/>
      <c r="C98" s="65"/>
      <c r="D98" s="66"/>
      <c r="E98" s="25"/>
      <c r="F98" s="25"/>
      <c r="G98" s="25"/>
      <c r="H98" s="25"/>
      <c r="I98" s="25"/>
      <c r="J98" s="25"/>
      <c r="K98" s="25"/>
    </row>
    <row r="99" spans="1:11" s="14" customFormat="1" ht="16.350000000000001" customHeight="1" x14ac:dyDescent="0.2">
      <c r="A99" s="64" t="s">
        <v>80</v>
      </c>
      <c r="C99" s="65"/>
      <c r="D99" s="66"/>
      <c r="E99" s="36">
        <f>SUM(E92:E97)</f>
        <v>11368050</v>
      </c>
      <c r="F99" s="25"/>
      <c r="G99" s="36">
        <f>SUM(G92:G97)</f>
        <v>11241503</v>
      </c>
      <c r="H99" s="25"/>
      <c r="I99" s="36">
        <f>SUM(I92:I97)</f>
        <v>9218157</v>
      </c>
      <c r="J99" s="25"/>
      <c r="K99" s="36">
        <f>SUM(K92:K97)</f>
        <v>9753323</v>
      </c>
    </row>
    <row r="100" spans="1:11" s="14" customFormat="1" ht="16.350000000000001" customHeight="1" x14ac:dyDescent="0.2">
      <c r="A100" s="24"/>
      <c r="C100" s="65"/>
      <c r="D100" s="66"/>
      <c r="E100" s="25"/>
      <c r="F100" s="25"/>
      <c r="G100" s="25"/>
      <c r="H100" s="25"/>
      <c r="I100" s="25"/>
      <c r="J100" s="25"/>
      <c r="K100" s="25"/>
    </row>
    <row r="101" spans="1:11" s="14" customFormat="1" ht="16.350000000000001" customHeight="1" x14ac:dyDescent="0.2">
      <c r="A101" s="64" t="s">
        <v>81</v>
      </c>
      <c r="C101" s="65"/>
      <c r="D101" s="66"/>
      <c r="E101" s="36">
        <f>SUM(E88,E99)</f>
        <v>20470267</v>
      </c>
      <c r="F101" s="25"/>
      <c r="G101" s="36">
        <f>SUM(G88,G99)</f>
        <v>20942300</v>
      </c>
      <c r="H101" s="25"/>
      <c r="I101" s="36">
        <f>SUM(I88,I99)</f>
        <v>21431238</v>
      </c>
      <c r="J101" s="25"/>
      <c r="K101" s="36">
        <f>SUM(K88,K99)</f>
        <v>21477599</v>
      </c>
    </row>
    <row r="102" spans="1:11" s="14" customFormat="1" ht="16.350000000000001" customHeight="1" x14ac:dyDescent="0.2">
      <c r="A102" s="23"/>
      <c r="C102" s="20"/>
      <c r="D102" s="21"/>
      <c r="E102" s="22"/>
      <c r="F102" s="22"/>
      <c r="G102" s="22"/>
      <c r="H102" s="22"/>
      <c r="I102" s="22"/>
      <c r="J102" s="22"/>
      <c r="K102" s="22"/>
    </row>
    <row r="103" spans="1:11" s="14" customFormat="1" ht="16.350000000000001" customHeight="1" x14ac:dyDescent="0.2">
      <c r="A103" s="23"/>
      <c r="C103" s="20"/>
      <c r="D103" s="21"/>
      <c r="E103" s="22"/>
      <c r="F103" s="22"/>
      <c r="G103" s="22"/>
      <c r="H103" s="22"/>
      <c r="I103" s="22"/>
      <c r="J103" s="22"/>
      <c r="K103" s="22"/>
    </row>
    <row r="104" spans="1:11" s="14" customFormat="1" ht="16.350000000000001" customHeight="1" x14ac:dyDescent="0.2">
      <c r="A104" s="23"/>
      <c r="C104" s="20"/>
      <c r="D104" s="21"/>
      <c r="E104" s="22"/>
      <c r="F104" s="22"/>
      <c r="G104" s="22"/>
      <c r="H104" s="22"/>
      <c r="I104" s="22"/>
      <c r="J104" s="22"/>
      <c r="K104" s="22"/>
    </row>
    <row r="105" spans="1:11" s="14" customFormat="1" ht="16.350000000000001" customHeight="1" x14ac:dyDescent="0.2">
      <c r="A105" s="23"/>
      <c r="C105" s="20"/>
      <c r="D105" s="21"/>
      <c r="E105" s="22"/>
      <c r="F105" s="22"/>
      <c r="G105" s="22"/>
      <c r="H105" s="22"/>
      <c r="I105" s="22"/>
      <c r="J105" s="22"/>
      <c r="K105" s="22"/>
    </row>
    <row r="106" spans="1:11" ht="16.350000000000001" customHeight="1" x14ac:dyDescent="0.2">
      <c r="A106" s="11"/>
      <c r="B106" s="11"/>
    </row>
    <row r="107" spans="1:11" ht="18" customHeight="1" x14ac:dyDescent="0.2">
      <c r="A107" s="11"/>
      <c r="B107" s="11"/>
    </row>
    <row r="108" spans="1:11" ht="25.5" customHeight="1" x14ac:dyDescent="0.2">
      <c r="A108" s="11"/>
      <c r="B108" s="11"/>
    </row>
    <row r="109" spans="1:11" ht="12" customHeight="1" x14ac:dyDescent="0.2">
      <c r="A109" s="11"/>
      <c r="B109" s="11"/>
    </row>
    <row r="110" spans="1:11" ht="22.35" customHeight="1" x14ac:dyDescent="0.2">
      <c r="A110" s="63" t="str">
        <f>A59</f>
        <v>The accompanying notes on pages 12 to 39 are an integral part of the interim financial information.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</row>
    <row r="111" spans="1:11" ht="16.350000000000001" customHeight="1" x14ac:dyDescent="0.2">
      <c r="A111" s="1" t="s">
        <v>0</v>
      </c>
      <c r="B111" s="1"/>
      <c r="C111" s="79"/>
      <c r="D111" s="79"/>
      <c r="E111" s="80"/>
      <c r="F111" s="80"/>
      <c r="G111" s="80"/>
      <c r="H111" s="80"/>
      <c r="I111" s="80"/>
      <c r="J111" s="80"/>
      <c r="K111" s="80"/>
    </row>
    <row r="112" spans="1:11" ht="16.350000000000001" customHeight="1" x14ac:dyDescent="0.2">
      <c r="A112" s="6" t="s">
        <v>82</v>
      </c>
      <c r="B112" s="6"/>
      <c r="C112" s="79"/>
      <c r="D112" s="79"/>
      <c r="E112" s="80"/>
      <c r="F112" s="80"/>
      <c r="G112" s="80"/>
      <c r="H112" s="80"/>
      <c r="I112" s="80"/>
      <c r="J112" s="80"/>
      <c r="K112" s="80"/>
    </row>
    <row r="113" spans="1:11" ht="16.350000000000001" customHeight="1" x14ac:dyDescent="0.2">
      <c r="A113" s="7" t="str">
        <f>A62</f>
        <v>As at 31 March 2025</v>
      </c>
      <c r="B113" s="7"/>
      <c r="C113" s="81"/>
      <c r="D113" s="81"/>
      <c r="E113" s="82"/>
      <c r="F113" s="82"/>
      <c r="G113" s="82"/>
      <c r="H113" s="82"/>
      <c r="I113" s="82"/>
      <c r="J113" s="82"/>
      <c r="K113" s="82"/>
    </row>
    <row r="114" spans="1:11" ht="16.350000000000001" customHeight="1" x14ac:dyDescent="0.2">
      <c r="A114" s="83"/>
      <c r="B114" s="83"/>
      <c r="C114" s="79"/>
      <c r="D114" s="79"/>
      <c r="E114" s="80"/>
      <c r="F114" s="80"/>
      <c r="G114" s="80"/>
      <c r="H114" s="80"/>
      <c r="I114" s="80"/>
      <c r="J114" s="80"/>
      <c r="K114" s="80"/>
    </row>
    <row r="115" spans="1:11" ht="16.350000000000001" customHeight="1" x14ac:dyDescent="0.2">
      <c r="A115" s="83"/>
      <c r="B115" s="83"/>
      <c r="C115" s="79"/>
      <c r="D115" s="79"/>
      <c r="E115" s="80"/>
      <c r="F115" s="80"/>
      <c r="G115" s="80"/>
      <c r="H115" s="80"/>
      <c r="I115" s="80"/>
      <c r="J115" s="80"/>
      <c r="K115" s="80"/>
    </row>
    <row r="116" spans="1:11" s="14" customFormat="1" ht="16.350000000000001" customHeight="1" x14ac:dyDescent="0.2">
      <c r="A116" s="79"/>
      <c r="B116" s="79"/>
      <c r="C116" s="79"/>
      <c r="D116" s="79"/>
      <c r="E116" s="13" t="s">
        <v>3</v>
      </c>
      <c r="F116" s="13"/>
      <c r="G116" s="13"/>
      <c r="H116" s="4"/>
      <c r="I116" s="13" t="s">
        <v>4</v>
      </c>
      <c r="J116" s="13"/>
      <c r="K116" s="13"/>
    </row>
    <row r="117" spans="1:11" s="14" customFormat="1" ht="16.350000000000001" customHeight="1" x14ac:dyDescent="0.2">
      <c r="C117" s="2"/>
      <c r="D117" s="3"/>
      <c r="E117" s="15" t="s">
        <v>5</v>
      </c>
      <c r="F117" s="15"/>
      <c r="G117" s="15"/>
      <c r="H117" s="16"/>
      <c r="I117" s="15" t="s">
        <v>5</v>
      </c>
      <c r="J117" s="15"/>
      <c r="K117" s="15"/>
    </row>
    <row r="118" spans="1:11" s="14" customFormat="1" ht="16.350000000000001" customHeight="1" x14ac:dyDescent="0.2">
      <c r="C118" s="2"/>
      <c r="D118" s="3"/>
      <c r="E118" s="4" t="s">
        <v>6</v>
      </c>
      <c r="F118" s="16"/>
      <c r="G118" s="4" t="s">
        <v>7</v>
      </c>
      <c r="H118" s="16"/>
      <c r="I118" s="4" t="s">
        <v>6</v>
      </c>
      <c r="J118" s="16"/>
      <c r="K118" s="4" t="s">
        <v>7</v>
      </c>
    </row>
    <row r="119" spans="1:11" s="14" customFormat="1" ht="16.350000000000001" customHeight="1" x14ac:dyDescent="0.2">
      <c r="A119" s="12"/>
      <c r="B119" s="12"/>
      <c r="C119" s="2"/>
      <c r="D119" s="3"/>
      <c r="E119" s="17" t="s">
        <v>8</v>
      </c>
      <c r="F119" s="16"/>
      <c r="G119" s="17" t="s">
        <v>9</v>
      </c>
      <c r="H119" s="16"/>
      <c r="I119" s="17" t="s">
        <v>8</v>
      </c>
      <c r="J119" s="16"/>
      <c r="K119" s="17" t="s">
        <v>9</v>
      </c>
    </row>
    <row r="120" spans="1:11" s="14" customFormat="1" ht="16.350000000000001" customHeight="1" x14ac:dyDescent="0.2">
      <c r="A120" s="12"/>
      <c r="B120" s="12"/>
      <c r="C120" s="2"/>
      <c r="D120" s="3"/>
      <c r="E120" s="18" t="s">
        <v>10</v>
      </c>
      <c r="F120" s="4"/>
      <c r="G120" s="17" t="s">
        <v>11</v>
      </c>
      <c r="H120" s="4"/>
      <c r="I120" s="18" t="s">
        <v>10</v>
      </c>
      <c r="J120" s="4"/>
      <c r="K120" s="17" t="s">
        <v>11</v>
      </c>
    </row>
    <row r="121" spans="1:11" s="14" customFormat="1" ht="16.350000000000001" customHeight="1" x14ac:dyDescent="0.2">
      <c r="C121" s="8" t="s">
        <v>83</v>
      </c>
      <c r="D121" s="3"/>
      <c r="E121" s="10" t="s">
        <v>13</v>
      </c>
      <c r="F121" s="4"/>
      <c r="G121" s="10" t="s">
        <v>13</v>
      </c>
      <c r="H121" s="4"/>
      <c r="I121" s="10" t="s">
        <v>13</v>
      </c>
      <c r="J121" s="4"/>
      <c r="K121" s="10" t="s">
        <v>13</v>
      </c>
    </row>
    <row r="122" spans="1:11" s="14" customFormat="1" ht="16.350000000000001" customHeight="1" x14ac:dyDescent="0.2">
      <c r="C122" s="2"/>
      <c r="D122" s="3"/>
      <c r="E122" s="4"/>
      <c r="F122" s="4"/>
      <c r="G122" s="4"/>
      <c r="H122" s="4"/>
      <c r="I122" s="4"/>
      <c r="J122" s="4"/>
      <c r="K122" s="4"/>
    </row>
    <row r="123" spans="1:11" s="14" customFormat="1" ht="16.350000000000001" customHeight="1" x14ac:dyDescent="0.2">
      <c r="A123" s="44" t="s">
        <v>84</v>
      </c>
      <c r="C123" s="84"/>
      <c r="D123" s="85"/>
      <c r="E123" s="86"/>
      <c r="F123" s="86"/>
      <c r="G123" s="86"/>
      <c r="H123" s="86"/>
      <c r="I123" s="86"/>
      <c r="J123" s="86"/>
      <c r="K123" s="86"/>
    </row>
    <row r="124" spans="1:11" s="14" customFormat="1" ht="16.350000000000001" customHeight="1" x14ac:dyDescent="0.2">
      <c r="A124" s="23"/>
      <c r="C124" s="84"/>
      <c r="D124" s="85"/>
      <c r="E124" s="86"/>
      <c r="F124" s="86"/>
      <c r="G124" s="86"/>
      <c r="H124" s="86"/>
      <c r="I124" s="86"/>
      <c r="J124" s="86"/>
      <c r="K124" s="86"/>
    </row>
    <row r="125" spans="1:11" s="14" customFormat="1" ht="16.350000000000001" customHeight="1" x14ac:dyDescent="0.2">
      <c r="A125" s="64" t="s">
        <v>85</v>
      </c>
      <c r="C125" s="65"/>
      <c r="D125" s="66"/>
      <c r="E125" s="25"/>
      <c r="F125" s="25"/>
      <c r="G125" s="25"/>
      <c r="H125" s="25"/>
      <c r="I125" s="25"/>
      <c r="J125" s="25"/>
      <c r="K125" s="25"/>
    </row>
    <row r="126" spans="1:11" s="14" customFormat="1" ht="16.350000000000001" customHeight="1" x14ac:dyDescent="0.2">
      <c r="A126" s="64"/>
      <c r="C126" s="65"/>
      <c r="D126" s="66"/>
      <c r="E126" s="25"/>
      <c r="F126" s="25"/>
      <c r="G126" s="25"/>
      <c r="H126" s="25"/>
      <c r="I126" s="25"/>
      <c r="J126" s="25"/>
      <c r="K126" s="25"/>
    </row>
    <row r="127" spans="1:11" s="14" customFormat="1" ht="16.350000000000001" customHeight="1" x14ac:dyDescent="0.2">
      <c r="A127" s="24" t="s">
        <v>86</v>
      </c>
      <c r="C127" s="77">
        <v>17</v>
      </c>
      <c r="D127" s="66"/>
      <c r="E127" s="25"/>
      <c r="F127" s="25"/>
      <c r="G127" s="71"/>
      <c r="H127" s="25"/>
      <c r="I127" s="25"/>
      <c r="J127" s="25"/>
      <c r="K127" s="25"/>
    </row>
    <row r="128" spans="1:11" s="14" customFormat="1" ht="16.350000000000001" customHeight="1" x14ac:dyDescent="0.2">
      <c r="B128" s="50" t="s">
        <v>87</v>
      </c>
      <c r="C128" s="77"/>
      <c r="D128" s="66"/>
      <c r="E128" s="67"/>
      <c r="F128" s="67"/>
      <c r="G128" s="67"/>
      <c r="H128" s="67"/>
      <c r="I128" s="67"/>
      <c r="J128" s="67"/>
      <c r="K128" s="67"/>
    </row>
    <row r="129" spans="1:11" s="14" customFormat="1" ht="16.350000000000001" customHeight="1" thickBot="1" x14ac:dyDescent="0.25">
      <c r="B129" s="49" t="s">
        <v>88</v>
      </c>
      <c r="C129" s="65"/>
      <c r="D129" s="66"/>
      <c r="E129" s="87">
        <v>1711767</v>
      </c>
      <c r="F129" s="68"/>
      <c r="G129" s="87">
        <v>1711767</v>
      </c>
      <c r="H129" s="25"/>
      <c r="I129" s="88">
        <v>1711767</v>
      </c>
      <c r="J129" s="69"/>
      <c r="K129" s="87">
        <v>1711767</v>
      </c>
    </row>
    <row r="130" spans="1:11" s="14" customFormat="1" ht="16.350000000000001" customHeight="1" thickTop="1" x14ac:dyDescent="0.2">
      <c r="B130" s="50"/>
      <c r="C130" s="65"/>
      <c r="D130" s="66"/>
      <c r="E130" s="69"/>
      <c r="F130" s="34"/>
      <c r="G130" s="69"/>
      <c r="H130" s="69"/>
      <c r="I130" s="69"/>
      <c r="J130" s="69"/>
      <c r="K130" s="69"/>
    </row>
    <row r="131" spans="1:11" s="14" customFormat="1" ht="16.350000000000001" customHeight="1" x14ac:dyDescent="0.2">
      <c r="B131" s="50" t="s">
        <v>89</v>
      </c>
      <c r="C131" s="65"/>
      <c r="D131" s="66"/>
      <c r="E131" s="69"/>
      <c r="F131" s="34"/>
      <c r="G131" s="69"/>
      <c r="H131" s="69"/>
      <c r="I131" s="69"/>
      <c r="J131" s="69"/>
      <c r="K131" s="69"/>
    </row>
    <row r="132" spans="1:11" s="14" customFormat="1" ht="16.350000000000001" customHeight="1" x14ac:dyDescent="0.2">
      <c r="B132" s="50" t="s">
        <v>90</v>
      </c>
      <c r="C132" s="65"/>
      <c r="D132" s="66"/>
      <c r="E132" s="89">
        <v>1369414</v>
      </c>
      <c r="F132" s="25"/>
      <c r="G132" s="26">
        <v>1369414</v>
      </c>
      <c r="H132" s="27"/>
      <c r="I132" s="90">
        <v>1369414</v>
      </c>
      <c r="J132" s="90"/>
      <c r="K132" s="26">
        <v>1369414</v>
      </c>
    </row>
    <row r="133" spans="1:11" s="14" customFormat="1" ht="16.350000000000001" customHeight="1" x14ac:dyDescent="0.2">
      <c r="A133" s="24" t="s">
        <v>91</v>
      </c>
      <c r="C133" s="65">
        <v>17</v>
      </c>
      <c r="D133" s="66"/>
      <c r="E133" s="91">
        <v>69175</v>
      </c>
      <c r="F133" s="25"/>
      <c r="G133" s="26">
        <v>69175</v>
      </c>
      <c r="H133" s="27"/>
      <c r="I133" s="91">
        <v>69175</v>
      </c>
      <c r="J133" s="35"/>
      <c r="K133" s="26">
        <v>69175</v>
      </c>
    </row>
    <row r="134" spans="1:11" s="14" customFormat="1" ht="16.350000000000001" customHeight="1" x14ac:dyDescent="0.2">
      <c r="A134" s="24" t="s">
        <v>92</v>
      </c>
      <c r="C134" s="65"/>
      <c r="D134" s="66"/>
      <c r="E134" s="25"/>
      <c r="F134" s="25"/>
      <c r="G134" s="26"/>
      <c r="H134" s="27"/>
      <c r="I134" s="27"/>
      <c r="J134" s="35"/>
      <c r="K134" s="26"/>
    </row>
    <row r="135" spans="1:11" s="14" customFormat="1" ht="16.350000000000001" customHeight="1" x14ac:dyDescent="0.2">
      <c r="B135" s="24" t="s">
        <v>93</v>
      </c>
      <c r="C135" s="65"/>
      <c r="D135" s="66"/>
      <c r="E135" s="91">
        <v>171176</v>
      </c>
      <c r="F135" s="25"/>
      <c r="G135" s="26">
        <v>171176</v>
      </c>
      <c r="H135" s="26"/>
      <c r="I135" s="92">
        <v>171176</v>
      </c>
      <c r="J135" s="26"/>
      <c r="K135" s="26">
        <v>171176</v>
      </c>
    </row>
    <row r="136" spans="1:11" s="14" customFormat="1" ht="16.350000000000001" customHeight="1" x14ac:dyDescent="0.2">
      <c r="A136" s="50"/>
      <c r="B136" s="50" t="s">
        <v>94</v>
      </c>
      <c r="C136" s="65"/>
      <c r="D136" s="66"/>
      <c r="E136" s="25">
        <v>4871329</v>
      </c>
      <c r="F136" s="68"/>
      <c r="G136" s="26">
        <v>4784542</v>
      </c>
      <c r="H136" s="74"/>
      <c r="I136" s="92">
        <v>2003947</v>
      </c>
      <c r="J136" s="26"/>
      <c r="K136" s="26">
        <v>1902747</v>
      </c>
    </row>
    <row r="137" spans="1:11" s="14" customFormat="1" ht="16.350000000000001" customHeight="1" x14ac:dyDescent="0.2">
      <c r="A137" s="50" t="s">
        <v>95</v>
      </c>
      <c r="B137" s="50"/>
      <c r="C137" s="65"/>
      <c r="D137" s="66"/>
      <c r="E137" s="36">
        <v>-98178</v>
      </c>
      <c r="F137" s="68"/>
      <c r="G137" s="37">
        <v>-100562</v>
      </c>
      <c r="H137" s="74"/>
      <c r="I137" s="93">
        <v>-68187</v>
      </c>
      <c r="J137" s="74"/>
      <c r="K137" s="37">
        <v>-68187</v>
      </c>
    </row>
    <row r="138" spans="1:11" s="14" customFormat="1" ht="16.350000000000001" customHeight="1" x14ac:dyDescent="0.2">
      <c r="A138" s="24"/>
      <c r="C138" s="65"/>
      <c r="D138" s="66"/>
      <c r="E138" s="25"/>
      <c r="F138" s="25"/>
      <c r="G138" s="25"/>
      <c r="H138" s="25"/>
      <c r="I138" s="25"/>
      <c r="J138" s="25"/>
      <c r="K138" s="25"/>
    </row>
    <row r="139" spans="1:11" s="14" customFormat="1" ht="16.350000000000001" customHeight="1" x14ac:dyDescent="0.2">
      <c r="A139" s="64" t="s">
        <v>96</v>
      </c>
      <c r="C139" s="65"/>
      <c r="D139" s="66"/>
      <c r="E139" s="25">
        <f>SUM(E132:E137)</f>
        <v>6382916</v>
      </c>
      <c r="F139" s="25"/>
      <c r="G139" s="25">
        <f>SUM(G132:G137)</f>
        <v>6293745</v>
      </c>
      <c r="H139" s="25"/>
      <c r="I139" s="25">
        <f>SUM(I132:I137)</f>
        <v>3545525</v>
      </c>
      <c r="J139" s="25"/>
      <c r="K139" s="25">
        <f>SUM(K132:K137)</f>
        <v>3444325</v>
      </c>
    </row>
    <row r="140" spans="1:11" s="14" customFormat="1" ht="16.350000000000001" customHeight="1" x14ac:dyDescent="0.2">
      <c r="A140" s="24" t="s">
        <v>97</v>
      </c>
      <c r="C140" s="65"/>
      <c r="D140" s="66"/>
      <c r="E140" s="36">
        <v>19127</v>
      </c>
      <c r="F140" s="94"/>
      <c r="G140" s="37">
        <v>18824</v>
      </c>
      <c r="H140" s="95"/>
      <c r="I140" s="37">
        <v>0</v>
      </c>
      <c r="J140" s="26"/>
      <c r="K140" s="37">
        <v>0</v>
      </c>
    </row>
    <row r="141" spans="1:11" s="14" customFormat="1" ht="16.350000000000001" customHeight="1" x14ac:dyDescent="0.2">
      <c r="A141" s="24"/>
      <c r="C141" s="65"/>
      <c r="D141" s="66"/>
      <c r="E141" s="25"/>
      <c r="F141" s="25"/>
      <c r="G141" s="25"/>
      <c r="H141" s="25"/>
      <c r="I141" s="25"/>
      <c r="J141" s="25"/>
      <c r="K141" s="25"/>
    </row>
    <row r="142" spans="1:11" s="14" customFormat="1" ht="16.350000000000001" customHeight="1" x14ac:dyDescent="0.2">
      <c r="A142" s="64" t="s">
        <v>98</v>
      </c>
      <c r="B142" s="12"/>
      <c r="C142" s="65"/>
      <c r="D142" s="66"/>
      <c r="E142" s="36">
        <f>SUM(E139:E140)</f>
        <v>6402043</v>
      </c>
      <c r="F142" s="25"/>
      <c r="G142" s="36">
        <f>SUM(G139:G140)</f>
        <v>6312569</v>
      </c>
      <c r="H142" s="25"/>
      <c r="I142" s="36">
        <f>SUM(I139:I140)</f>
        <v>3545525</v>
      </c>
      <c r="J142" s="25"/>
      <c r="K142" s="36">
        <f>SUM(K139:K140)</f>
        <v>3444325</v>
      </c>
    </row>
    <row r="143" spans="1:11" s="14" customFormat="1" ht="16.350000000000001" customHeight="1" x14ac:dyDescent="0.2">
      <c r="A143" s="24"/>
      <c r="C143" s="65"/>
      <c r="D143" s="66"/>
      <c r="E143" s="96"/>
      <c r="F143" s="25"/>
      <c r="G143" s="96"/>
      <c r="H143" s="25"/>
      <c r="I143" s="96"/>
      <c r="J143" s="25"/>
      <c r="K143" s="96"/>
    </row>
    <row r="144" spans="1:11" s="14" customFormat="1" ht="16.350000000000001" customHeight="1" thickBot="1" x14ac:dyDescent="0.25">
      <c r="A144" s="64" t="s">
        <v>99</v>
      </c>
      <c r="C144" s="65"/>
      <c r="D144" s="66"/>
      <c r="E144" s="97">
        <f>SUM(E101,E142)</f>
        <v>26872310</v>
      </c>
      <c r="F144" s="25"/>
      <c r="G144" s="97">
        <f>SUM(G101,G142)</f>
        <v>27254869</v>
      </c>
      <c r="H144" s="25"/>
      <c r="I144" s="97">
        <f>SUM(I101,I142)</f>
        <v>24976763</v>
      </c>
      <c r="J144" s="25"/>
      <c r="K144" s="97">
        <f>SUM(K101,K142)</f>
        <v>24921924</v>
      </c>
    </row>
    <row r="145" spans="1:11" s="14" customFormat="1" ht="16.350000000000001" customHeight="1" thickTop="1" x14ac:dyDescent="0.2">
      <c r="A145" s="23"/>
      <c r="C145" s="84"/>
      <c r="D145" s="85"/>
      <c r="E145" s="86"/>
      <c r="F145" s="86"/>
      <c r="G145" s="98"/>
      <c r="H145" s="86"/>
      <c r="I145" s="86"/>
      <c r="J145" s="86"/>
      <c r="K145" s="98"/>
    </row>
    <row r="146" spans="1:11" s="14" customFormat="1" ht="16.350000000000001" customHeight="1" x14ac:dyDescent="0.2">
      <c r="A146" s="12"/>
      <c r="B146" s="12"/>
      <c r="C146" s="77"/>
      <c r="D146" s="78"/>
      <c r="E146" s="71"/>
      <c r="F146" s="71"/>
      <c r="G146" s="71"/>
      <c r="H146" s="71"/>
      <c r="I146" s="71"/>
      <c r="J146" s="71"/>
      <c r="K146" s="71"/>
    </row>
    <row r="147" spans="1:11" ht="16.350000000000001" customHeight="1" x14ac:dyDescent="0.2">
      <c r="A147" s="11"/>
      <c r="B147" s="11"/>
    </row>
    <row r="148" spans="1:11" ht="16.350000000000001" customHeight="1" x14ac:dyDescent="0.2">
      <c r="A148" s="11"/>
      <c r="B148" s="11"/>
    </row>
    <row r="149" spans="1:11" ht="16.350000000000001" customHeight="1" x14ac:dyDescent="0.2">
      <c r="A149" s="11"/>
      <c r="B149" s="11"/>
    </row>
    <row r="150" spans="1:11" ht="16.350000000000001" customHeight="1" x14ac:dyDescent="0.2">
      <c r="A150" s="11"/>
      <c r="B150" s="11"/>
    </row>
    <row r="151" spans="1:11" ht="16.350000000000001" customHeight="1" x14ac:dyDescent="0.2">
      <c r="A151" s="11"/>
      <c r="B151" s="11"/>
    </row>
    <row r="152" spans="1:11" ht="16.350000000000001" customHeight="1" x14ac:dyDescent="0.2">
      <c r="A152" s="11"/>
      <c r="B152" s="11"/>
    </row>
    <row r="153" spans="1:11" ht="16.350000000000001" customHeight="1" x14ac:dyDescent="0.2">
      <c r="K153" s="80"/>
    </row>
    <row r="154" spans="1:11" ht="16.350000000000001" customHeight="1" x14ac:dyDescent="0.2">
      <c r="K154" s="80"/>
    </row>
    <row r="155" spans="1:11" ht="16.350000000000001" customHeight="1" x14ac:dyDescent="0.2">
      <c r="K155" s="80"/>
    </row>
    <row r="156" spans="1:11" ht="16.350000000000001" customHeight="1" x14ac:dyDescent="0.2">
      <c r="K156" s="80"/>
    </row>
    <row r="157" spans="1:11" ht="16.350000000000001" customHeight="1" x14ac:dyDescent="0.2">
      <c r="K157" s="80"/>
    </row>
    <row r="158" spans="1:11" ht="16.350000000000001" customHeight="1" x14ac:dyDescent="0.2">
      <c r="K158" s="80"/>
    </row>
    <row r="159" spans="1:11" ht="18.75" customHeight="1" x14ac:dyDescent="0.2">
      <c r="K159" s="80"/>
    </row>
    <row r="160" spans="1:11" ht="16.5" customHeight="1" x14ac:dyDescent="0.2">
      <c r="K160" s="80"/>
    </row>
    <row r="161" spans="1:11" ht="22.35" customHeight="1" x14ac:dyDescent="0.2">
      <c r="A161" s="63" t="str">
        <f>A110</f>
        <v>The accompanying notes on pages 12 to 39 are an integral part of the interim financial information.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3"/>
    </row>
  </sheetData>
  <mergeCells count="16">
    <mergeCell ref="E117:G117"/>
    <mergeCell ref="I117:K117"/>
    <mergeCell ref="A161:K161"/>
    <mergeCell ref="E65:G65"/>
    <mergeCell ref="I65:K65"/>
    <mergeCell ref="E66:G66"/>
    <mergeCell ref="I66:K66"/>
    <mergeCell ref="A110:K110"/>
    <mergeCell ref="E116:G116"/>
    <mergeCell ref="I116:K116"/>
    <mergeCell ref="E6:G6"/>
    <mergeCell ref="I6:K6"/>
    <mergeCell ref="E7:G7"/>
    <mergeCell ref="I7:K7"/>
    <mergeCell ref="A57:K57"/>
    <mergeCell ref="A59:K5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EA88-DBF6-4678-A323-9B079682C70C}">
  <dimension ref="A1:N108"/>
  <sheetViews>
    <sheetView topLeftCell="A6" zoomScale="110" zoomScaleNormal="110" zoomScaleSheetLayoutView="115" workbookViewId="0">
      <selection activeCell="B189" sqref="B189"/>
    </sheetView>
  </sheetViews>
  <sheetFormatPr defaultColWidth="9.33203125" defaultRowHeight="12" x14ac:dyDescent="0.2"/>
  <cols>
    <col min="1" max="4" width="1.5" style="100" customWidth="1"/>
    <col min="5" max="5" width="48" style="100" customWidth="1"/>
    <col min="6" max="6" width="6" style="100" customWidth="1"/>
    <col min="7" max="7" width="1" style="101" customWidth="1"/>
    <col min="8" max="8" width="12" style="101" bestFit="1" customWidth="1"/>
    <col min="9" max="9" width="1" style="101" customWidth="1"/>
    <col min="10" max="10" width="12.33203125" style="101" customWidth="1"/>
    <col min="11" max="11" width="1" style="101" customWidth="1"/>
    <col min="12" max="12" width="12" style="101" bestFit="1" customWidth="1"/>
    <col min="13" max="13" width="1" style="101" customWidth="1"/>
    <col min="14" max="14" width="12.33203125" style="101" customWidth="1"/>
    <col min="15" max="16384" width="9.33203125" style="100"/>
  </cols>
  <sheetData>
    <row r="1" spans="1:14" ht="16.350000000000001" customHeight="1" x14ac:dyDescent="0.2">
      <c r="A1" s="99" t="s">
        <v>0</v>
      </c>
    </row>
    <row r="2" spans="1:14" ht="16.350000000000001" customHeight="1" x14ac:dyDescent="0.2">
      <c r="A2" s="99" t="s">
        <v>100</v>
      </c>
    </row>
    <row r="3" spans="1:14" ht="16.350000000000001" customHeight="1" x14ac:dyDescent="0.2">
      <c r="A3" s="102" t="s">
        <v>101</v>
      </c>
      <c r="B3" s="103"/>
      <c r="C3" s="103"/>
      <c r="D3" s="103"/>
      <c r="E3" s="103"/>
      <c r="F3" s="103"/>
      <c r="G3" s="104"/>
      <c r="H3" s="104"/>
      <c r="I3" s="104"/>
      <c r="J3" s="104"/>
      <c r="K3" s="104"/>
      <c r="L3" s="104"/>
      <c r="M3" s="104"/>
      <c r="N3" s="104"/>
    </row>
    <row r="4" spans="1:14" ht="14.1" customHeight="1" x14ac:dyDescent="0.2"/>
    <row r="5" spans="1:14" ht="14.1" customHeight="1" x14ac:dyDescent="0.2">
      <c r="A5" s="105"/>
      <c r="B5" s="105"/>
      <c r="C5" s="105"/>
      <c r="D5" s="105"/>
      <c r="E5" s="105"/>
      <c r="F5" s="105"/>
    </row>
    <row r="6" spans="1:14" s="105" customFormat="1" ht="14.85" customHeight="1" x14ac:dyDescent="0.2">
      <c r="H6" s="106" t="s">
        <v>3</v>
      </c>
      <c r="I6" s="106"/>
      <c r="J6" s="106"/>
      <c r="K6" s="107"/>
      <c r="L6" s="106" t="s">
        <v>4</v>
      </c>
      <c r="M6" s="106"/>
      <c r="N6" s="106"/>
    </row>
    <row r="7" spans="1:14" s="105" customFormat="1" ht="14.85" customHeight="1" x14ac:dyDescent="0.2">
      <c r="A7" s="108"/>
      <c r="B7" s="108"/>
      <c r="C7" s="108"/>
      <c r="D7" s="108"/>
      <c r="E7" s="108"/>
      <c r="F7" s="108"/>
      <c r="G7" s="108"/>
      <c r="H7" s="109" t="s">
        <v>5</v>
      </c>
      <c r="I7" s="109"/>
      <c r="J7" s="109"/>
      <c r="K7" s="110"/>
      <c r="L7" s="109" t="s">
        <v>5</v>
      </c>
      <c r="M7" s="109"/>
      <c r="N7" s="109"/>
    </row>
    <row r="8" spans="1:14" s="108" customFormat="1" ht="14.85" customHeight="1" x14ac:dyDescent="0.2">
      <c r="G8" s="111"/>
      <c r="H8" s="111" t="s">
        <v>6</v>
      </c>
      <c r="I8" s="111"/>
      <c r="J8" s="111" t="s">
        <v>6</v>
      </c>
      <c r="K8" s="111"/>
      <c r="L8" s="111" t="s">
        <v>6</v>
      </c>
      <c r="M8" s="111"/>
      <c r="N8" s="111" t="s">
        <v>6</v>
      </c>
    </row>
    <row r="9" spans="1:14" s="105" customFormat="1" ht="14.85" customHeight="1" x14ac:dyDescent="0.2">
      <c r="A9" s="108"/>
      <c r="B9" s="108"/>
      <c r="C9" s="108"/>
      <c r="D9" s="108"/>
      <c r="E9" s="108"/>
      <c r="F9" s="108"/>
      <c r="G9" s="107"/>
      <c r="H9" s="17" t="s">
        <v>8</v>
      </c>
      <c r="I9" s="107"/>
      <c r="J9" s="17" t="s">
        <v>8</v>
      </c>
      <c r="K9" s="107"/>
      <c r="L9" s="17" t="s">
        <v>8</v>
      </c>
      <c r="M9" s="107"/>
      <c r="N9" s="17" t="s">
        <v>8</v>
      </c>
    </row>
    <row r="10" spans="1:14" s="105" customFormat="1" ht="14.85" customHeight="1" x14ac:dyDescent="0.2">
      <c r="A10" s="108"/>
      <c r="B10" s="108"/>
      <c r="C10" s="108"/>
      <c r="D10" s="108"/>
      <c r="E10" s="108"/>
      <c r="F10" s="108"/>
      <c r="G10" s="107"/>
      <c r="H10" s="17" t="s">
        <v>10</v>
      </c>
      <c r="I10" s="17"/>
      <c r="J10" s="17" t="s">
        <v>11</v>
      </c>
      <c r="K10" s="17"/>
      <c r="L10" s="17" t="s">
        <v>10</v>
      </c>
      <c r="M10" s="17"/>
      <c r="N10" s="17" t="s">
        <v>11</v>
      </c>
    </row>
    <row r="11" spans="1:14" s="105" customFormat="1" ht="14.85" customHeight="1" x14ac:dyDescent="0.2">
      <c r="A11" s="108"/>
      <c r="B11" s="108"/>
      <c r="C11" s="108"/>
      <c r="D11" s="108"/>
      <c r="E11" s="108"/>
      <c r="F11" s="8" t="s">
        <v>83</v>
      </c>
      <c r="G11" s="111"/>
      <c r="H11" s="112" t="s">
        <v>13</v>
      </c>
      <c r="I11" s="111"/>
      <c r="J11" s="112" t="s">
        <v>13</v>
      </c>
      <c r="K11" s="111"/>
      <c r="L11" s="112" t="s">
        <v>13</v>
      </c>
      <c r="M11" s="111"/>
      <c r="N11" s="112" t="s">
        <v>13</v>
      </c>
    </row>
    <row r="12" spans="1:14" s="105" customFormat="1" ht="14.85" customHeight="1" x14ac:dyDescent="0.2">
      <c r="A12" s="108"/>
      <c r="B12" s="108"/>
      <c r="C12" s="108"/>
      <c r="D12" s="108"/>
      <c r="E12" s="108"/>
      <c r="F12" s="108"/>
      <c r="G12" s="111"/>
      <c r="H12" s="111"/>
      <c r="I12" s="111"/>
      <c r="J12" s="111"/>
      <c r="K12" s="111"/>
      <c r="L12" s="111"/>
      <c r="M12" s="111"/>
      <c r="N12" s="111"/>
    </row>
    <row r="13" spans="1:14" s="105" customFormat="1" ht="14.85" customHeight="1" x14ac:dyDescent="0.2">
      <c r="A13" s="29" t="s">
        <v>102</v>
      </c>
      <c r="C13" s="108"/>
      <c r="D13" s="108"/>
      <c r="E13" s="108"/>
      <c r="F13" s="113"/>
      <c r="G13" s="114"/>
      <c r="H13" s="115">
        <v>781810</v>
      </c>
      <c r="I13" s="114"/>
      <c r="J13" s="115">
        <v>790330</v>
      </c>
      <c r="K13" s="114"/>
      <c r="L13" s="115">
        <v>143743</v>
      </c>
      <c r="M13" s="114"/>
      <c r="N13" s="115">
        <v>331304</v>
      </c>
    </row>
    <row r="14" spans="1:14" s="105" customFormat="1" ht="14.85" customHeight="1" x14ac:dyDescent="0.2">
      <c r="A14" s="29" t="s">
        <v>103</v>
      </c>
      <c r="B14" s="108"/>
      <c r="C14" s="108"/>
      <c r="D14" s="108"/>
      <c r="E14" s="108"/>
      <c r="F14" s="116"/>
      <c r="G14" s="114"/>
      <c r="H14" s="115">
        <v>765021</v>
      </c>
      <c r="I14" s="114"/>
      <c r="J14" s="115">
        <v>781381</v>
      </c>
      <c r="K14" s="114"/>
      <c r="L14" s="115">
        <v>705197</v>
      </c>
      <c r="M14" s="114"/>
      <c r="N14" s="115">
        <v>762541</v>
      </c>
    </row>
    <row r="15" spans="1:14" s="105" customFormat="1" ht="14.85" customHeight="1" x14ac:dyDescent="0.2">
      <c r="A15" s="29" t="s">
        <v>104</v>
      </c>
      <c r="B15" s="108"/>
      <c r="C15" s="108"/>
      <c r="D15" s="108"/>
      <c r="E15" s="108"/>
      <c r="F15" s="113"/>
      <c r="G15" s="114"/>
      <c r="H15" s="115">
        <v>-559127</v>
      </c>
      <c r="I15" s="114"/>
      <c r="J15" s="115">
        <v>-565015</v>
      </c>
      <c r="K15" s="114"/>
      <c r="L15" s="115">
        <v>-117225</v>
      </c>
      <c r="M15" s="114"/>
      <c r="N15" s="115">
        <v>-252314</v>
      </c>
    </row>
    <row r="16" spans="1:14" s="105" customFormat="1" ht="14.85" customHeight="1" x14ac:dyDescent="0.2">
      <c r="A16" s="29" t="s">
        <v>105</v>
      </c>
      <c r="B16" s="108"/>
      <c r="C16" s="108"/>
      <c r="D16" s="108"/>
      <c r="E16" s="108"/>
      <c r="F16" s="116"/>
      <c r="G16" s="114"/>
      <c r="H16" s="117">
        <v>-695293</v>
      </c>
      <c r="I16" s="114"/>
      <c r="J16" s="117">
        <v>-645865</v>
      </c>
      <c r="K16" s="114"/>
      <c r="L16" s="117">
        <v>-653144</v>
      </c>
      <c r="M16" s="114"/>
      <c r="N16" s="117">
        <v>-640308</v>
      </c>
    </row>
    <row r="17" spans="1:14" s="105" customFormat="1" ht="14.85" customHeight="1" x14ac:dyDescent="0.2">
      <c r="B17" s="108"/>
      <c r="C17" s="108"/>
      <c r="D17" s="108"/>
      <c r="E17" s="108"/>
      <c r="F17" s="116"/>
      <c r="G17" s="118"/>
      <c r="H17" s="118"/>
      <c r="I17" s="118"/>
      <c r="J17" s="118"/>
      <c r="K17" s="118"/>
      <c r="L17" s="118"/>
      <c r="M17" s="118"/>
      <c r="N17" s="118"/>
    </row>
    <row r="18" spans="1:14" s="105" customFormat="1" ht="14.85" customHeight="1" x14ac:dyDescent="0.2">
      <c r="A18" s="119" t="s">
        <v>106</v>
      </c>
      <c r="B18" s="108"/>
      <c r="C18" s="108"/>
      <c r="D18" s="108"/>
      <c r="E18" s="108"/>
      <c r="F18" s="116"/>
      <c r="G18" s="118"/>
      <c r="H18" s="118">
        <f>SUM(H13:H17)</f>
        <v>292411</v>
      </c>
      <c r="I18" s="118"/>
      <c r="J18" s="118">
        <f>SUM(J13:J17)</f>
        <v>360831</v>
      </c>
      <c r="K18" s="118"/>
      <c r="L18" s="118">
        <f>SUM(L13:L16)</f>
        <v>78571</v>
      </c>
      <c r="M18" s="118"/>
      <c r="N18" s="118">
        <f>SUM(N13:N16)</f>
        <v>201223</v>
      </c>
    </row>
    <row r="19" spans="1:14" s="105" customFormat="1" ht="14.85" customHeight="1" x14ac:dyDescent="0.2">
      <c r="A19" s="105" t="s">
        <v>107</v>
      </c>
      <c r="B19" s="108"/>
      <c r="C19" s="108"/>
      <c r="D19" s="108"/>
      <c r="E19" s="108"/>
      <c r="F19" s="113"/>
      <c r="G19" s="114"/>
      <c r="H19" s="115">
        <v>249617</v>
      </c>
      <c r="I19" s="114"/>
      <c r="J19" s="115">
        <v>214941</v>
      </c>
      <c r="K19" s="114"/>
      <c r="L19" s="115">
        <v>321013</v>
      </c>
      <c r="M19" s="114"/>
      <c r="N19" s="115">
        <v>237343</v>
      </c>
    </row>
    <row r="20" spans="1:14" s="105" customFormat="1" ht="14.85" customHeight="1" x14ac:dyDescent="0.2">
      <c r="A20" s="105" t="s">
        <v>108</v>
      </c>
      <c r="B20" s="108"/>
      <c r="C20" s="108"/>
      <c r="D20" s="108"/>
      <c r="E20" s="108"/>
      <c r="F20" s="113"/>
      <c r="G20" s="114"/>
      <c r="H20" s="120">
        <v>-118181</v>
      </c>
      <c r="I20" s="114"/>
      <c r="J20" s="120">
        <v>-102563</v>
      </c>
      <c r="K20" s="114"/>
      <c r="L20" s="120">
        <v>-50116</v>
      </c>
      <c r="M20" s="114"/>
      <c r="N20" s="120">
        <v>-60974</v>
      </c>
    </row>
    <row r="21" spans="1:14" s="105" customFormat="1" ht="14.85" customHeight="1" x14ac:dyDescent="0.2">
      <c r="A21" s="105" t="s">
        <v>109</v>
      </c>
      <c r="B21" s="108"/>
      <c r="C21" s="108"/>
      <c r="D21" s="108"/>
      <c r="E21" s="108"/>
      <c r="F21" s="113"/>
      <c r="G21" s="114"/>
      <c r="H21" s="120">
        <v>-235066</v>
      </c>
      <c r="I21" s="114"/>
      <c r="J21" s="120">
        <v>-218603</v>
      </c>
      <c r="K21" s="114"/>
      <c r="L21" s="120">
        <v>-168370</v>
      </c>
      <c r="M21" s="114"/>
      <c r="N21" s="120">
        <v>-143977</v>
      </c>
    </row>
    <row r="22" spans="1:14" s="105" customFormat="1" ht="14.85" customHeight="1" x14ac:dyDescent="0.2">
      <c r="A22" s="105" t="s">
        <v>110</v>
      </c>
      <c r="B22" s="108"/>
      <c r="C22" s="108"/>
      <c r="D22" s="108"/>
      <c r="E22" s="108"/>
      <c r="F22" s="121"/>
      <c r="G22" s="122"/>
      <c r="H22" s="123">
        <v>0</v>
      </c>
      <c r="I22" s="122"/>
      <c r="J22" s="123">
        <v>-88</v>
      </c>
      <c r="K22" s="122"/>
      <c r="L22" s="123">
        <v>0</v>
      </c>
      <c r="M22" s="122"/>
      <c r="N22" s="123">
        <v>-88</v>
      </c>
    </row>
    <row r="23" spans="1:14" s="105" customFormat="1" ht="14.85" customHeight="1" x14ac:dyDescent="0.2">
      <c r="A23" s="105" t="s">
        <v>111</v>
      </c>
      <c r="B23" s="108"/>
      <c r="C23" s="108"/>
      <c r="D23" s="108"/>
      <c r="E23" s="108"/>
      <c r="F23" s="121"/>
      <c r="G23" s="114"/>
      <c r="H23" s="120">
        <v>56313</v>
      </c>
      <c r="I23" s="114"/>
      <c r="J23" s="120">
        <v>-4907</v>
      </c>
      <c r="K23" s="122"/>
      <c r="L23" s="120">
        <v>58307</v>
      </c>
      <c r="M23" s="122"/>
      <c r="N23" s="120">
        <v>1443</v>
      </c>
    </row>
    <row r="24" spans="1:14" s="105" customFormat="1" ht="14.85" customHeight="1" x14ac:dyDescent="0.2">
      <c r="A24" s="105" t="s">
        <v>112</v>
      </c>
      <c r="B24" s="108"/>
      <c r="C24" s="108"/>
      <c r="D24" s="108"/>
      <c r="E24" s="108"/>
      <c r="F24" s="121"/>
      <c r="G24" s="122"/>
      <c r="H24" s="123">
        <v>-90708</v>
      </c>
      <c r="I24" s="122"/>
      <c r="J24" s="123">
        <v>-133800</v>
      </c>
      <c r="K24" s="122"/>
      <c r="L24" s="123">
        <v>-162600</v>
      </c>
      <c r="M24" s="122"/>
      <c r="N24" s="123">
        <v>-161732</v>
      </c>
    </row>
    <row r="25" spans="1:14" s="105" customFormat="1" ht="14.85" customHeight="1" x14ac:dyDescent="0.2">
      <c r="A25" s="29" t="s">
        <v>113</v>
      </c>
      <c r="B25" s="124"/>
      <c r="C25" s="124"/>
      <c r="D25" s="108"/>
      <c r="E25" s="108"/>
      <c r="F25" s="121"/>
      <c r="G25" s="122"/>
      <c r="H25" s="115"/>
      <c r="I25" s="122"/>
      <c r="J25" s="115"/>
      <c r="K25" s="122"/>
      <c r="L25" s="123"/>
      <c r="M25" s="122"/>
      <c r="N25" s="123"/>
    </row>
    <row r="26" spans="1:14" s="105" customFormat="1" ht="14.85" customHeight="1" x14ac:dyDescent="0.2">
      <c r="A26" s="29"/>
      <c r="B26" s="125" t="s">
        <v>114</v>
      </c>
      <c r="C26" s="124"/>
      <c r="D26" s="108"/>
      <c r="E26" s="108"/>
      <c r="F26" s="121"/>
      <c r="G26" s="126"/>
      <c r="H26" s="127">
        <v>-25283</v>
      </c>
      <c r="I26" s="126"/>
      <c r="J26" s="127">
        <v>-10977</v>
      </c>
      <c r="K26" s="126"/>
      <c r="L26" s="127">
        <v>0</v>
      </c>
      <c r="M26" s="126"/>
      <c r="N26" s="127">
        <v>0</v>
      </c>
    </row>
    <row r="27" spans="1:14" s="105" customFormat="1" ht="14.85" customHeight="1" x14ac:dyDescent="0.2">
      <c r="A27" s="119"/>
      <c r="B27" s="108"/>
      <c r="C27" s="108"/>
      <c r="D27" s="108"/>
      <c r="E27" s="108"/>
      <c r="F27" s="121"/>
      <c r="G27" s="118"/>
      <c r="H27" s="118"/>
      <c r="I27" s="118"/>
      <c r="J27" s="118"/>
      <c r="K27" s="118"/>
      <c r="L27" s="118"/>
      <c r="M27" s="118"/>
      <c r="N27" s="118"/>
    </row>
    <row r="28" spans="1:14" s="105" customFormat="1" ht="14.85" customHeight="1" x14ac:dyDescent="0.2">
      <c r="A28" s="119" t="s">
        <v>115</v>
      </c>
      <c r="B28" s="128"/>
      <c r="C28" s="108"/>
      <c r="D28" s="108"/>
      <c r="E28" s="108"/>
      <c r="F28" s="121"/>
      <c r="G28" s="126"/>
      <c r="H28" s="126">
        <f>SUM(H18:H26)</f>
        <v>129103</v>
      </c>
      <c r="I28" s="126"/>
      <c r="J28" s="126">
        <f>SUM(J18:J26)</f>
        <v>104834</v>
      </c>
      <c r="K28" s="126"/>
      <c r="L28" s="126">
        <f>SUM(L18:L26)</f>
        <v>76805</v>
      </c>
      <c r="M28" s="126"/>
      <c r="N28" s="126">
        <f>SUM(N18:N26)</f>
        <v>73238</v>
      </c>
    </row>
    <row r="29" spans="1:14" s="105" customFormat="1" ht="14.85" customHeight="1" x14ac:dyDescent="0.2">
      <c r="A29" s="105" t="s">
        <v>116</v>
      </c>
      <c r="B29" s="108"/>
      <c r="C29" s="108"/>
      <c r="D29" s="108"/>
      <c r="E29" s="108"/>
      <c r="F29" s="48">
        <v>18</v>
      </c>
      <c r="G29" s="129"/>
      <c r="H29" s="130">
        <v>-42013</v>
      </c>
      <c r="I29" s="129"/>
      <c r="J29" s="130">
        <v>-26193</v>
      </c>
      <c r="K29" s="129"/>
      <c r="L29" s="127">
        <v>24395</v>
      </c>
      <c r="M29" s="129"/>
      <c r="N29" s="127">
        <v>-16234</v>
      </c>
    </row>
    <row r="30" spans="1:14" s="105" customFormat="1" ht="14.85" customHeight="1" x14ac:dyDescent="0.2">
      <c r="B30" s="108"/>
      <c r="C30" s="108"/>
      <c r="D30" s="108"/>
      <c r="E30" s="108"/>
      <c r="F30" s="121"/>
      <c r="G30" s="126"/>
      <c r="H30" s="126"/>
      <c r="I30" s="126"/>
      <c r="J30" s="126"/>
      <c r="K30" s="126"/>
      <c r="L30" s="126"/>
      <c r="M30" s="126"/>
      <c r="N30" s="126"/>
    </row>
    <row r="31" spans="1:14" s="105" customFormat="1" ht="14.85" customHeight="1" x14ac:dyDescent="0.2">
      <c r="A31" s="119" t="s">
        <v>117</v>
      </c>
      <c r="B31" s="108"/>
      <c r="C31" s="108"/>
      <c r="D31" s="108"/>
      <c r="E31" s="108"/>
      <c r="F31" s="121"/>
      <c r="G31" s="126"/>
      <c r="H31" s="131">
        <f>SUM(H28:H29)</f>
        <v>87090</v>
      </c>
      <c r="I31" s="126"/>
      <c r="J31" s="131">
        <f>SUM(J28:J29)</f>
        <v>78641</v>
      </c>
      <c r="K31" s="126"/>
      <c r="L31" s="131">
        <f>SUM(L28:L29)</f>
        <v>101200</v>
      </c>
      <c r="M31" s="126"/>
      <c r="N31" s="131">
        <f>SUM(N28:N29)</f>
        <v>57004</v>
      </c>
    </row>
    <row r="32" spans="1:14" s="105" customFormat="1" ht="14.85" customHeight="1" x14ac:dyDescent="0.2">
      <c r="A32" s="119"/>
      <c r="B32" s="108"/>
      <c r="C32" s="108"/>
      <c r="D32" s="108"/>
      <c r="E32" s="108"/>
      <c r="F32" s="121"/>
      <c r="G32" s="126"/>
      <c r="H32" s="126"/>
      <c r="I32" s="126"/>
      <c r="J32" s="126"/>
      <c r="K32" s="126"/>
      <c r="L32" s="126"/>
      <c r="M32" s="126"/>
      <c r="N32" s="126"/>
    </row>
    <row r="33" spans="1:14" s="105" customFormat="1" ht="14.85" customHeight="1" x14ac:dyDescent="0.2">
      <c r="A33" s="64" t="s">
        <v>118</v>
      </c>
      <c r="B33" s="124"/>
      <c r="C33" s="124"/>
      <c r="D33" s="124"/>
      <c r="E33" s="124"/>
      <c r="F33" s="121"/>
      <c r="G33" s="126"/>
      <c r="H33" s="126"/>
      <c r="I33" s="126"/>
      <c r="J33" s="126"/>
      <c r="K33" s="126"/>
      <c r="L33" s="126"/>
      <c r="M33" s="126"/>
      <c r="N33" s="126"/>
    </row>
    <row r="34" spans="1:14" s="105" customFormat="1" ht="14.85" customHeight="1" x14ac:dyDescent="0.2">
      <c r="A34" s="29" t="s">
        <v>119</v>
      </c>
      <c r="B34" s="124"/>
      <c r="C34" s="124"/>
      <c r="D34" s="124"/>
      <c r="E34" s="124"/>
      <c r="F34" s="121"/>
      <c r="G34" s="126"/>
      <c r="H34" s="126"/>
      <c r="I34" s="126"/>
      <c r="J34" s="126"/>
      <c r="K34" s="126"/>
      <c r="L34" s="126"/>
      <c r="M34" s="126"/>
      <c r="N34" s="126"/>
    </row>
    <row r="35" spans="1:14" s="105" customFormat="1" ht="14.85" customHeight="1" x14ac:dyDescent="0.2">
      <c r="A35" s="64"/>
      <c r="B35" s="125" t="s">
        <v>120</v>
      </c>
      <c r="C35" s="124"/>
      <c r="D35" s="124"/>
      <c r="E35" s="124"/>
      <c r="F35" s="121"/>
      <c r="G35" s="126"/>
      <c r="H35" s="126"/>
      <c r="I35" s="126"/>
      <c r="J35" s="126"/>
      <c r="K35" s="126"/>
      <c r="L35" s="126"/>
      <c r="M35" s="126"/>
      <c r="N35" s="126"/>
    </row>
    <row r="36" spans="1:14" s="105" customFormat="1" ht="14.85" customHeight="1" x14ac:dyDescent="0.2">
      <c r="A36" s="64"/>
      <c r="B36" s="124"/>
      <c r="C36" s="125" t="s">
        <v>121</v>
      </c>
      <c r="D36" s="124"/>
      <c r="E36" s="124"/>
      <c r="F36" s="121"/>
      <c r="G36" s="126"/>
      <c r="H36" s="132">
        <v>0</v>
      </c>
      <c r="I36" s="126"/>
      <c r="J36" s="132">
        <v>15081</v>
      </c>
      <c r="K36" s="126"/>
      <c r="L36" s="132">
        <v>0</v>
      </c>
      <c r="M36" s="126"/>
      <c r="N36" s="132">
        <v>14890</v>
      </c>
    </row>
    <row r="37" spans="1:14" s="105" customFormat="1" ht="14.85" customHeight="1" x14ac:dyDescent="0.2">
      <c r="A37" s="64"/>
      <c r="B37" s="125" t="s">
        <v>122</v>
      </c>
      <c r="C37" s="124"/>
      <c r="D37" s="124"/>
      <c r="E37" s="124"/>
      <c r="F37" s="121"/>
      <c r="G37" s="126"/>
      <c r="H37" s="126"/>
      <c r="I37" s="126"/>
      <c r="J37" s="126"/>
      <c r="K37" s="126"/>
      <c r="L37" s="126"/>
      <c r="M37" s="126"/>
      <c r="N37" s="126"/>
    </row>
    <row r="38" spans="1:14" s="105" customFormat="1" ht="14.85" customHeight="1" x14ac:dyDescent="0.2">
      <c r="A38" s="64"/>
      <c r="B38" s="124"/>
      <c r="C38" s="125" t="s">
        <v>123</v>
      </c>
      <c r="D38" s="124"/>
      <c r="E38" s="124"/>
      <c r="F38" s="121"/>
      <c r="G38" s="126"/>
      <c r="H38" s="127">
        <v>0</v>
      </c>
      <c r="I38" s="126"/>
      <c r="J38" s="127">
        <v>-3016</v>
      </c>
      <c r="K38" s="126"/>
      <c r="L38" s="127">
        <v>0</v>
      </c>
      <c r="M38" s="126"/>
      <c r="N38" s="127">
        <v>-2978</v>
      </c>
    </row>
    <row r="39" spans="1:14" s="105" customFormat="1" ht="14.85" customHeight="1" x14ac:dyDescent="0.2">
      <c r="A39" s="64"/>
      <c r="B39" s="124"/>
      <c r="C39" s="125"/>
      <c r="D39" s="124"/>
      <c r="E39" s="124"/>
      <c r="F39" s="121"/>
      <c r="G39" s="133"/>
      <c r="H39" s="133"/>
      <c r="I39" s="133"/>
      <c r="J39" s="133"/>
      <c r="K39" s="133"/>
      <c r="L39" s="133"/>
      <c r="M39" s="133"/>
      <c r="N39" s="133"/>
    </row>
    <row r="40" spans="1:14" s="105" customFormat="1" ht="14.85" customHeight="1" x14ac:dyDescent="0.2">
      <c r="A40" s="105" t="s">
        <v>124</v>
      </c>
      <c r="B40" s="108"/>
      <c r="C40" s="108"/>
      <c r="D40" s="108"/>
      <c r="E40" s="108"/>
      <c r="F40" s="121"/>
      <c r="G40" s="133"/>
      <c r="H40" s="131">
        <f>SUM(H36:H38)</f>
        <v>0</v>
      </c>
      <c r="I40" s="133"/>
      <c r="J40" s="131">
        <f>SUM(J36:J38)</f>
        <v>12065</v>
      </c>
      <c r="K40" s="133"/>
      <c r="L40" s="131">
        <f>SUM(L36:L38)</f>
        <v>0</v>
      </c>
      <c r="M40" s="133"/>
      <c r="N40" s="131">
        <f>SUM(N36:N38)</f>
        <v>11912</v>
      </c>
    </row>
    <row r="41" spans="1:14" s="105" customFormat="1" ht="14.85" customHeight="1" x14ac:dyDescent="0.2">
      <c r="A41" s="119"/>
      <c r="B41" s="108"/>
      <c r="C41" s="108"/>
      <c r="D41" s="108"/>
      <c r="E41" s="108"/>
      <c r="F41" s="121"/>
      <c r="G41" s="126"/>
      <c r="H41" s="133"/>
      <c r="I41" s="126"/>
      <c r="J41" s="133"/>
      <c r="K41" s="126"/>
      <c r="L41" s="133"/>
      <c r="M41" s="126"/>
      <c r="N41" s="133"/>
    </row>
    <row r="42" spans="1:14" s="105" customFormat="1" ht="14.85" customHeight="1" x14ac:dyDescent="0.2">
      <c r="A42" s="29" t="s">
        <v>125</v>
      </c>
      <c r="B42" s="124"/>
      <c r="C42" s="124"/>
      <c r="D42" s="124"/>
      <c r="E42" s="124"/>
      <c r="F42" s="121"/>
      <c r="G42" s="126"/>
      <c r="H42" s="133"/>
      <c r="I42" s="126"/>
      <c r="J42" s="133"/>
      <c r="K42" s="126"/>
      <c r="L42" s="133"/>
      <c r="M42" s="126"/>
      <c r="N42" s="133"/>
    </row>
    <row r="43" spans="1:14" s="105" customFormat="1" ht="14.85" customHeight="1" x14ac:dyDescent="0.2">
      <c r="A43" s="29"/>
      <c r="B43" s="125" t="s">
        <v>126</v>
      </c>
      <c r="C43" s="124"/>
      <c r="D43" s="124"/>
      <c r="E43" s="124"/>
      <c r="F43" s="121"/>
      <c r="G43" s="126"/>
      <c r="H43" s="133"/>
      <c r="I43" s="126"/>
      <c r="J43" s="133"/>
      <c r="K43" s="126"/>
      <c r="L43" s="133"/>
      <c r="M43" s="126"/>
      <c r="N43" s="133"/>
    </row>
    <row r="44" spans="1:14" s="105" customFormat="1" ht="14.85" customHeight="1" x14ac:dyDescent="0.2">
      <c r="A44" s="29"/>
      <c r="B44" s="124"/>
      <c r="C44" s="125" t="s">
        <v>114</v>
      </c>
      <c r="D44" s="124"/>
      <c r="E44" s="124"/>
      <c r="F44" s="121"/>
      <c r="G44" s="126"/>
      <c r="H44" s="132">
        <v>-962</v>
      </c>
      <c r="I44" s="126"/>
      <c r="J44" s="132">
        <v>10117</v>
      </c>
      <c r="K44" s="126"/>
      <c r="L44" s="132">
        <v>0</v>
      </c>
      <c r="M44" s="126"/>
      <c r="N44" s="132">
        <v>0</v>
      </c>
    </row>
    <row r="45" spans="1:14" s="105" customFormat="1" ht="14.1" customHeight="1" x14ac:dyDescent="0.2">
      <c r="A45" s="64"/>
      <c r="B45" s="125" t="s">
        <v>127</v>
      </c>
      <c r="C45" s="125"/>
      <c r="D45" s="124"/>
      <c r="E45" s="124"/>
      <c r="F45" s="121"/>
      <c r="G45" s="126"/>
      <c r="H45" s="132">
        <v>3942</v>
      </c>
      <c r="I45" s="126"/>
      <c r="J45" s="132">
        <v>-430</v>
      </c>
      <c r="K45" s="126"/>
      <c r="L45" s="132">
        <v>0</v>
      </c>
      <c r="M45" s="126"/>
      <c r="N45" s="132">
        <v>0</v>
      </c>
    </row>
    <row r="46" spans="1:14" s="105" customFormat="1" ht="14.1" customHeight="1" x14ac:dyDescent="0.2">
      <c r="A46" s="64"/>
      <c r="B46" s="125" t="s">
        <v>128</v>
      </c>
      <c r="C46" s="124"/>
      <c r="D46" s="124"/>
      <c r="E46" s="124"/>
      <c r="F46" s="121"/>
      <c r="G46" s="126"/>
      <c r="H46" s="133"/>
      <c r="I46" s="126"/>
      <c r="J46" s="133"/>
      <c r="K46" s="126"/>
      <c r="L46" s="133"/>
      <c r="M46" s="126"/>
      <c r="N46" s="133"/>
    </row>
    <row r="47" spans="1:14" s="105" customFormat="1" ht="14.85" customHeight="1" x14ac:dyDescent="0.2">
      <c r="A47" s="64"/>
      <c r="B47" s="124"/>
      <c r="C47" s="125" t="s">
        <v>123</v>
      </c>
      <c r="D47" s="124"/>
      <c r="E47" s="124"/>
      <c r="F47" s="121"/>
      <c r="G47" s="126"/>
      <c r="H47" s="131">
        <v>-596</v>
      </c>
      <c r="I47" s="126"/>
      <c r="J47" s="131">
        <v>-1937</v>
      </c>
      <c r="K47" s="126"/>
      <c r="L47" s="127">
        <v>0</v>
      </c>
      <c r="M47" s="126"/>
      <c r="N47" s="127">
        <v>0</v>
      </c>
    </row>
    <row r="48" spans="1:14" s="105" customFormat="1" ht="14.85" customHeight="1" x14ac:dyDescent="0.2">
      <c r="A48" s="64"/>
      <c r="B48" s="124"/>
      <c r="C48" s="125"/>
      <c r="D48" s="124"/>
      <c r="E48" s="124"/>
      <c r="F48" s="121"/>
      <c r="G48" s="126"/>
      <c r="H48" s="133"/>
      <c r="I48" s="126"/>
      <c r="J48" s="133"/>
      <c r="K48" s="126"/>
      <c r="L48" s="133"/>
      <c r="M48" s="126"/>
      <c r="N48" s="133"/>
    </row>
    <row r="49" spans="1:14" s="105" customFormat="1" ht="14.85" customHeight="1" x14ac:dyDescent="0.2">
      <c r="A49" s="105" t="s">
        <v>129</v>
      </c>
      <c r="B49" s="108"/>
      <c r="C49" s="108"/>
      <c r="D49" s="108"/>
      <c r="E49" s="108"/>
      <c r="F49" s="121"/>
      <c r="G49" s="133"/>
      <c r="H49" s="131">
        <f>SUM(H44:H47)</f>
        <v>2384</v>
      </c>
      <c r="I49" s="133"/>
      <c r="J49" s="131">
        <f>SUM(J44:J47)</f>
        <v>7750</v>
      </c>
      <c r="K49" s="126"/>
      <c r="L49" s="131">
        <f>SUM(L44:L47)</f>
        <v>0</v>
      </c>
      <c r="M49" s="126"/>
      <c r="N49" s="131">
        <f>SUM(N44:N47)</f>
        <v>0</v>
      </c>
    </row>
    <row r="50" spans="1:14" s="105" customFormat="1" ht="14.85" customHeight="1" x14ac:dyDescent="0.2">
      <c r="A50" s="119"/>
      <c r="B50" s="108"/>
      <c r="C50" s="108"/>
      <c r="D50" s="108"/>
      <c r="E50" s="108"/>
      <c r="F50" s="121"/>
      <c r="G50" s="126"/>
      <c r="H50" s="126"/>
      <c r="I50" s="126"/>
      <c r="J50" s="126"/>
      <c r="K50" s="126"/>
      <c r="L50" s="126"/>
      <c r="M50" s="126"/>
      <c r="N50" s="126"/>
    </row>
    <row r="51" spans="1:14" s="105" customFormat="1" ht="14.85" customHeight="1" x14ac:dyDescent="0.2">
      <c r="A51" s="105" t="s">
        <v>130</v>
      </c>
      <c r="B51" s="108"/>
      <c r="C51" s="108"/>
      <c r="D51" s="108"/>
      <c r="E51" s="108"/>
      <c r="F51" s="121"/>
      <c r="G51" s="134"/>
      <c r="H51" s="130">
        <f>SUM(H40,H49)</f>
        <v>2384</v>
      </c>
      <c r="I51" s="134"/>
      <c r="J51" s="130">
        <f>SUM(J40,J49)</f>
        <v>19815</v>
      </c>
      <c r="K51" s="134"/>
      <c r="L51" s="130">
        <f>SUM(L40,L49)</f>
        <v>0</v>
      </c>
      <c r="M51" s="126"/>
      <c r="N51" s="130">
        <f>SUM(N40,N49)</f>
        <v>11912</v>
      </c>
    </row>
    <row r="52" spans="1:14" s="105" customFormat="1" ht="14.85" customHeight="1" x14ac:dyDescent="0.2">
      <c r="B52" s="108"/>
      <c r="C52" s="108"/>
      <c r="D52" s="108"/>
      <c r="E52" s="108"/>
      <c r="F52" s="121"/>
      <c r="G52" s="126"/>
      <c r="H52" s="126"/>
      <c r="I52" s="126"/>
      <c r="J52" s="126"/>
      <c r="K52" s="126"/>
      <c r="L52" s="126"/>
      <c r="M52" s="126"/>
      <c r="N52" s="126"/>
    </row>
    <row r="53" spans="1:14" s="105" customFormat="1" ht="14.85" customHeight="1" thickBot="1" x14ac:dyDescent="0.25">
      <c r="A53" s="119" t="s">
        <v>131</v>
      </c>
      <c r="B53" s="119"/>
      <c r="C53" s="108"/>
      <c r="D53" s="108"/>
      <c r="E53" s="108"/>
      <c r="F53" s="121"/>
      <c r="G53" s="126"/>
      <c r="H53" s="135">
        <f>SUM(H31,H51)</f>
        <v>89474</v>
      </c>
      <c r="I53" s="126"/>
      <c r="J53" s="135">
        <f>SUM(J31,J51)</f>
        <v>98456</v>
      </c>
      <c r="K53" s="126"/>
      <c r="L53" s="135">
        <f>SUM(L31,L51)</f>
        <v>101200</v>
      </c>
      <c r="M53" s="126"/>
      <c r="N53" s="135">
        <f>SUM(N31,N51)</f>
        <v>68916</v>
      </c>
    </row>
    <row r="54" spans="1:14" s="105" customFormat="1" ht="14.85" customHeight="1" thickTop="1" x14ac:dyDescent="0.2">
      <c r="A54" s="119"/>
      <c r="B54" s="119"/>
      <c r="C54" s="108"/>
      <c r="D54" s="108"/>
      <c r="E54" s="108"/>
      <c r="F54" s="121"/>
      <c r="G54" s="126"/>
      <c r="H54" s="133"/>
      <c r="I54" s="126"/>
      <c r="J54" s="133"/>
      <c r="K54" s="126"/>
      <c r="L54" s="133"/>
      <c r="M54" s="126"/>
      <c r="N54" s="133"/>
    </row>
    <row r="55" spans="1:14" s="105" customFormat="1" ht="21.75" customHeight="1" x14ac:dyDescent="0.2">
      <c r="A55" s="119"/>
      <c r="B55" s="119"/>
      <c r="C55" s="108"/>
      <c r="D55" s="108"/>
      <c r="E55" s="108"/>
      <c r="F55" s="121"/>
      <c r="G55" s="126"/>
      <c r="H55" s="133"/>
      <c r="I55" s="126"/>
      <c r="J55" s="133"/>
      <c r="K55" s="126"/>
      <c r="L55" s="133"/>
      <c r="M55" s="126"/>
      <c r="N55" s="133"/>
    </row>
    <row r="56" spans="1:14" s="5" customFormat="1" ht="22.35" customHeight="1" x14ac:dyDescent="0.2">
      <c r="A56" s="63" t="str">
        <f>'2-4'!A59</f>
        <v>The accompanying notes on pages 12 to 39 are an integral part of the interim financial information.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</row>
    <row r="57" spans="1:14" ht="16.5" customHeight="1" x14ac:dyDescent="0.2">
      <c r="A57" s="99" t="str">
        <f>A1</f>
        <v>Noble Development Public Company Limited</v>
      </c>
      <c r="B57" s="136"/>
      <c r="C57" s="136"/>
      <c r="D57" s="136"/>
      <c r="E57" s="136"/>
      <c r="F57" s="137"/>
      <c r="G57" s="138"/>
      <c r="H57" s="126"/>
      <c r="I57" s="126"/>
      <c r="J57" s="126"/>
      <c r="K57" s="126"/>
      <c r="L57" s="126"/>
      <c r="M57" s="126"/>
      <c r="N57" s="126"/>
    </row>
    <row r="58" spans="1:14" ht="16.5" customHeight="1" x14ac:dyDescent="0.2">
      <c r="A58" s="99" t="str">
        <f>A2</f>
        <v>Statement of Comprehensive Income</v>
      </c>
      <c r="B58" s="136"/>
      <c r="C58" s="136"/>
      <c r="D58" s="136"/>
      <c r="E58" s="136"/>
      <c r="F58" s="137"/>
      <c r="G58" s="138"/>
      <c r="H58" s="126"/>
      <c r="I58" s="126"/>
      <c r="J58" s="126"/>
      <c r="K58" s="126"/>
      <c r="L58" s="126"/>
      <c r="M58" s="126"/>
      <c r="N58" s="126"/>
    </row>
    <row r="59" spans="1:14" ht="16.5" customHeight="1" x14ac:dyDescent="0.2">
      <c r="A59" s="139" t="str">
        <f>A3</f>
        <v>For the three-month period ended 31 March 2025</v>
      </c>
      <c r="B59" s="140"/>
      <c r="C59" s="140"/>
      <c r="D59" s="140"/>
      <c r="E59" s="140"/>
      <c r="F59" s="141"/>
      <c r="G59" s="142"/>
      <c r="H59" s="131"/>
      <c r="I59" s="131"/>
      <c r="J59" s="131"/>
      <c r="K59" s="131"/>
      <c r="L59" s="131"/>
      <c r="M59" s="131"/>
      <c r="N59" s="131"/>
    </row>
    <row r="60" spans="1:14" ht="16.5" customHeight="1" x14ac:dyDescent="0.2">
      <c r="A60" s="105"/>
      <c r="B60" s="108"/>
      <c r="C60" s="108"/>
      <c r="D60" s="108"/>
      <c r="E60" s="108"/>
      <c r="F60" s="121"/>
      <c r="G60" s="126"/>
      <c r="H60" s="126"/>
      <c r="I60" s="126"/>
      <c r="J60" s="126"/>
      <c r="K60" s="126"/>
      <c r="L60" s="126"/>
      <c r="M60" s="126"/>
      <c r="N60" s="126"/>
    </row>
    <row r="61" spans="1:14" ht="16.5" customHeight="1" x14ac:dyDescent="0.2">
      <c r="A61" s="119"/>
      <c r="B61" s="108"/>
      <c r="C61" s="108"/>
      <c r="D61" s="108"/>
      <c r="E61" s="108"/>
      <c r="F61" s="121"/>
      <c r="G61" s="126"/>
      <c r="H61" s="126"/>
      <c r="I61" s="126"/>
      <c r="J61" s="126"/>
      <c r="K61" s="126"/>
      <c r="L61" s="126"/>
      <c r="M61" s="126"/>
      <c r="N61" s="126"/>
    </row>
    <row r="62" spans="1:14" ht="14.85" customHeight="1" x14ac:dyDescent="0.2">
      <c r="A62" s="105"/>
      <c r="B62" s="105"/>
      <c r="C62" s="105"/>
      <c r="D62" s="105"/>
      <c r="E62" s="105"/>
      <c r="F62" s="105"/>
      <c r="G62" s="105"/>
      <c r="H62" s="106" t="s">
        <v>3</v>
      </c>
      <c r="I62" s="106"/>
      <c r="J62" s="106"/>
      <c r="K62" s="107"/>
      <c r="L62" s="106" t="s">
        <v>4</v>
      </c>
      <c r="M62" s="106"/>
      <c r="N62" s="106"/>
    </row>
    <row r="63" spans="1:14" ht="14.85" customHeight="1" x14ac:dyDescent="0.2">
      <c r="A63" s="108"/>
      <c r="B63" s="108"/>
      <c r="C63" s="108"/>
      <c r="D63" s="108"/>
      <c r="E63" s="108"/>
      <c r="F63" s="108"/>
      <c r="G63" s="108"/>
      <c r="H63" s="109" t="s">
        <v>5</v>
      </c>
      <c r="I63" s="109"/>
      <c r="J63" s="109"/>
      <c r="K63" s="110"/>
      <c r="L63" s="109" t="s">
        <v>5</v>
      </c>
      <c r="M63" s="109"/>
      <c r="N63" s="109"/>
    </row>
    <row r="64" spans="1:14" s="136" customFormat="1" ht="14.85" customHeight="1" x14ac:dyDescent="0.2">
      <c r="A64" s="108"/>
      <c r="B64" s="108"/>
      <c r="C64" s="108"/>
      <c r="D64" s="108"/>
      <c r="E64" s="108"/>
      <c r="F64" s="108"/>
      <c r="G64" s="111"/>
      <c r="H64" s="111" t="s">
        <v>6</v>
      </c>
      <c r="I64" s="111"/>
      <c r="J64" s="111" t="s">
        <v>6</v>
      </c>
      <c r="K64" s="111"/>
      <c r="L64" s="111" t="s">
        <v>6</v>
      </c>
      <c r="M64" s="111"/>
      <c r="N64" s="111" t="s">
        <v>6</v>
      </c>
    </row>
    <row r="65" spans="1:14" ht="14.85" customHeight="1" x14ac:dyDescent="0.2">
      <c r="A65" s="108"/>
      <c r="B65" s="108"/>
      <c r="C65" s="108"/>
      <c r="D65" s="108"/>
      <c r="E65" s="108"/>
      <c r="F65" s="108"/>
      <c r="G65" s="107"/>
      <c r="H65" s="17" t="s">
        <v>8</v>
      </c>
      <c r="I65" s="107"/>
      <c r="J65" s="17" t="s">
        <v>8</v>
      </c>
      <c r="K65" s="107"/>
      <c r="L65" s="17" t="s">
        <v>8</v>
      </c>
      <c r="M65" s="107"/>
      <c r="N65" s="17" t="s">
        <v>8</v>
      </c>
    </row>
    <row r="66" spans="1:14" ht="14.85" customHeight="1" x14ac:dyDescent="0.2">
      <c r="A66" s="108"/>
      <c r="B66" s="108"/>
      <c r="C66" s="108"/>
      <c r="D66" s="108"/>
      <c r="E66" s="108"/>
      <c r="F66" s="108"/>
      <c r="G66" s="107"/>
      <c r="H66" s="18" t="s">
        <v>10</v>
      </c>
      <c r="I66" s="107"/>
      <c r="J66" s="18" t="s">
        <v>11</v>
      </c>
      <c r="K66" s="107"/>
      <c r="L66" s="18" t="s">
        <v>10</v>
      </c>
      <c r="M66" s="107"/>
      <c r="N66" s="18" t="s">
        <v>11</v>
      </c>
    </row>
    <row r="67" spans="1:14" ht="14.85" customHeight="1" x14ac:dyDescent="0.2">
      <c r="A67" s="108"/>
      <c r="B67" s="108"/>
      <c r="C67" s="108"/>
      <c r="D67" s="108"/>
      <c r="E67" s="108"/>
      <c r="F67" s="116"/>
      <c r="G67" s="111"/>
      <c r="H67" s="112" t="s">
        <v>13</v>
      </c>
      <c r="I67" s="111"/>
      <c r="J67" s="112" t="s">
        <v>13</v>
      </c>
      <c r="K67" s="111"/>
      <c r="L67" s="112" t="s">
        <v>13</v>
      </c>
      <c r="M67" s="111"/>
      <c r="N67" s="112" t="s">
        <v>13</v>
      </c>
    </row>
    <row r="68" spans="1:14" ht="16.5" customHeight="1" x14ac:dyDescent="0.2">
      <c r="A68" s="119"/>
      <c r="B68" s="108"/>
      <c r="C68" s="108"/>
      <c r="D68" s="108"/>
      <c r="E68" s="108"/>
      <c r="F68" s="121"/>
      <c r="G68" s="126"/>
      <c r="H68" s="126"/>
      <c r="I68" s="126"/>
      <c r="J68" s="126"/>
      <c r="K68" s="126"/>
      <c r="L68" s="126"/>
      <c r="M68" s="126"/>
      <c r="N68" s="126"/>
    </row>
    <row r="69" spans="1:14" ht="14.85" customHeight="1" x14ac:dyDescent="0.2">
      <c r="A69" s="119" t="s">
        <v>132</v>
      </c>
      <c r="B69" s="108"/>
      <c r="C69" s="108"/>
      <c r="D69" s="108"/>
      <c r="E69" s="108"/>
      <c r="F69" s="121"/>
      <c r="G69" s="126"/>
      <c r="H69" s="126"/>
      <c r="I69" s="126"/>
      <c r="J69" s="126"/>
      <c r="K69" s="126"/>
      <c r="L69" s="126"/>
      <c r="M69" s="126"/>
      <c r="N69" s="126"/>
    </row>
    <row r="70" spans="1:14" ht="16.5" customHeight="1" x14ac:dyDescent="0.2">
      <c r="A70" s="119"/>
      <c r="B70" s="108"/>
      <c r="C70" s="108"/>
      <c r="D70" s="108"/>
      <c r="E70" s="108"/>
      <c r="F70" s="121"/>
      <c r="G70" s="126"/>
      <c r="H70" s="126"/>
      <c r="I70" s="126"/>
      <c r="J70" s="126"/>
      <c r="K70" s="126"/>
      <c r="L70" s="126"/>
      <c r="M70" s="126"/>
      <c r="N70" s="126"/>
    </row>
    <row r="71" spans="1:14" ht="16.5" customHeight="1" thickBot="1" x14ac:dyDescent="0.25">
      <c r="A71" s="105" t="s">
        <v>133</v>
      </c>
      <c r="B71" s="108"/>
      <c r="C71" s="108"/>
      <c r="D71" s="108"/>
      <c r="E71" s="108"/>
      <c r="F71" s="121"/>
      <c r="G71" s="143"/>
      <c r="H71" s="144">
        <f>H31-H73</f>
        <v>86787</v>
      </c>
      <c r="I71" s="143"/>
      <c r="J71" s="144">
        <v>78678</v>
      </c>
      <c r="K71" s="143"/>
      <c r="L71" s="144">
        <f>L53</f>
        <v>101200</v>
      </c>
      <c r="M71" s="143"/>
      <c r="N71" s="144">
        <v>57004</v>
      </c>
    </row>
    <row r="72" spans="1:14" ht="16.5" customHeight="1" thickTop="1" x14ac:dyDescent="0.2">
      <c r="A72" s="119"/>
      <c r="B72" s="108"/>
      <c r="C72" s="108"/>
      <c r="D72" s="108"/>
      <c r="E72" s="108"/>
      <c r="F72" s="121"/>
      <c r="G72" s="118"/>
      <c r="H72" s="118"/>
      <c r="I72" s="118"/>
      <c r="J72" s="118"/>
      <c r="K72" s="118"/>
      <c r="L72" s="118"/>
      <c r="M72" s="118"/>
      <c r="N72" s="118"/>
    </row>
    <row r="73" spans="1:14" ht="16.5" customHeight="1" thickBot="1" x14ac:dyDescent="0.25">
      <c r="A73" s="105" t="s">
        <v>97</v>
      </c>
      <c r="B73" s="108"/>
      <c r="C73" s="108"/>
      <c r="D73" s="108"/>
      <c r="E73" s="108"/>
      <c r="F73" s="121"/>
      <c r="G73" s="129"/>
      <c r="H73" s="145">
        <v>303</v>
      </c>
      <c r="I73" s="129"/>
      <c r="J73" s="145">
        <v>-37</v>
      </c>
      <c r="K73" s="134"/>
      <c r="L73" s="145">
        <v>0</v>
      </c>
      <c r="M73" s="126"/>
      <c r="N73" s="145">
        <v>0</v>
      </c>
    </row>
    <row r="74" spans="1:14" ht="16.5" customHeight="1" thickTop="1" x14ac:dyDescent="0.2">
      <c r="A74" s="105"/>
      <c r="B74" s="108"/>
      <c r="C74" s="108"/>
      <c r="D74" s="108"/>
      <c r="E74" s="108"/>
      <c r="F74" s="121"/>
      <c r="G74" s="126"/>
      <c r="H74" s="134"/>
      <c r="I74" s="126"/>
      <c r="J74" s="134"/>
      <c r="K74" s="126"/>
      <c r="L74" s="134"/>
      <c r="M74" s="126"/>
      <c r="N74" s="134"/>
    </row>
    <row r="75" spans="1:14" ht="16.5" customHeight="1" x14ac:dyDescent="0.2">
      <c r="A75" s="119" t="s">
        <v>134</v>
      </c>
      <c r="B75" s="108"/>
      <c r="C75" s="108"/>
      <c r="D75" s="108"/>
      <c r="E75" s="108"/>
      <c r="F75" s="121"/>
      <c r="G75" s="126"/>
      <c r="H75" s="134"/>
      <c r="I75" s="126"/>
      <c r="J75" s="134"/>
      <c r="K75" s="126"/>
      <c r="L75" s="134"/>
      <c r="M75" s="126"/>
      <c r="N75" s="134"/>
    </row>
    <row r="76" spans="1:14" ht="16.5" customHeight="1" x14ac:dyDescent="0.2">
      <c r="A76" s="105"/>
      <c r="B76" s="108"/>
      <c r="C76" s="108"/>
      <c r="D76" s="108"/>
      <c r="E76" s="108"/>
      <c r="F76" s="121"/>
      <c r="G76" s="126"/>
      <c r="H76" s="134"/>
      <c r="I76" s="126"/>
      <c r="J76" s="134"/>
      <c r="K76" s="126"/>
      <c r="L76" s="134"/>
      <c r="M76" s="126"/>
      <c r="N76" s="134"/>
    </row>
    <row r="77" spans="1:14" ht="16.5" customHeight="1" thickBot="1" x14ac:dyDescent="0.25">
      <c r="A77" s="105" t="s">
        <v>133</v>
      </c>
      <c r="B77" s="108"/>
      <c r="C77" s="108"/>
      <c r="D77" s="108"/>
      <c r="E77" s="108"/>
      <c r="F77" s="121"/>
      <c r="G77" s="129"/>
      <c r="H77" s="144">
        <f>H53-H79</f>
        <v>89171</v>
      </c>
      <c r="I77" s="129"/>
      <c r="J77" s="144">
        <v>98493</v>
      </c>
      <c r="K77" s="129"/>
      <c r="L77" s="144">
        <f>L53-L79</f>
        <v>101200</v>
      </c>
      <c r="M77" s="129"/>
      <c r="N77" s="144">
        <v>68916</v>
      </c>
    </row>
    <row r="78" spans="1:14" ht="16.5" customHeight="1" thickTop="1" x14ac:dyDescent="0.2">
      <c r="A78" s="119"/>
      <c r="B78" s="108"/>
      <c r="C78" s="108"/>
      <c r="D78" s="108"/>
      <c r="E78" s="108"/>
      <c r="F78" s="121"/>
      <c r="G78" s="114"/>
      <c r="H78" s="114"/>
      <c r="I78" s="114"/>
      <c r="J78" s="114"/>
      <c r="K78" s="114"/>
      <c r="L78" s="114"/>
      <c r="M78" s="114"/>
      <c r="N78" s="114"/>
    </row>
    <row r="79" spans="1:14" ht="16.5" customHeight="1" thickBot="1" x14ac:dyDescent="0.25">
      <c r="A79" s="105" t="s">
        <v>97</v>
      </c>
      <c r="B79" s="108"/>
      <c r="C79" s="108"/>
      <c r="D79" s="108"/>
      <c r="E79" s="108"/>
      <c r="F79" s="121"/>
      <c r="G79" s="129"/>
      <c r="H79" s="145">
        <v>303</v>
      </c>
      <c r="I79" s="129"/>
      <c r="J79" s="145">
        <v>-37</v>
      </c>
      <c r="K79" s="129"/>
      <c r="L79" s="145">
        <v>0</v>
      </c>
      <c r="M79" s="129"/>
      <c r="N79" s="145">
        <v>0</v>
      </c>
    </row>
    <row r="80" spans="1:14" ht="16.5" customHeight="1" thickTop="1" x14ac:dyDescent="0.2">
      <c r="A80" s="105"/>
      <c r="B80" s="108"/>
      <c r="C80" s="108"/>
      <c r="D80" s="108"/>
      <c r="E80" s="108"/>
      <c r="F80" s="121"/>
      <c r="G80" s="126"/>
      <c r="H80" s="126"/>
      <c r="I80" s="126"/>
      <c r="J80" s="126"/>
      <c r="K80" s="126"/>
      <c r="L80" s="126"/>
      <c r="M80" s="126"/>
      <c r="N80" s="126"/>
    </row>
    <row r="81" spans="1:14" ht="16.5" customHeight="1" x14ac:dyDescent="0.2">
      <c r="A81" s="119" t="s">
        <v>135</v>
      </c>
      <c r="B81" s="108"/>
      <c r="C81" s="108"/>
      <c r="D81" s="108"/>
      <c r="E81" s="108"/>
      <c r="F81" s="121"/>
      <c r="G81" s="126"/>
      <c r="H81" s="126"/>
      <c r="I81" s="126"/>
      <c r="J81" s="126"/>
      <c r="K81" s="126"/>
      <c r="L81" s="126"/>
      <c r="M81" s="126"/>
      <c r="N81" s="126"/>
    </row>
    <row r="82" spans="1:14" ht="16.5" customHeight="1" x14ac:dyDescent="0.2">
      <c r="A82" s="119"/>
      <c r="B82" s="108"/>
      <c r="C82" s="108"/>
      <c r="D82" s="108"/>
      <c r="E82" s="108"/>
      <c r="F82" s="121"/>
      <c r="G82" s="126"/>
      <c r="H82" s="126"/>
      <c r="I82" s="126"/>
      <c r="J82" s="126"/>
      <c r="K82" s="126"/>
      <c r="L82" s="126"/>
      <c r="M82" s="126"/>
      <c r="N82" s="126"/>
    </row>
    <row r="83" spans="1:14" ht="16.5" customHeight="1" thickBot="1" x14ac:dyDescent="0.25">
      <c r="A83" s="105" t="s">
        <v>136</v>
      </c>
      <c r="B83" s="105"/>
      <c r="C83" s="105"/>
      <c r="D83" s="105"/>
      <c r="E83" s="105"/>
      <c r="F83" s="113"/>
      <c r="G83" s="146"/>
      <c r="H83" s="147">
        <f>H71/'7'!C33</f>
        <v>6.3375283150311004E-2</v>
      </c>
      <c r="I83" s="148"/>
      <c r="J83" s="147">
        <v>0.06</v>
      </c>
      <c r="K83" s="148"/>
      <c r="L83" s="147">
        <f>L71/'8'!D33</f>
        <v>7.3900223015099895E-2</v>
      </c>
      <c r="M83" s="148"/>
      <c r="N83" s="147">
        <v>0.04</v>
      </c>
    </row>
    <row r="84" spans="1:14" ht="16.5" customHeight="1" thickTop="1" x14ac:dyDescent="0.2">
      <c r="A84" s="105"/>
      <c r="B84" s="128"/>
      <c r="C84" s="128"/>
      <c r="D84" s="121"/>
      <c r="E84" s="121"/>
      <c r="F84" s="116"/>
      <c r="G84" s="149"/>
      <c r="H84" s="150"/>
      <c r="I84" s="126"/>
      <c r="J84" s="150"/>
      <c r="K84" s="126"/>
      <c r="L84" s="126"/>
      <c r="M84" s="126"/>
      <c r="N84" s="126"/>
    </row>
    <row r="85" spans="1:14" ht="16.5" customHeight="1" x14ac:dyDescent="0.2">
      <c r="A85" s="105"/>
      <c r="B85" s="128"/>
      <c r="C85" s="128"/>
      <c r="D85" s="121"/>
      <c r="E85" s="121"/>
      <c r="F85" s="113"/>
      <c r="G85" s="126"/>
      <c r="H85" s="126"/>
      <c r="I85" s="126"/>
      <c r="J85" s="126"/>
      <c r="K85" s="126"/>
      <c r="L85" s="126"/>
      <c r="M85" s="126"/>
      <c r="N85" s="126"/>
    </row>
    <row r="86" spans="1:14" ht="16.5" customHeight="1" x14ac:dyDescent="0.2">
      <c r="A86" s="105"/>
      <c r="B86" s="128"/>
      <c r="C86" s="128"/>
      <c r="D86" s="121"/>
      <c r="E86" s="121"/>
      <c r="F86" s="105"/>
      <c r="G86" s="126"/>
      <c r="H86" s="126"/>
      <c r="I86" s="126"/>
      <c r="J86" s="126"/>
      <c r="K86" s="126"/>
      <c r="L86" s="126"/>
      <c r="M86" s="126"/>
      <c r="N86" s="126"/>
    </row>
    <row r="87" spans="1:14" ht="16.5" customHeight="1" x14ac:dyDescent="0.2">
      <c r="B87" s="151"/>
      <c r="C87" s="151"/>
      <c r="D87" s="137"/>
      <c r="E87" s="137"/>
      <c r="G87" s="138"/>
      <c r="H87" s="126"/>
      <c r="I87" s="126"/>
      <c r="J87" s="126"/>
      <c r="K87" s="126"/>
      <c r="L87" s="126"/>
      <c r="M87" s="126"/>
      <c r="N87" s="126"/>
    </row>
    <row r="88" spans="1:14" ht="16.5" customHeight="1" x14ac:dyDescent="0.2">
      <c r="B88" s="151"/>
      <c r="C88" s="151"/>
      <c r="D88" s="137"/>
      <c r="E88" s="137"/>
      <c r="G88" s="138"/>
      <c r="H88" s="126"/>
      <c r="I88" s="126"/>
      <c r="J88" s="126"/>
      <c r="K88" s="126"/>
      <c r="L88" s="126"/>
      <c r="M88" s="126"/>
      <c r="N88" s="126"/>
    </row>
    <row r="89" spans="1:14" ht="16.5" customHeight="1" x14ac:dyDescent="0.2">
      <c r="B89" s="151"/>
      <c r="C89" s="151"/>
      <c r="D89" s="137"/>
      <c r="E89" s="137"/>
      <c r="G89" s="138"/>
      <c r="H89" s="126"/>
      <c r="I89" s="126"/>
      <c r="J89" s="126"/>
      <c r="K89" s="126"/>
      <c r="L89" s="126"/>
      <c r="M89" s="126"/>
      <c r="N89" s="126"/>
    </row>
    <row r="90" spans="1:14" ht="16.5" customHeight="1" x14ac:dyDescent="0.2">
      <c r="B90" s="151"/>
      <c r="C90" s="151"/>
      <c r="D90" s="137"/>
      <c r="E90" s="137"/>
      <c r="G90" s="138"/>
      <c r="H90" s="126"/>
      <c r="I90" s="126"/>
      <c r="J90" s="126"/>
      <c r="K90" s="126"/>
      <c r="L90" s="126"/>
      <c r="M90" s="126"/>
      <c r="N90" s="126"/>
    </row>
    <row r="91" spans="1:14" ht="16.5" customHeight="1" x14ac:dyDescent="0.2">
      <c r="B91" s="151"/>
      <c r="C91" s="151"/>
      <c r="D91" s="137"/>
      <c r="E91" s="137"/>
      <c r="G91" s="126"/>
      <c r="H91" s="126"/>
      <c r="I91" s="126"/>
      <c r="J91" s="126"/>
      <c r="K91" s="126"/>
      <c r="L91" s="126"/>
      <c r="M91" s="126"/>
      <c r="N91" s="126"/>
    </row>
    <row r="92" spans="1:14" ht="16.5" customHeight="1" x14ac:dyDescent="0.2">
      <c r="B92" s="151"/>
      <c r="C92" s="151"/>
      <c r="D92" s="137"/>
      <c r="E92" s="137"/>
      <c r="G92" s="126"/>
      <c r="H92" s="126"/>
      <c r="I92" s="126"/>
      <c r="J92" s="126"/>
      <c r="K92" s="126"/>
      <c r="L92" s="126"/>
      <c r="M92" s="126"/>
      <c r="N92" s="126"/>
    </row>
    <row r="93" spans="1:14" ht="16.5" customHeight="1" x14ac:dyDescent="0.2">
      <c r="B93" s="151"/>
      <c r="C93" s="151"/>
      <c r="D93" s="137"/>
      <c r="E93" s="137"/>
      <c r="G93" s="126"/>
      <c r="H93" s="126"/>
      <c r="I93" s="126"/>
      <c r="J93" s="126"/>
      <c r="K93" s="126"/>
      <c r="L93" s="126"/>
      <c r="M93" s="126"/>
      <c r="N93" s="126"/>
    </row>
    <row r="94" spans="1:14" ht="16.5" customHeight="1" x14ac:dyDescent="0.2">
      <c r="B94" s="151"/>
      <c r="C94" s="151"/>
      <c r="D94" s="137"/>
      <c r="E94" s="137"/>
      <c r="G94" s="126"/>
      <c r="H94" s="126"/>
      <c r="I94" s="126"/>
      <c r="J94" s="126"/>
      <c r="K94" s="126"/>
      <c r="L94" s="126"/>
      <c r="M94" s="126"/>
      <c r="N94" s="126"/>
    </row>
    <row r="95" spans="1:14" ht="16.5" customHeight="1" x14ac:dyDescent="0.2">
      <c r="B95" s="151"/>
      <c r="C95" s="151"/>
      <c r="D95" s="137"/>
      <c r="E95" s="137"/>
      <c r="G95" s="126"/>
      <c r="H95" s="126"/>
      <c r="I95" s="126"/>
      <c r="J95" s="126"/>
      <c r="K95" s="126"/>
      <c r="L95" s="126"/>
      <c r="M95" s="126"/>
      <c r="N95" s="126"/>
    </row>
    <row r="96" spans="1:14" ht="16.5" customHeight="1" x14ac:dyDescent="0.2">
      <c r="B96" s="151"/>
      <c r="C96" s="151"/>
      <c r="D96" s="137"/>
      <c r="E96" s="137"/>
      <c r="G96" s="126"/>
      <c r="H96" s="126"/>
      <c r="I96" s="126"/>
      <c r="J96" s="126"/>
      <c r="K96" s="126"/>
      <c r="L96" s="126"/>
      <c r="M96" s="126"/>
      <c r="N96" s="126"/>
    </row>
    <row r="97" spans="1:14" ht="16.5" customHeight="1" x14ac:dyDescent="0.2">
      <c r="B97" s="151"/>
      <c r="C97" s="151"/>
      <c r="D97" s="137"/>
      <c r="E97" s="137"/>
      <c r="G97" s="126"/>
      <c r="H97" s="126"/>
      <c r="I97" s="126"/>
      <c r="J97" s="126"/>
      <c r="K97" s="126"/>
      <c r="L97" s="126"/>
      <c r="M97" s="126"/>
      <c r="N97" s="126"/>
    </row>
    <row r="98" spans="1:14" ht="16.5" customHeight="1" x14ac:dyDescent="0.2">
      <c r="B98" s="151"/>
      <c r="C98" s="151"/>
      <c r="D98" s="137"/>
      <c r="E98" s="137"/>
      <c r="G98" s="126"/>
      <c r="H98" s="126"/>
      <c r="I98" s="126"/>
      <c r="J98" s="126"/>
      <c r="K98" s="126"/>
      <c r="L98" s="126"/>
      <c r="M98" s="126"/>
      <c r="N98" s="126"/>
    </row>
    <row r="99" spans="1:14" ht="16.5" customHeight="1" x14ac:dyDescent="0.2">
      <c r="B99" s="151"/>
      <c r="C99" s="151"/>
      <c r="D99" s="137"/>
      <c r="E99" s="137"/>
      <c r="G99" s="126"/>
      <c r="H99" s="126"/>
      <c r="I99" s="126"/>
      <c r="J99" s="126"/>
      <c r="K99" s="126"/>
      <c r="L99" s="126"/>
      <c r="M99" s="126"/>
      <c r="N99" s="126"/>
    </row>
    <row r="100" spans="1:14" ht="16.5" customHeight="1" x14ac:dyDescent="0.2">
      <c r="B100" s="151"/>
      <c r="C100" s="151"/>
      <c r="D100" s="137"/>
      <c r="E100" s="137"/>
      <c r="G100" s="126"/>
      <c r="H100" s="126"/>
      <c r="I100" s="126"/>
      <c r="J100" s="126"/>
      <c r="K100" s="126"/>
      <c r="L100" s="126"/>
      <c r="M100" s="126"/>
      <c r="N100" s="126"/>
    </row>
    <row r="101" spans="1:14" ht="16.5" customHeight="1" x14ac:dyDescent="0.2">
      <c r="B101" s="151"/>
      <c r="C101" s="151"/>
      <c r="D101" s="137"/>
      <c r="E101" s="137"/>
      <c r="G101" s="126"/>
      <c r="H101" s="126"/>
      <c r="I101" s="126"/>
      <c r="J101" s="126"/>
      <c r="K101" s="126"/>
      <c r="L101" s="126"/>
      <c r="M101" s="126"/>
      <c r="N101" s="126"/>
    </row>
    <row r="102" spans="1:14" ht="16.5" customHeight="1" x14ac:dyDescent="0.2">
      <c r="B102" s="151"/>
      <c r="C102" s="151"/>
      <c r="D102" s="137"/>
      <c r="E102" s="137"/>
      <c r="G102" s="126"/>
      <c r="H102" s="126"/>
      <c r="I102" s="126"/>
      <c r="J102" s="126"/>
      <c r="K102" s="126"/>
      <c r="L102" s="126"/>
      <c r="M102" s="126"/>
      <c r="N102" s="126"/>
    </row>
    <row r="103" spans="1:14" ht="16.5" customHeight="1" x14ac:dyDescent="0.2">
      <c r="B103" s="151"/>
      <c r="C103" s="151"/>
      <c r="D103" s="137"/>
      <c r="E103" s="137"/>
      <c r="G103" s="126"/>
      <c r="H103" s="126"/>
      <c r="I103" s="126"/>
      <c r="J103" s="126"/>
      <c r="K103" s="126"/>
      <c r="L103" s="126"/>
      <c r="M103" s="126"/>
      <c r="N103" s="126"/>
    </row>
    <row r="104" spans="1:14" ht="16.5" customHeight="1" x14ac:dyDescent="0.2">
      <c r="B104" s="151"/>
      <c r="C104" s="151"/>
      <c r="D104" s="137"/>
      <c r="E104" s="137"/>
      <c r="G104" s="126"/>
      <c r="H104" s="126"/>
      <c r="I104" s="126"/>
      <c r="J104" s="126"/>
      <c r="K104" s="126"/>
      <c r="L104" s="126"/>
      <c r="M104" s="126"/>
      <c r="N104" s="126"/>
    </row>
    <row r="105" spans="1:14" ht="16.5" customHeight="1" x14ac:dyDescent="0.2">
      <c r="B105" s="151"/>
      <c r="C105" s="151"/>
      <c r="D105" s="137"/>
      <c r="E105" s="137"/>
      <c r="G105" s="126"/>
      <c r="H105" s="126"/>
      <c r="I105" s="126"/>
      <c r="J105" s="126"/>
      <c r="K105" s="126"/>
      <c r="L105" s="126"/>
      <c r="M105" s="126"/>
      <c r="N105" s="126"/>
    </row>
    <row r="106" spans="1:14" ht="16.5" customHeight="1" x14ac:dyDescent="0.2">
      <c r="B106" s="151"/>
      <c r="C106" s="151"/>
      <c r="D106" s="137"/>
      <c r="E106" s="137"/>
      <c r="G106" s="126"/>
      <c r="H106" s="126"/>
      <c r="I106" s="126"/>
      <c r="J106" s="126"/>
      <c r="K106" s="126"/>
      <c r="L106" s="126"/>
      <c r="M106" s="126"/>
      <c r="N106" s="126"/>
    </row>
    <row r="107" spans="1:14" ht="11.25" customHeight="1" x14ac:dyDescent="0.2">
      <c r="B107" s="151"/>
      <c r="C107" s="151"/>
      <c r="D107" s="137"/>
      <c r="E107" s="137"/>
      <c r="G107" s="126"/>
      <c r="H107" s="126"/>
      <c r="I107" s="126"/>
      <c r="J107" s="126"/>
      <c r="K107" s="126"/>
      <c r="L107" s="126"/>
      <c r="M107" s="126"/>
      <c r="N107" s="126"/>
    </row>
    <row r="108" spans="1:14" ht="22.35" customHeight="1" x14ac:dyDescent="0.2">
      <c r="A108" s="103" t="str">
        <f>A56</f>
        <v>The accompanying notes on pages 12 to 39 are an integral part of the interim financial information.</v>
      </c>
      <c r="B108" s="103"/>
      <c r="C108" s="103"/>
      <c r="D108" s="103"/>
      <c r="E108" s="103"/>
      <c r="F108" s="103"/>
      <c r="G108" s="103"/>
      <c r="H108" s="152"/>
      <c r="I108" s="152"/>
      <c r="J108" s="152"/>
      <c r="K108" s="152"/>
      <c r="L108" s="152"/>
      <c r="M108" s="152"/>
      <c r="N108" s="152"/>
    </row>
  </sheetData>
  <mergeCells count="9">
    <mergeCell ref="H63:J63"/>
    <mergeCell ref="L63:N63"/>
    <mergeCell ref="H6:J6"/>
    <mergeCell ref="L6:N6"/>
    <mergeCell ref="H7:J7"/>
    <mergeCell ref="L7:N7"/>
    <mergeCell ref="A56:N56"/>
    <mergeCell ref="H62:J62"/>
    <mergeCell ref="L62:N6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E3BA-1167-4F30-B2D7-3C691A87BC06}">
  <dimension ref="A1:W48"/>
  <sheetViews>
    <sheetView topLeftCell="A17" zoomScale="89" zoomScaleNormal="70" zoomScaleSheetLayoutView="90" workbookViewId="0">
      <selection activeCell="B189" sqref="B189"/>
    </sheetView>
  </sheetViews>
  <sheetFormatPr defaultColWidth="9.33203125" defaultRowHeight="16.350000000000001" customHeight="1" x14ac:dyDescent="0.2"/>
  <cols>
    <col min="1" max="1" width="46.83203125" style="164" customWidth="1"/>
    <col min="2" max="2" width="5.5" style="164" customWidth="1"/>
    <col min="3" max="3" width="13.6640625" style="154" customWidth="1"/>
    <col min="4" max="4" width="1" style="154" customWidth="1"/>
    <col min="5" max="5" width="10.5" style="154" customWidth="1"/>
    <col min="6" max="6" width="1" style="154" customWidth="1"/>
    <col min="7" max="7" width="14.6640625" style="154" customWidth="1"/>
    <col min="8" max="8" width="1" style="154" customWidth="1"/>
    <col min="9" max="9" width="15.6640625" style="154" customWidth="1"/>
    <col min="10" max="10" width="1" style="154" customWidth="1"/>
    <col min="11" max="11" width="18.1640625" style="154" customWidth="1"/>
    <col min="12" max="12" width="1" style="154" customWidth="1"/>
    <col min="13" max="13" width="29.6640625" style="154" customWidth="1"/>
    <col min="14" max="14" width="1" style="154" customWidth="1"/>
    <col min="15" max="15" width="14.33203125" style="154" customWidth="1"/>
    <col min="16" max="16" width="1" style="154" customWidth="1"/>
    <col min="17" max="17" width="16.1640625" style="154" customWidth="1"/>
    <col min="18" max="18" width="1" style="154" customWidth="1"/>
    <col min="19" max="19" width="13.5" style="154" customWidth="1"/>
    <col min="20" max="20" width="1" style="154" customWidth="1"/>
    <col min="21" max="21" width="14.6640625" style="155" customWidth="1"/>
    <col min="22" max="22" width="1" style="154" customWidth="1"/>
    <col min="23" max="23" width="11.6640625" style="154" customWidth="1"/>
    <col min="24" max="16384" width="9.33203125" style="29"/>
  </cols>
  <sheetData>
    <row r="1" spans="1:23" ht="16.5" customHeight="1" x14ac:dyDescent="0.2">
      <c r="A1" s="153" t="s">
        <v>0</v>
      </c>
      <c r="B1" s="153"/>
    </row>
    <row r="2" spans="1:23" ht="16.5" customHeight="1" x14ac:dyDescent="0.2">
      <c r="A2" s="156" t="s">
        <v>137</v>
      </c>
      <c r="B2" s="156"/>
    </row>
    <row r="3" spans="1:23" ht="16.5" customHeight="1" x14ac:dyDescent="0.2">
      <c r="A3" s="157" t="str">
        <f>'P&amp;L 5-6(3M)'!A3</f>
        <v>For the three-month period ended 31 March 2025</v>
      </c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Q3" s="158"/>
      <c r="R3" s="158"/>
      <c r="S3" s="158"/>
      <c r="T3" s="158"/>
      <c r="U3" s="159"/>
      <c r="V3" s="158"/>
      <c r="W3" s="158"/>
    </row>
    <row r="4" spans="1:23" ht="16.5" customHeight="1" x14ac:dyDescent="0.2">
      <c r="A4" s="160"/>
      <c r="B4" s="160"/>
    </row>
    <row r="5" spans="1:23" ht="16.5" customHeight="1" x14ac:dyDescent="0.2">
      <c r="A5" s="161"/>
      <c r="B5" s="161"/>
    </row>
    <row r="6" spans="1:23" ht="16.5" customHeight="1" x14ac:dyDescent="0.2">
      <c r="A6" s="161"/>
      <c r="B6" s="161"/>
      <c r="C6" s="162" t="s">
        <v>138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23" ht="16.5" customHeight="1" x14ac:dyDescent="0.2">
      <c r="A7" s="161"/>
      <c r="B7" s="161"/>
      <c r="C7" s="163" t="s">
        <v>139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55"/>
      <c r="V7" s="155"/>
      <c r="W7" s="155"/>
    </row>
    <row r="8" spans="1:23" ht="16.5" customHeight="1" x14ac:dyDescent="0.2">
      <c r="C8" s="165"/>
      <c r="D8" s="166"/>
      <c r="E8" s="166"/>
      <c r="F8" s="165"/>
      <c r="K8" s="163" t="s">
        <v>95</v>
      </c>
      <c r="L8" s="163"/>
      <c r="M8" s="163"/>
      <c r="N8" s="163"/>
      <c r="O8" s="163"/>
      <c r="P8" s="163"/>
      <c r="Q8" s="163"/>
      <c r="R8" s="166"/>
    </row>
    <row r="9" spans="1:23" ht="16.5" customHeight="1" x14ac:dyDescent="0.2">
      <c r="C9" s="165"/>
      <c r="D9" s="166"/>
      <c r="E9" s="166"/>
      <c r="F9" s="165"/>
      <c r="K9" s="167" t="s">
        <v>140</v>
      </c>
      <c r="L9" s="167"/>
      <c r="M9" s="167"/>
      <c r="N9" s="167"/>
      <c r="O9" s="167"/>
      <c r="P9" s="167"/>
      <c r="Q9" s="167"/>
      <c r="R9" s="166"/>
    </row>
    <row r="10" spans="1:23" ht="16.5" customHeight="1" x14ac:dyDescent="0.2">
      <c r="C10" s="165"/>
      <c r="D10" s="166"/>
      <c r="E10" s="166"/>
      <c r="F10" s="165"/>
      <c r="K10" s="168" t="s">
        <v>141</v>
      </c>
      <c r="L10" s="169"/>
      <c r="M10" s="168" t="s">
        <v>142</v>
      </c>
      <c r="N10" s="168"/>
      <c r="O10" s="168"/>
      <c r="P10" s="168"/>
      <c r="Q10" s="168" t="s">
        <v>143</v>
      </c>
      <c r="R10" s="166"/>
    </row>
    <row r="11" spans="1:23" ht="16.5" customHeight="1" x14ac:dyDescent="0.2">
      <c r="C11" s="165" t="s">
        <v>144</v>
      </c>
      <c r="D11" s="165"/>
      <c r="E11" s="165"/>
      <c r="F11" s="165"/>
      <c r="G11" s="162" t="s">
        <v>145</v>
      </c>
      <c r="H11" s="162"/>
      <c r="I11" s="162"/>
      <c r="J11" s="166"/>
      <c r="K11" s="168" t="s">
        <v>146</v>
      </c>
      <c r="L11" s="168"/>
      <c r="M11" s="168" t="s">
        <v>147</v>
      </c>
      <c r="N11" s="168"/>
      <c r="O11" s="168" t="s">
        <v>148</v>
      </c>
      <c r="P11" s="29"/>
      <c r="Q11" s="168" t="s">
        <v>149</v>
      </c>
      <c r="R11" s="165"/>
      <c r="S11" s="166"/>
      <c r="T11" s="165"/>
      <c r="U11" s="165"/>
      <c r="V11" s="165"/>
      <c r="W11" s="165"/>
    </row>
    <row r="12" spans="1:23" ht="16.5" customHeight="1" x14ac:dyDescent="0.2">
      <c r="C12" s="165" t="s">
        <v>150</v>
      </c>
      <c r="D12" s="165"/>
      <c r="E12" s="165" t="s">
        <v>151</v>
      </c>
      <c r="F12" s="165"/>
      <c r="G12" s="165" t="s">
        <v>152</v>
      </c>
      <c r="H12" s="165"/>
      <c r="I12" s="165"/>
      <c r="J12" s="165"/>
      <c r="K12" s="168" t="s">
        <v>153</v>
      </c>
      <c r="L12" s="168"/>
      <c r="M12" s="168" t="s">
        <v>154</v>
      </c>
      <c r="N12" s="168"/>
      <c r="O12" s="168" t="s">
        <v>155</v>
      </c>
      <c r="P12" s="168"/>
      <c r="Q12" s="168" t="s">
        <v>156</v>
      </c>
      <c r="R12" s="165"/>
      <c r="S12" s="165" t="s">
        <v>157</v>
      </c>
      <c r="T12" s="165"/>
      <c r="U12" s="165" t="s">
        <v>158</v>
      </c>
      <c r="V12" s="165"/>
      <c r="W12" s="165" t="s">
        <v>159</v>
      </c>
    </row>
    <row r="13" spans="1:23" ht="16.5" customHeight="1" x14ac:dyDescent="0.2">
      <c r="C13" s="170" t="s">
        <v>160</v>
      </c>
      <c r="D13" s="165"/>
      <c r="E13" s="170" t="s">
        <v>161</v>
      </c>
      <c r="F13" s="155"/>
      <c r="G13" s="171" t="s">
        <v>162</v>
      </c>
      <c r="I13" s="170" t="s">
        <v>94</v>
      </c>
      <c r="K13" s="172" t="s">
        <v>163</v>
      </c>
      <c r="L13" s="168"/>
      <c r="M13" s="172" t="s">
        <v>164</v>
      </c>
      <c r="N13" s="168"/>
      <c r="O13" s="172" t="s">
        <v>165</v>
      </c>
      <c r="P13" s="168"/>
      <c r="Q13" s="172" t="s">
        <v>166</v>
      </c>
      <c r="R13" s="173"/>
      <c r="S13" s="170" t="s">
        <v>167</v>
      </c>
      <c r="T13" s="155"/>
      <c r="U13" s="170" t="s">
        <v>168</v>
      </c>
      <c r="V13" s="155"/>
      <c r="W13" s="170" t="s">
        <v>169</v>
      </c>
    </row>
    <row r="14" spans="1:23" ht="16.5" customHeight="1" x14ac:dyDescent="0.2">
      <c r="C14" s="168"/>
      <c r="D14" s="155"/>
      <c r="E14" s="155"/>
      <c r="F14" s="155"/>
      <c r="G14" s="165"/>
      <c r="I14" s="165"/>
      <c r="K14" s="165"/>
      <c r="L14" s="165"/>
      <c r="M14" s="165"/>
      <c r="N14" s="165"/>
      <c r="O14" s="165"/>
      <c r="P14" s="165"/>
      <c r="Q14" s="165"/>
      <c r="R14" s="165"/>
      <c r="S14" s="165"/>
      <c r="T14" s="155"/>
      <c r="V14" s="155"/>
      <c r="W14" s="165"/>
    </row>
    <row r="15" spans="1:23" ht="16.5" customHeight="1" x14ac:dyDescent="0.2">
      <c r="A15" s="64" t="s">
        <v>170</v>
      </c>
      <c r="B15" s="64"/>
      <c r="C15" s="174">
        <v>1369414</v>
      </c>
      <c r="D15" s="155"/>
      <c r="E15" s="174">
        <v>69174</v>
      </c>
      <c r="F15" s="174"/>
      <c r="G15" s="174">
        <v>171176</v>
      </c>
      <c r="H15" s="174"/>
      <c r="I15" s="174">
        <v>4904860</v>
      </c>
      <c r="K15" s="61">
        <v>-41942</v>
      </c>
      <c r="L15" s="61"/>
      <c r="M15" s="61">
        <v>-7591</v>
      </c>
      <c r="N15" s="61"/>
      <c r="O15" s="61">
        <v>-10562</v>
      </c>
      <c r="P15" s="61"/>
      <c r="Q15" s="61">
        <v>-3670</v>
      </c>
      <c r="R15" s="155"/>
      <c r="S15" s="175">
        <f>SUM(C15:Q15)</f>
        <v>6450859</v>
      </c>
      <c r="U15" s="174">
        <v>5005</v>
      </c>
      <c r="W15" s="154">
        <f>SUM(S15,U15)</f>
        <v>6455864</v>
      </c>
    </row>
    <row r="16" spans="1:23" ht="16.5" customHeight="1" x14ac:dyDescent="0.2">
      <c r="A16" s="64" t="s">
        <v>171</v>
      </c>
      <c r="B16" s="64"/>
      <c r="C16" s="174"/>
      <c r="D16" s="176"/>
      <c r="E16" s="174"/>
      <c r="F16" s="176"/>
      <c r="G16" s="174"/>
      <c r="H16" s="176"/>
      <c r="I16" s="174"/>
      <c r="J16" s="176"/>
      <c r="K16" s="174"/>
      <c r="L16" s="174"/>
      <c r="M16" s="174"/>
      <c r="N16" s="174"/>
      <c r="O16" s="174"/>
      <c r="P16" s="174"/>
      <c r="Q16" s="174"/>
      <c r="R16" s="174"/>
      <c r="S16" s="174"/>
      <c r="U16" s="174"/>
    </row>
    <row r="17" spans="1:23" ht="16.5" customHeight="1" x14ac:dyDescent="0.2">
      <c r="A17" s="29" t="s">
        <v>172</v>
      </c>
      <c r="B17" s="29"/>
      <c r="C17" s="174">
        <v>0</v>
      </c>
      <c r="D17" s="176"/>
      <c r="E17" s="174">
        <v>0</v>
      </c>
      <c r="F17" s="176"/>
      <c r="G17" s="174">
        <v>0</v>
      </c>
      <c r="H17" s="176"/>
      <c r="I17" s="174">
        <v>-273881</v>
      </c>
      <c r="J17" s="176"/>
      <c r="K17" s="174">
        <v>0</v>
      </c>
      <c r="L17" s="174"/>
      <c r="M17" s="174">
        <v>0</v>
      </c>
      <c r="N17" s="174"/>
      <c r="O17" s="174">
        <v>0</v>
      </c>
      <c r="P17" s="174"/>
      <c r="Q17" s="174">
        <v>0</v>
      </c>
      <c r="R17" s="174"/>
      <c r="S17" s="175">
        <f>SUM(C17:Q17)</f>
        <v>-273881</v>
      </c>
      <c r="U17" s="174">
        <v>0</v>
      </c>
      <c r="W17" s="154">
        <f>SUM(S17,U17)</f>
        <v>-273881</v>
      </c>
    </row>
    <row r="18" spans="1:23" s="177" customFormat="1" ht="16.5" customHeight="1" x14ac:dyDescent="0.2">
      <c r="A18" s="29" t="s">
        <v>173</v>
      </c>
      <c r="B18" s="29"/>
      <c r="C18" s="174">
        <v>0</v>
      </c>
      <c r="D18" s="176"/>
      <c r="E18" s="174">
        <v>1</v>
      </c>
      <c r="F18" s="176"/>
      <c r="G18" s="174">
        <v>0</v>
      </c>
      <c r="H18" s="176"/>
      <c r="I18" s="174">
        <v>0</v>
      </c>
      <c r="J18" s="176"/>
      <c r="K18" s="174">
        <v>0</v>
      </c>
      <c r="L18" s="174"/>
      <c r="M18" s="174">
        <v>0</v>
      </c>
      <c r="N18" s="174"/>
      <c r="O18" s="174">
        <v>0</v>
      </c>
      <c r="P18" s="174"/>
      <c r="Q18" s="174">
        <v>0</v>
      </c>
      <c r="R18" s="174"/>
      <c r="S18" s="175">
        <f>SUM(C18:Q18)</f>
        <v>1</v>
      </c>
      <c r="T18" s="154"/>
      <c r="U18" s="174">
        <v>0</v>
      </c>
      <c r="V18" s="154"/>
      <c r="W18" s="154">
        <f>SUM(S18,U18)</f>
        <v>1</v>
      </c>
    </row>
    <row r="19" spans="1:23" ht="16.5" customHeight="1" x14ac:dyDescent="0.2">
      <c r="A19" s="29" t="s">
        <v>174</v>
      </c>
      <c r="B19" s="29"/>
      <c r="C19" s="178">
        <v>0</v>
      </c>
      <c r="D19" s="179"/>
      <c r="E19" s="180">
        <v>0</v>
      </c>
      <c r="F19" s="179"/>
      <c r="G19" s="180">
        <v>0</v>
      </c>
      <c r="I19" s="159">
        <v>78678</v>
      </c>
      <c r="K19" s="180">
        <v>0</v>
      </c>
      <c r="L19" s="175"/>
      <c r="M19" s="180">
        <v>12065</v>
      </c>
      <c r="N19" s="181"/>
      <c r="O19" s="180">
        <v>-344</v>
      </c>
      <c r="P19" s="181"/>
      <c r="Q19" s="180">
        <v>8094</v>
      </c>
      <c r="S19" s="182">
        <f>SUM(C19:Q19)</f>
        <v>98493</v>
      </c>
      <c r="U19" s="183">
        <v>-37</v>
      </c>
      <c r="W19" s="158">
        <f>SUM(S19,U19)</f>
        <v>98456</v>
      </c>
    </row>
    <row r="20" spans="1:23" ht="16.5" customHeight="1" x14ac:dyDescent="0.2">
      <c r="A20" s="29"/>
      <c r="B20" s="29"/>
      <c r="C20" s="174"/>
      <c r="D20" s="184"/>
      <c r="E20" s="184"/>
      <c r="F20" s="184"/>
      <c r="G20" s="174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4"/>
      <c r="V20" s="155"/>
      <c r="W20" s="155"/>
    </row>
    <row r="21" spans="1:23" ht="16.5" customHeight="1" thickBot="1" x14ac:dyDescent="0.25">
      <c r="A21" s="64" t="s">
        <v>175</v>
      </c>
      <c r="B21" s="64"/>
      <c r="C21" s="185">
        <f>SUM(C15:C19)</f>
        <v>1369414</v>
      </c>
      <c r="E21" s="185">
        <f>SUM(E15:E19)</f>
        <v>69175</v>
      </c>
      <c r="G21" s="185">
        <f>SUM(G15:G19)</f>
        <v>171176</v>
      </c>
      <c r="I21" s="185">
        <f>SUM(I15:I19)</f>
        <v>4709657</v>
      </c>
      <c r="K21" s="185">
        <f>SUM(K15:K19)</f>
        <v>-41942</v>
      </c>
      <c r="M21" s="185">
        <f>SUM(M15:M19)</f>
        <v>4474</v>
      </c>
      <c r="O21" s="185">
        <f>SUM(O15:O19)</f>
        <v>-10906</v>
      </c>
      <c r="Q21" s="185">
        <f>SUM(Q15:Q19)</f>
        <v>4424</v>
      </c>
      <c r="S21" s="185">
        <f>SUM(S15:S19)</f>
        <v>6275472</v>
      </c>
      <c r="U21" s="185">
        <f>SUM(U15:U19)</f>
        <v>4968</v>
      </c>
      <c r="W21" s="185">
        <f>SUM(W15:W19)</f>
        <v>6280440</v>
      </c>
    </row>
    <row r="22" spans="1:23" ht="16.5" customHeight="1" thickTop="1" x14ac:dyDescent="0.2">
      <c r="A22" s="64"/>
      <c r="B22" s="64"/>
      <c r="U22" s="154"/>
    </row>
    <row r="23" spans="1:23" ht="16.5" customHeight="1" x14ac:dyDescent="0.2">
      <c r="A23" s="64"/>
      <c r="B23" s="64"/>
      <c r="U23" s="154"/>
    </row>
    <row r="24" spans="1:23" ht="16.5" customHeight="1" x14ac:dyDescent="0.2">
      <c r="A24" s="161"/>
      <c r="B24" s="161"/>
      <c r="C24" s="162" t="s">
        <v>138</v>
      </c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1:23" ht="16.5" customHeight="1" x14ac:dyDescent="0.2">
      <c r="A25" s="161"/>
      <c r="B25" s="161"/>
      <c r="C25" s="163" t="s">
        <v>139</v>
      </c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55"/>
      <c r="V25" s="155"/>
      <c r="W25" s="155"/>
    </row>
    <row r="26" spans="1:23" ht="16.5" customHeight="1" x14ac:dyDescent="0.2">
      <c r="C26" s="165"/>
      <c r="D26" s="166"/>
      <c r="E26" s="166"/>
      <c r="F26" s="165"/>
      <c r="K26" s="163" t="s">
        <v>95</v>
      </c>
      <c r="L26" s="163"/>
      <c r="M26" s="163"/>
      <c r="N26" s="163"/>
      <c r="O26" s="163"/>
      <c r="P26" s="163"/>
      <c r="Q26" s="163"/>
      <c r="R26" s="166"/>
    </row>
    <row r="27" spans="1:23" ht="16.5" customHeight="1" x14ac:dyDescent="0.2">
      <c r="C27" s="165"/>
      <c r="D27" s="166"/>
      <c r="E27" s="166"/>
      <c r="F27" s="165"/>
      <c r="K27" s="167" t="s">
        <v>140</v>
      </c>
      <c r="L27" s="167"/>
      <c r="M27" s="167"/>
      <c r="N27" s="167"/>
      <c r="O27" s="167"/>
      <c r="P27" s="167"/>
      <c r="Q27" s="167"/>
      <c r="R27" s="166"/>
    </row>
    <row r="28" spans="1:23" ht="16.5" customHeight="1" x14ac:dyDescent="0.2">
      <c r="C28" s="165"/>
      <c r="D28" s="166"/>
      <c r="E28" s="166"/>
      <c r="F28" s="165"/>
      <c r="K28" s="168" t="s">
        <v>141</v>
      </c>
      <c r="L28" s="169"/>
      <c r="M28" s="168" t="s">
        <v>142</v>
      </c>
      <c r="N28" s="168"/>
      <c r="O28" s="168"/>
      <c r="P28" s="168"/>
      <c r="Q28" s="168" t="s">
        <v>143</v>
      </c>
      <c r="R28" s="166"/>
    </row>
    <row r="29" spans="1:23" ht="16.5" customHeight="1" x14ac:dyDescent="0.2">
      <c r="C29" s="165" t="s">
        <v>144</v>
      </c>
      <c r="D29" s="165"/>
      <c r="E29" s="165"/>
      <c r="F29" s="165"/>
      <c r="G29" s="162" t="s">
        <v>145</v>
      </c>
      <c r="H29" s="162"/>
      <c r="I29" s="162"/>
      <c r="J29" s="166"/>
      <c r="K29" s="168" t="s">
        <v>146</v>
      </c>
      <c r="L29" s="168"/>
      <c r="M29" s="168" t="s">
        <v>147</v>
      </c>
      <c r="N29" s="168"/>
      <c r="O29" s="168" t="s">
        <v>148</v>
      </c>
      <c r="P29" s="29"/>
      <c r="Q29" s="168" t="s">
        <v>149</v>
      </c>
      <c r="R29" s="165"/>
      <c r="S29" s="166"/>
      <c r="T29" s="165"/>
      <c r="U29" s="165"/>
      <c r="V29" s="165"/>
      <c r="W29" s="165"/>
    </row>
    <row r="30" spans="1:23" ht="16.5" customHeight="1" x14ac:dyDescent="0.2">
      <c r="C30" s="165" t="s">
        <v>150</v>
      </c>
      <c r="D30" s="165"/>
      <c r="E30" s="165" t="s">
        <v>151</v>
      </c>
      <c r="F30" s="165"/>
      <c r="G30" s="165" t="s">
        <v>152</v>
      </c>
      <c r="H30" s="165"/>
      <c r="I30" s="165"/>
      <c r="J30" s="165"/>
      <c r="K30" s="168" t="s">
        <v>153</v>
      </c>
      <c r="L30" s="168"/>
      <c r="M30" s="168" t="s">
        <v>154</v>
      </c>
      <c r="N30" s="168"/>
      <c r="O30" s="168" t="s">
        <v>155</v>
      </c>
      <c r="P30" s="168"/>
      <c r="Q30" s="168" t="s">
        <v>156</v>
      </c>
      <c r="R30" s="165"/>
      <c r="S30" s="165" t="s">
        <v>157</v>
      </c>
      <c r="T30" s="165"/>
      <c r="U30" s="165" t="s">
        <v>158</v>
      </c>
      <c r="V30" s="165"/>
      <c r="W30" s="165" t="s">
        <v>159</v>
      </c>
    </row>
    <row r="31" spans="1:23" ht="16.5" customHeight="1" x14ac:dyDescent="0.2">
      <c r="C31" s="170" t="s">
        <v>160</v>
      </c>
      <c r="D31" s="165"/>
      <c r="E31" s="170" t="s">
        <v>161</v>
      </c>
      <c r="F31" s="155"/>
      <c r="G31" s="171" t="s">
        <v>162</v>
      </c>
      <c r="I31" s="170" t="s">
        <v>94</v>
      </c>
      <c r="K31" s="172" t="s">
        <v>163</v>
      </c>
      <c r="L31" s="168"/>
      <c r="M31" s="172" t="s">
        <v>164</v>
      </c>
      <c r="N31" s="168"/>
      <c r="O31" s="172" t="s">
        <v>165</v>
      </c>
      <c r="P31" s="168"/>
      <c r="Q31" s="172" t="s">
        <v>166</v>
      </c>
      <c r="R31" s="173"/>
      <c r="S31" s="170" t="s">
        <v>167</v>
      </c>
      <c r="T31" s="155"/>
      <c r="U31" s="170" t="s">
        <v>168</v>
      </c>
      <c r="V31" s="155"/>
      <c r="W31" s="170" t="s">
        <v>169</v>
      </c>
    </row>
    <row r="32" spans="1:23" ht="16.5" customHeight="1" x14ac:dyDescent="0.2">
      <c r="C32" s="168"/>
      <c r="D32" s="155"/>
      <c r="E32" s="155"/>
      <c r="F32" s="155"/>
      <c r="G32" s="165"/>
      <c r="I32" s="165"/>
      <c r="K32" s="165"/>
      <c r="L32" s="165"/>
      <c r="M32" s="165"/>
      <c r="N32" s="165"/>
      <c r="O32" s="165"/>
      <c r="P32" s="165"/>
      <c r="Q32" s="165"/>
      <c r="R32" s="165"/>
      <c r="S32" s="165"/>
      <c r="T32" s="155"/>
      <c r="V32" s="155"/>
      <c r="W32" s="165"/>
    </row>
    <row r="33" spans="1:23" ht="16.5" customHeight="1" x14ac:dyDescent="0.2">
      <c r="A33" s="64" t="s">
        <v>176</v>
      </c>
      <c r="B33" s="64"/>
      <c r="C33" s="174">
        <v>1369414</v>
      </c>
      <c r="D33" s="155"/>
      <c r="E33" s="174">
        <v>69175</v>
      </c>
      <c r="F33" s="174"/>
      <c r="G33" s="174">
        <v>171176</v>
      </c>
      <c r="H33" s="174"/>
      <c r="I33" s="174">
        <v>4784542</v>
      </c>
      <c r="K33" s="61">
        <v>-53237</v>
      </c>
      <c r="L33" s="61"/>
      <c r="M33" s="61">
        <v>-16337</v>
      </c>
      <c r="N33" s="61"/>
      <c r="O33" s="61">
        <v>-17775</v>
      </c>
      <c r="P33" s="61"/>
      <c r="Q33" s="61">
        <v>-13213</v>
      </c>
      <c r="R33" s="155"/>
      <c r="S33" s="175">
        <f>SUM(C33:Q33)</f>
        <v>6293745</v>
      </c>
      <c r="U33" s="174">
        <v>18824</v>
      </c>
      <c r="W33" s="154">
        <f>SUM(S33:U33)</f>
        <v>6312569</v>
      </c>
    </row>
    <row r="34" spans="1:23" ht="16.5" customHeight="1" x14ac:dyDescent="0.2">
      <c r="A34" s="64" t="s">
        <v>171</v>
      </c>
      <c r="B34" s="64"/>
      <c r="C34" s="174"/>
      <c r="D34" s="176"/>
      <c r="E34" s="174"/>
      <c r="F34" s="176"/>
      <c r="G34" s="174"/>
      <c r="H34" s="176"/>
      <c r="I34" s="174"/>
      <c r="J34" s="176"/>
      <c r="K34" s="174"/>
      <c r="L34" s="174"/>
      <c r="M34" s="174"/>
      <c r="N34" s="174"/>
      <c r="O34" s="174"/>
      <c r="P34" s="174"/>
      <c r="Q34" s="174"/>
      <c r="R34" s="174"/>
      <c r="S34" s="174"/>
      <c r="U34" s="174"/>
      <c r="W34" s="174"/>
    </row>
    <row r="35" spans="1:23" ht="16.5" customHeight="1" x14ac:dyDescent="0.2">
      <c r="A35" s="29" t="s">
        <v>174</v>
      </c>
      <c r="B35" s="29"/>
      <c r="C35" s="178">
        <v>0</v>
      </c>
      <c r="D35" s="179"/>
      <c r="E35" s="180">
        <v>0</v>
      </c>
      <c r="F35" s="179"/>
      <c r="G35" s="180">
        <v>0</v>
      </c>
      <c r="I35" s="159">
        <v>86787</v>
      </c>
      <c r="K35" s="180">
        <v>0</v>
      </c>
      <c r="L35" s="175"/>
      <c r="M35" s="180">
        <v>0</v>
      </c>
      <c r="N35" s="181"/>
      <c r="O35" s="180">
        <v>3154</v>
      </c>
      <c r="P35" s="181"/>
      <c r="Q35" s="180">
        <v>-770</v>
      </c>
      <c r="S35" s="182">
        <f>SUM(C35:Q35)</f>
        <v>89171</v>
      </c>
      <c r="U35" s="183">
        <v>303</v>
      </c>
      <c r="W35" s="158">
        <f>SUM(S35,U35)</f>
        <v>89474</v>
      </c>
    </row>
    <row r="36" spans="1:23" ht="16.5" customHeight="1" x14ac:dyDescent="0.2">
      <c r="A36" s="29"/>
      <c r="B36" s="29"/>
      <c r="C36" s="174"/>
      <c r="D36" s="184"/>
      <c r="E36" s="184"/>
      <c r="F36" s="184"/>
      <c r="G36" s="174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4"/>
      <c r="V36" s="155"/>
      <c r="W36" s="155"/>
    </row>
    <row r="37" spans="1:23" ht="16.5" customHeight="1" thickBot="1" x14ac:dyDescent="0.25">
      <c r="A37" s="64" t="s">
        <v>177</v>
      </c>
      <c r="B37" s="64"/>
      <c r="C37" s="185">
        <f>SUM(C33:C35)</f>
        <v>1369414</v>
      </c>
      <c r="E37" s="185">
        <f>SUM(E33:E35)</f>
        <v>69175</v>
      </c>
      <c r="G37" s="185">
        <f>SUM(G33:G35)</f>
        <v>171176</v>
      </c>
      <c r="I37" s="185">
        <f>SUM(I33:I35)</f>
        <v>4871329</v>
      </c>
      <c r="K37" s="185">
        <f>SUM(K33:K35)</f>
        <v>-53237</v>
      </c>
      <c r="M37" s="185">
        <f>SUM(M33:M35)</f>
        <v>-16337</v>
      </c>
      <c r="O37" s="185">
        <f>SUM(O33:O35)</f>
        <v>-14621</v>
      </c>
      <c r="Q37" s="185">
        <f>SUM(Q33:Q35)</f>
        <v>-13983</v>
      </c>
      <c r="S37" s="185">
        <f>SUM(S33:S35)</f>
        <v>6382916</v>
      </c>
      <c r="U37" s="185">
        <f>SUM(U33:U35)</f>
        <v>19127</v>
      </c>
      <c r="W37" s="185">
        <f>SUM(W33:W35)</f>
        <v>6402043</v>
      </c>
    </row>
    <row r="38" spans="1:23" ht="16.5" customHeight="1" thickTop="1" x14ac:dyDescent="0.2">
      <c r="A38" s="64"/>
      <c r="B38" s="64"/>
      <c r="U38" s="154"/>
    </row>
    <row r="39" spans="1:23" ht="16.5" customHeight="1" x14ac:dyDescent="0.2">
      <c r="A39" s="64"/>
      <c r="B39" s="64"/>
      <c r="U39" s="154"/>
    </row>
    <row r="40" spans="1:23" ht="16.5" customHeight="1" x14ac:dyDescent="0.2">
      <c r="A40" s="64"/>
      <c r="B40" s="64"/>
      <c r="U40" s="154"/>
    </row>
    <row r="41" spans="1:23" ht="16.5" customHeight="1" x14ac:dyDescent="0.2">
      <c r="A41" s="64"/>
      <c r="B41" s="64"/>
      <c r="U41" s="154"/>
    </row>
    <row r="42" spans="1:23" ht="16.5" customHeight="1" x14ac:dyDescent="0.2">
      <c r="A42" s="64"/>
      <c r="B42" s="64"/>
      <c r="U42" s="154"/>
    </row>
    <row r="43" spans="1:23" ht="16.5" customHeight="1" x14ac:dyDescent="0.2">
      <c r="A43" s="64"/>
      <c r="B43" s="64"/>
      <c r="U43" s="154"/>
    </row>
    <row r="44" spans="1:23" ht="16.5" customHeight="1" x14ac:dyDescent="0.2">
      <c r="A44" s="64"/>
      <c r="B44" s="64"/>
      <c r="U44" s="154"/>
    </row>
    <row r="45" spans="1:23" ht="14.25" customHeight="1" x14ac:dyDescent="0.2">
      <c r="A45" s="64"/>
      <c r="B45" s="64"/>
      <c r="U45" s="154"/>
    </row>
    <row r="46" spans="1:23" ht="22.35" customHeight="1" x14ac:dyDescent="0.2">
      <c r="A46" s="186" t="str">
        <f>'P&amp;L 5-6(3M)'!A108</f>
        <v>The accompanying notes on pages 12 to 39 are an integral part of the interim financial information.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</row>
    <row r="47" spans="1:23" ht="16.350000000000001" customHeight="1" x14ac:dyDescent="0.2">
      <c r="U47" s="154"/>
    </row>
    <row r="48" spans="1:23" ht="16.350000000000001" customHeight="1" x14ac:dyDescent="0.2">
      <c r="U48" s="154"/>
    </row>
  </sheetData>
  <mergeCells count="11">
    <mergeCell ref="C25:S25"/>
    <mergeCell ref="K26:Q26"/>
    <mergeCell ref="K27:Q27"/>
    <mergeCell ref="G29:I29"/>
    <mergeCell ref="A46:W46"/>
    <mergeCell ref="C6:W6"/>
    <mergeCell ref="C7:S7"/>
    <mergeCell ref="K8:Q8"/>
    <mergeCell ref="K9:Q9"/>
    <mergeCell ref="G11:I11"/>
    <mergeCell ref="C24:W24"/>
  </mergeCells>
  <pageMargins left="0.4" right="0.4" top="0.5" bottom="0.6" header="0.49" footer="0.4"/>
  <pageSetup paperSize="9" scale="75" firstPageNumber="7" fitToWidth="0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233CC-BDBF-4146-AD9E-6D4845517041}">
  <dimension ref="A1:P40"/>
  <sheetViews>
    <sheetView topLeftCell="A25" zoomScaleNormal="100" zoomScaleSheetLayoutView="100" workbookViewId="0">
      <selection activeCell="B189" sqref="B189"/>
    </sheetView>
  </sheetViews>
  <sheetFormatPr defaultRowHeight="16.5" customHeight="1" x14ac:dyDescent="0.2"/>
  <cols>
    <col min="1" max="1" width="40.6640625" style="217" customWidth="1"/>
    <col min="2" max="2" width="5.5" style="218" customWidth="1"/>
    <col min="3" max="3" width="1.5" style="188" customWidth="1"/>
    <col min="4" max="4" width="13.6640625" style="189" customWidth="1"/>
    <col min="5" max="5" width="1" style="189" customWidth="1"/>
    <col min="6" max="6" width="12.6640625" style="190" customWidth="1"/>
    <col min="7" max="7" width="1" style="189" customWidth="1"/>
    <col min="8" max="8" width="15.6640625" style="189" customWidth="1"/>
    <col min="9" max="9" width="1" style="189" customWidth="1"/>
    <col min="10" max="10" width="16.5" style="190" customWidth="1"/>
    <col min="11" max="11" width="1" style="189" customWidth="1"/>
    <col min="12" max="12" width="20.6640625" style="190" customWidth="1"/>
    <col min="13" max="13" width="1" style="189" customWidth="1"/>
    <col min="14" max="14" width="26.6640625" style="190" customWidth="1"/>
    <col min="15" max="15" width="1" style="189" customWidth="1"/>
    <col min="16" max="16" width="13.6640625" style="189" customWidth="1"/>
    <col min="17" max="208" width="9.33203125" style="177"/>
    <col min="209" max="209" width="50.1640625" style="177" customWidth="1"/>
    <col min="210" max="210" width="1.5" style="177" customWidth="1"/>
    <col min="211" max="211" width="8.33203125" style="177" customWidth="1"/>
    <col min="212" max="212" width="1" style="177" customWidth="1"/>
    <col min="213" max="213" width="15.33203125" style="177" customWidth="1"/>
    <col min="214" max="214" width="1" style="177" customWidth="1"/>
    <col min="215" max="215" width="14.6640625" style="177" customWidth="1"/>
    <col min="216" max="216" width="1" style="177" customWidth="1"/>
    <col min="217" max="217" width="17" style="177" customWidth="1"/>
    <col min="218" max="218" width="1" style="177" customWidth="1"/>
    <col min="219" max="219" width="17.6640625" style="177" customWidth="1"/>
    <col min="220" max="220" width="1" style="177" customWidth="1"/>
    <col min="221" max="221" width="22.6640625" style="177" customWidth="1"/>
    <col min="222" max="222" width="1" style="177" customWidth="1"/>
    <col min="223" max="223" width="16.33203125" style="177" customWidth="1"/>
    <col min="224" max="464" width="9.33203125" style="177"/>
    <col min="465" max="465" width="50.1640625" style="177" customWidth="1"/>
    <col min="466" max="466" width="1.5" style="177" customWidth="1"/>
    <col min="467" max="467" width="8.33203125" style="177" customWidth="1"/>
    <col min="468" max="468" width="1" style="177" customWidth="1"/>
    <col min="469" max="469" width="15.33203125" style="177" customWidth="1"/>
    <col min="470" max="470" width="1" style="177" customWidth="1"/>
    <col min="471" max="471" width="14.6640625" style="177" customWidth="1"/>
    <col min="472" max="472" width="1" style="177" customWidth="1"/>
    <col min="473" max="473" width="17" style="177" customWidth="1"/>
    <col min="474" max="474" width="1" style="177" customWidth="1"/>
    <col min="475" max="475" width="17.6640625" style="177" customWidth="1"/>
    <col min="476" max="476" width="1" style="177" customWidth="1"/>
    <col min="477" max="477" width="22.6640625" style="177" customWidth="1"/>
    <col min="478" max="478" width="1" style="177" customWidth="1"/>
    <col min="479" max="479" width="16.33203125" style="177" customWidth="1"/>
    <col min="480" max="720" width="9.33203125" style="177"/>
    <col min="721" max="721" width="50.1640625" style="177" customWidth="1"/>
    <col min="722" max="722" width="1.5" style="177" customWidth="1"/>
    <col min="723" max="723" width="8.33203125" style="177" customWidth="1"/>
    <col min="724" max="724" width="1" style="177" customWidth="1"/>
    <col min="725" max="725" width="15.33203125" style="177" customWidth="1"/>
    <col min="726" max="726" width="1" style="177" customWidth="1"/>
    <col min="727" max="727" width="14.6640625" style="177" customWidth="1"/>
    <col min="728" max="728" width="1" style="177" customWidth="1"/>
    <col min="729" max="729" width="17" style="177" customWidth="1"/>
    <col min="730" max="730" width="1" style="177" customWidth="1"/>
    <col min="731" max="731" width="17.6640625" style="177" customWidth="1"/>
    <col min="732" max="732" width="1" style="177" customWidth="1"/>
    <col min="733" max="733" width="22.6640625" style="177" customWidth="1"/>
    <col min="734" max="734" width="1" style="177" customWidth="1"/>
    <col min="735" max="735" width="16.33203125" style="177" customWidth="1"/>
    <col min="736" max="976" width="9.33203125" style="177"/>
    <col min="977" max="977" width="50.1640625" style="177" customWidth="1"/>
    <col min="978" max="978" width="1.5" style="177" customWidth="1"/>
    <col min="979" max="979" width="8.33203125" style="177" customWidth="1"/>
    <col min="980" max="980" width="1" style="177" customWidth="1"/>
    <col min="981" max="981" width="15.33203125" style="177" customWidth="1"/>
    <col min="982" max="982" width="1" style="177" customWidth="1"/>
    <col min="983" max="983" width="14.6640625" style="177" customWidth="1"/>
    <col min="984" max="984" width="1" style="177" customWidth="1"/>
    <col min="985" max="985" width="17" style="177" customWidth="1"/>
    <col min="986" max="986" width="1" style="177" customWidth="1"/>
    <col min="987" max="987" width="17.6640625" style="177" customWidth="1"/>
    <col min="988" max="988" width="1" style="177" customWidth="1"/>
    <col min="989" max="989" width="22.6640625" style="177" customWidth="1"/>
    <col min="990" max="990" width="1" style="177" customWidth="1"/>
    <col min="991" max="991" width="16.33203125" style="177" customWidth="1"/>
    <col min="992" max="1232" width="9.33203125" style="177"/>
    <col min="1233" max="1233" width="50.1640625" style="177" customWidth="1"/>
    <col min="1234" max="1234" width="1.5" style="177" customWidth="1"/>
    <col min="1235" max="1235" width="8.33203125" style="177" customWidth="1"/>
    <col min="1236" max="1236" width="1" style="177" customWidth="1"/>
    <col min="1237" max="1237" width="15.33203125" style="177" customWidth="1"/>
    <col min="1238" max="1238" width="1" style="177" customWidth="1"/>
    <col min="1239" max="1239" width="14.6640625" style="177" customWidth="1"/>
    <col min="1240" max="1240" width="1" style="177" customWidth="1"/>
    <col min="1241" max="1241" width="17" style="177" customWidth="1"/>
    <col min="1242" max="1242" width="1" style="177" customWidth="1"/>
    <col min="1243" max="1243" width="17.6640625" style="177" customWidth="1"/>
    <col min="1244" max="1244" width="1" style="177" customWidth="1"/>
    <col min="1245" max="1245" width="22.6640625" style="177" customWidth="1"/>
    <col min="1246" max="1246" width="1" style="177" customWidth="1"/>
    <col min="1247" max="1247" width="16.33203125" style="177" customWidth="1"/>
    <col min="1248" max="1488" width="9.33203125" style="177"/>
    <col min="1489" max="1489" width="50.1640625" style="177" customWidth="1"/>
    <col min="1490" max="1490" width="1.5" style="177" customWidth="1"/>
    <col min="1491" max="1491" width="8.33203125" style="177" customWidth="1"/>
    <col min="1492" max="1492" width="1" style="177" customWidth="1"/>
    <col min="1493" max="1493" width="15.33203125" style="177" customWidth="1"/>
    <col min="1494" max="1494" width="1" style="177" customWidth="1"/>
    <col min="1495" max="1495" width="14.6640625" style="177" customWidth="1"/>
    <col min="1496" max="1496" width="1" style="177" customWidth="1"/>
    <col min="1497" max="1497" width="17" style="177" customWidth="1"/>
    <col min="1498" max="1498" width="1" style="177" customWidth="1"/>
    <col min="1499" max="1499" width="17.6640625" style="177" customWidth="1"/>
    <col min="1500" max="1500" width="1" style="177" customWidth="1"/>
    <col min="1501" max="1501" width="22.6640625" style="177" customWidth="1"/>
    <col min="1502" max="1502" width="1" style="177" customWidth="1"/>
    <col min="1503" max="1503" width="16.33203125" style="177" customWidth="1"/>
    <col min="1504" max="1744" width="9.33203125" style="177"/>
    <col min="1745" max="1745" width="50.1640625" style="177" customWidth="1"/>
    <col min="1746" max="1746" width="1.5" style="177" customWidth="1"/>
    <col min="1747" max="1747" width="8.33203125" style="177" customWidth="1"/>
    <col min="1748" max="1748" width="1" style="177" customWidth="1"/>
    <col min="1749" max="1749" width="15.33203125" style="177" customWidth="1"/>
    <col min="1750" max="1750" width="1" style="177" customWidth="1"/>
    <col min="1751" max="1751" width="14.6640625" style="177" customWidth="1"/>
    <col min="1752" max="1752" width="1" style="177" customWidth="1"/>
    <col min="1753" max="1753" width="17" style="177" customWidth="1"/>
    <col min="1754" max="1754" width="1" style="177" customWidth="1"/>
    <col min="1755" max="1755" width="17.6640625" style="177" customWidth="1"/>
    <col min="1756" max="1756" width="1" style="177" customWidth="1"/>
    <col min="1757" max="1757" width="22.6640625" style="177" customWidth="1"/>
    <col min="1758" max="1758" width="1" style="177" customWidth="1"/>
    <col min="1759" max="1759" width="16.33203125" style="177" customWidth="1"/>
    <col min="1760" max="2000" width="9.33203125" style="177"/>
    <col min="2001" max="2001" width="50.1640625" style="177" customWidth="1"/>
    <col min="2002" max="2002" width="1.5" style="177" customWidth="1"/>
    <col min="2003" max="2003" width="8.33203125" style="177" customWidth="1"/>
    <col min="2004" max="2004" width="1" style="177" customWidth="1"/>
    <col min="2005" max="2005" width="15.33203125" style="177" customWidth="1"/>
    <col min="2006" max="2006" width="1" style="177" customWidth="1"/>
    <col min="2007" max="2007" width="14.6640625" style="177" customWidth="1"/>
    <col min="2008" max="2008" width="1" style="177" customWidth="1"/>
    <col min="2009" max="2009" width="17" style="177" customWidth="1"/>
    <col min="2010" max="2010" width="1" style="177" customWidth="1"/>
    <col min="2011" max="2011" width="17.6640625" style="177" customWidth="1"/>
    <col min="2012" max="2012" width="1" style="177" customWidth="1"/>
    <col min="2013" max="2013" width="22.6640625" style="177" customWidth="1"/>
    <col min="2014" max="2014" width="1" style="177" customWidth="1"/>
    <col min="2015" max="2015" width="16.33203125" style="177" customWidth="1"/>
    <col min="2016" max="2256" width="9.33203125" style="177"/>
    <col min="2257" max="2257" width="50.1640625" style="177" customWidth="1"/>
    <col min="2258" max="2258" width="1.5" style="177" customWidth="1"/>
    <col min="2259" max="2259" width="8.33203125" style="177" customWidth="1"/>
    <col min="2260" max="2260" width="1" style="177" customWidth="1"/>
    <col min="2261" max="2261" width="15.33203125" style="177" customWidth="1"/>
    <col min="2262" max="2262" width="1" style="177" customWidth="1"/>
    <col min="2263" max="2263" width="14.6640625" style="177" customWidth="1"/>
    <col min="2264" max="2264" width="1" style="177" customWidth="1"/>
    <col min="2265" max="2265" width="17" style="177" customWidth="1"/>
    <col min="2266" max="2266" width="1" style="177" customWidth="1"/>
    <col min="2267" max="2267" width="17.6640625" style="177" customWidth="1"/>
    <col min="2268" max="2268" width="1" style="177" customWidth="1"/>
    <col min="2269" max="2269" width="22.6640625" style="177" customWidth="1"/>
    <col min="2270" max="2270" width="1" style="177" customWidth="1"/>
    <col min="2271" max="2271" width="16.33203125" style="177" customWidth="1"/>
    <col min="2272" max="2512" width="9.33203125" style="177"/>
    <col min="2513" max="2513" width="50.1640625" style="177" customWidth="1"/>
    <col min="2514" max="2514" width="1.5" style="177" customWidth="1"/>
    <col min="2515" max="2515" width="8.33203125" style="177" customWidth="1"/>
    <col min="2516" max="2516" width="1" style="177" customWidth="1"/>
    <col min="2517" max="2517" width="15.33203125" style="177" customWidth="1"/>
    <col min="2518" max="2518" width="1" style="177" customWidth="1"/>
    <col min="2519" max="2519" width="14.6640625" style="177" customWidth="1"/>
    <col min="2520" max="2520" width="1" style="177" customWidth="1"/>
    <col min="2521" max="2521" width="17" style="177" customWidth="1"/>
    <col min="2522" max="2522" width="1" style="177" customWidth="1"/>
    <col min="2523" max="2523" width="17.6640625" style="177" customWidth="1"/>
    <col min="2524" max="2524" width="1" style="177" customWidth="1"/>
    <col min="2525" max="2525" width="22.6640625" style="177" customWidth="1"/>
    <col min="2526" max="2526" width="1" style="177" customWidth="1"/>
    <col min="2527" max="2527" width="16.33203125" style="177" customWidth="1"/>
    <col min="2528" max="2768" width="9.33203125" style="177"/>
    <col min="2769" max="2769" width="50.1640625" style="177" customWidth="1"/>
    <col min="2770" max="2770" width="1.5" style="177" customWidth="1"/>
    <col min="2771" max="2771" width="8.33203125" style="177" customWidth="1"/>
    <col min="2772" max="2772" width="1" style="177" customWidth="1"/>
    <col min="2773" max="2773" width="15.33203125" style="177" customWidth="1"/>
    <col min="2774" max="2774" width="1" style="177" customWidth="1"/>
    <col min="2775" max="2775" width="14.6640625" style="177" customWidth="1"/>
    <col min="2776" max="2776" width="1" style="177" customWidth="1"/>
    <col min="2777" max="2777" width="17" style="177" customWidth="1"/>
    <col min="2778" max="2778" width="1" style="177" customWidth="1"/>
    <col min="2779" max="2779" width="17.6640625" style="177" customWidth="1"/>
    <col min="2780" max="2780" width="1" style="177" customWidth="1"/>
    <col min="2781" max="2781" width="22.6640625" style="177" customWidth="1"/>
    <col min="2782" max="2782" width="1" style="177" customWidth="1"/>
    <col min="2783" max="2783" width="16.33203125" style="177" customWidth="1"/>
    <col min="2784" max="3024" width="9.33203125" style="177"/>
    <col min="3025" max="3025" width="50.1640625" style="177" customWidth="1"/>
    <col min="3026" max="3026" width="1.5" style="177" customWidth="1"/>
    <col min="3027" max="3027" width="8.33203125" style="177" customWidth="1"/>
    <col min="3028" max="3028" width="1" style="177" customWidth="1"/>
    <col min="3029" max="3029" width="15.33203125" style="177" customWidth="1"/>
    <col min="3030" max="3030" width="1" style="177" customWidth="1"/>
    <col min="3031" max="3031" width="14.6640625" style="177" customWidth="1"/>
    <col min="3032" max="3032" width="1" style="177" customWidth="1"/>
    <col min="3033" max="3033" width="17" style="177" customWidth="1"/>
    <col min="3034" max="3034" width="1" style="177" customWidth="1"/>
    <col min="3035" max="3035" width="17.6640625" style="177" customWidth="1"/>
    <col min="3036" max="3036" width="1" style="177" customWidth="1"/>
    <col min="3037" max="3037" width="22.6640625" style="177" customWidth="1"/>
    <col min="3038" max="3038" width="1" style="177" customWidth="1"/>
    <col min="3039" max="3039" width="16.33203125" style="177" customWidth="1"/>
    <col min="3040" max="3280" width="9.33203125" style="177"/>
    <col min="3281" max="3281" width="50.1640625" style="177" customWidth="1"/>
    <col min="3282" max="3282" width="1.5" style="177" customWidth="1"/>
    <col min="3283" max="3283" width="8.33203125" style="177" customWidth="1"/>
    <col min="3284" max="3284" width="1" style="177" customWidth="1"/>
    <col min="3285" max="3285" width="15.33203125" style="177" customWidth="1"/>
    <col min="3286" max="3286" width="1" style="177" customWidth="1"/>
    <col min="3287" max="3287" width="14.6640625" style="177" customWidth="1"/>
    <col min="3288" max="3288" width="1" style="177" customWidth="1"/>
    <col min="3289" max="3289" width="17" style="177" customWidth="1"/>
    <col min="3290" max="3290" width="1" style="177" customWidth="1"/>
    <col min="3291" max="3291" width="17.6640625" style="177" customWidth="1"/>
    <col min="3292" max="3292" width="1" style="177" customWidth="1"/>
    <col min="3293" max="3293" width="22.6640625" style="177" customWidth="1"/>
    <col min="3294" max="3294" width="1" style="177" customWidth="1"/>
    <col min="3295" max="3295" width="16.33203125" style="177" customWidth="1"/>
    <col min="3296" max="3536" width="9.33203125" style="177"/>
    <col min="3537" max="3537" width="50.1640625" style="177" customWidth="1"/>
    <col min="3538" max="3538" width="1.5" style="177" customWidth="1"/>
    <col min="3539" max="3539" width="8.33203125" style="177" customWidth="1"/>
    <col min="3540" max="3540" width="1" style="177" customWidth="1"/>
    <col min="3541" max="3541" width="15.33203125" style="177" customWidth="1"/>
    <col min="3542" max="3542" width="1" style="177" customWidth="1"/>
    <col min="3543" max="3543" width="14.6640625" style="177" customWidth="1"/>
    <col min="3544" max="3544" width="1" style="177" customWidth="1"/>
    <col min="3545" max="3545" width="17" style="177" customWidth="1"/>
    <col min="3546" max="3546" width="1" style="177" customWidth="1"/>
    <col min="3547" max="3547" width="17.6640625" style="177" customWidth="1"/>
    <col min="3548" max="3548" width="1" style="177" customWidth="1"/>
    <col min="3549" max="3549" width="22.6640625" style="177" customWidth="1"/>
    <col min="3550" max="3550" width="1" style="177" customWidth="1"/>
    <col min="3551" max="3551" width="16.33203125" style="177" customWidth="1"/>
    <col min="3552" max="3792" width="9.33203125" style="177"/>
    <col min="3793" max="3793" width="50.1640625" style="177" customWidth="1"/>
    <col min="3794" max="3794" width="1.5" style="177" customWidth="1"/>
    <col min="3795" max="3795" width="8.33203125" style="177" customWidth="1"/>
    <col min="3796" max="3796" width="1" style="177" customWidth="1"/>
    <col min="3797" max="3797" width="15.33203125" style="177" customWidth="1"/>
    <col min="3798" max="3798" width="1" style="177" customWidth="1"/>
    <col min="3799" max="3799" width="14.6640625" style="177" customWidth="1"/>
    <col min="3800" max="3800" width="1" style="177" customWidth="1"/>
    <col min="3801" max="3801" width="17" style="177" customWidth="1"/>
    <col min="3802" max="3802" width="1" style="177" customWidth="1"/>
    <col min="3803" max="3803" width="17.6640625" style="177" customWidth="1"/>
    <col min="3804" max="3804" width="1" style="177" customWidth="1"/>
    <col min="3805" max="3805" width="22.6640625" style="177" customWidth="1"/>
    <col min="3806" max="3806" width="1" style="177" customWidth="1"/>
    <col min="3807" max="3807" width="16.33203125" style="177" customWidth="1"/>
    <col min="3808" max="4048" width="9.33203125" style="177"/>
    <col min="4049" max="4049" width="50.1640625" style="177" customWidth="1"/>
    <col min="4050" max="4050" width="1.5" style="177" customWidth="1"/>
    <col min="4051" max="4051" width="8.33203125" style="177" customWidth="1"/>
    <col min="4052" max="4052" width="1" style="177" customWidth="1"/>
    <col min="4053" max="4053" width="15.33203125" style="177" customWidth="1"/>
    <col min="4054" max="4054" width="1" style="177" customWidth="1"/>
    <col min="4055" max="4055" width="14.6640625" style="177" customWidth="1"/>
    <col min="4056" max="4056" width="1" style="177" customWidth="1"/>
    <col min="4057" max="4057" width="17" style="177" customWidth="1"/>
    <col min="4058" max="4058" width="1" style="177" customWidth="1"/>
    <col min="4059" max="4059" width="17.6640625" style="177" customWidth="1"/>
    <col min="4060" max="4060" width="1" style="177" customWidth="1"/>
    <col min="4061" max="4061" width="22.6640625" style="177" customWidth="1"/>
    <col min="4062" max="4062" width="1" style="177" customWidth="1"/>
    <col min="4063" max="4063" width="16.33203125" style="177" customWidth="1"/>
    <col min="4064" max="4304" width="9.33203125" style="177"/>
    <col min="4305" max="4305" width="50.1640625" style="177" customWidth="1"/>
    <col min="4306" max="4306" width="1.5" style="177" customWidth="1"/>
    <col min="4307" max="4307" width="8.33203125" style="177" customWidth="1"/>
    <col min="4308" max="4308" width="1" style="177" customWidth="1"/>
    <col min="4309" max="4309" width="15.33203125" style="177" customWidth="1"/>
    <col min="4310" max="4310" width="1" style="177" customWidth="1"/>
    <col min="4311" max="4311" width="14.6640625" style="177" customWidth="1"/>
    <col min="4312" max="4312" width="1" style="177" customWidth="1"/>
    <col min="4313" max="4313" width="17" style="177" customWidth="1"/>
    <col min="4314" max="4314" width="1" style="177" customWidth="1"/>
    <col min="4315" max="4315" width="17.6640625" style="177" customWidth="1"/>
    <col min="4316" max="4316" width="1" style="177" customWidth="1"/>
    <col min="4317" max="4317" width="22.6640625" style="177" customWidth="1"/>
    <col min="4318" max="4318" width="1" style="177" customWidth="1"/>
    <col min="4319" max="4319" width="16.33203125" style="177" customWidth="1"/>
    <col min="4320" max="4560" width="9.33203125" style="177"/>
    <col min="4561" max="4561" width="50.1640625" style="177" customWidth="1"/>
    <col min="4562" max="4562" width="1.5" style="177" customWidth="1"/>
    <col min="4563" max="4563" width="8.33203125" style="177" customWidth="1"/>
    <col min="4564" max="4564" width="1" style="177" customWidth="1"/>
    <col min="4565" max="4565" width="15.33203125" style="177" customWidth="1"/>
    <col min="4566" max="4566" width="1" style="177" customWidth="1"/>
    <col min="4567" max="4567" width="14.6640625" style="177" customWidth="1"/>
    <col min="4568" max="4568" width="1" style="177" customWidth="1"/>
    <col min="4569" max="4569" width="17" style="177" customWidth="1"/>
    <col min="4570" max="4570" width="1" style="177" customWidth="1"/>
    <col min="4571" max="4571" width="17.6640625" style="177" customWidth="1"/>
    <col min="4572" max="4572" width="1" style="177" customWidth="1"/>
    <col min="4573" max="4573" width="22.6640625" style="177" customWidth="1"/>
    <col min="4574" max="4574" width="1" style="177" customWidth="1"/>
    <col min="4575" max="4575" width="16.33203125" style="177" customWidth="1"/>
    <col min="4576" max="4816" width="9.33203125" style="177"/>
    <col min="4817" max="4817" width="50.1640625" style="177" customWidth="1"/>
    <col min="4818" max="4818" width="1.5" style="177" customWidth="1"/>
    <col min="4819" max="4819" width="8.33203125" style="177" customWidth="1"/>
    <col min="4820" max="4820" width="1" style="177" customWidth="1"/>
    <col min="4821" max="4821" width="15.33203125" style="177" customWidth="1"/>
    <col min="4822" max="4822" width="1" style="177" customWidth="1"/>
    <col min="4823" max="4823" width="14.6640625" style="177" customWidth="1"/>
    <col min="4824" max="4824" width="1" style="177" customWidth="1"/>
    <col min="4825" max="4825" width="17" style="177" customWidth="1"/>
    <col min="4826" max="4826" width="1" style="177" customWidth="1"/>
    <col min="4827" max="4827" width="17.6640625" style="177" customWidth="1"/>
    <col min="4828" max="4828" width="1" style="177" customWidth="1"/>
    <col min="4829" max="4829" width="22.6640625" style="177" customWidth="1"/>
    <col min="4830" max="4830" width="1" style="177" customWidth="1"/>
    <col min="4831" max="4831" width="16.33203125" style="177" customWidth="1"/>
    <col min="4832" max="5072" width="9.33203125" style="177"/>
    <col min="5073" max="5073" width="50.1640625" style="177" customWidth="1"/>
    <col min="5074" max="5074" width="1.5" style="177" customWidth="1"/>
    <col min="5075" max="5075" width="8.33203125" style="177" customWidth="1"/>
    <col min="5076" max="5076" width="1" style="177" customWidth="1"/>
    <col min="5077" max="5077" width="15.33203125" style="177" customWidth="1"/>
    <col min="5078" max="5078" width="1" style="177" customWidth="1"/>
    <col min="5079" max="5079" width="14.6640625" style="177" customWidth="1"/>
    <col min="5080" max="5080" width="1" style="177" customWidth="1"/>
    <col min="5081" max="5081" width="17" style="177" customWidth="1"/>
    <col min="5082" max="5082" width="1" style="177" customWidth="1"/>
    <col min="5083" max="5083" width="17.6640625" style="177" customWidth="1"/>
    <col min="5084" max="5084" width="1" style="177" customWidth="1"/>
    <col min="5085" max="5085" width="22.6640625" style="177" customWidth="1"/>
    <col min="5086" max="5086" width="1" style="177" customWidth="1"/>
    <col min="5087" max="5087" width="16.33203125" style="177" customWidth="1"/>
    <col min="5088" max="5328" width="9.33203125" style="177"/>
    <col min="5329" max="5329" width="50.1640625" style="177" customWidth="1"/>
    <col min="5330" max="5330" width="1.5" style="177" customWidth="1"/>
    <col min="5331" max="5331" width="8.33203125" style="177" customWidth="1"/>
    <col min="5332" max="5332" width="1" style="177" customWidth="1"/>
    <col min="5333" max="5333" width="15.33203125" style="177" customWidth="1"/>
    <col min="5334" max="5334" width="1" style="177" customWidth="1"/>
    <col min="5335" max="5335" width="14.6640625" style="177" customWidth="1"/>
    <col min="5336" max="5336" width="1" style="177" customWidth="1"/>
    <col min="5337" max="5337" width="17" style="177" customWidth="1"/>
    <col min="5338" max="5338" width="1" style="177" customWidth="1"/>
    <col min="5339" max="5339" width="17.6640625" style="177" customWidth="1"/>
    <col min="5340" max="5340" width="1" style="177" customWidth="1"/>
    <col min="5341" max="5341" width="22.6640625" style="177" customWidth="1"/>
    <col min="5342" max="5342" width="1" style="177" customWidth="1"/>
    <col min="5343" max="5343" width="16.33203125" style="177" customWidth="1"/>
    <col min="5344" max="5584" width="9.33203125" style="177"/>
    <col min="5585" max="5585" width="50.1640625" style="177" customWidth="1"/>
    <col min="5586" max="5586" width="1.5" style="177" customWidth="1"/>
    <col min="5587" max="5587" width="8.33203125" style="177" customWidth="1"/>
    <col min="5588" max="5588" width="1" style="177" customWidth="1"/>
    <col min="5589" max="5589" width="15.33203125" style="177" customWidth="1"/>
    <col min="5590" max="5590" width="1" style="177" customWidth="1"/>
    <col min="5591" max="5591" width="14.6640625" style="177" customWidth="1"/>
    <col min="5592" max="5592" width="1" style="177" customWidth="1"/>
    <col min="5593" max="5593" width="17" style="177" customWidth="1"/>
    <col min="5594" max="5594" width="1" style="177" customWidth="1"/>
    <col min="5595" max="5595" width="17.6640625" style="177" customWidth="1"/>
    <col min="5596" max="5596" width="1" style="177" customWidth="1"/>
    <col min="5597" max="5597" width="22.6640625" style="177" customWidth="1"/>
    <col min="5598" max="5598" width="1" style="177" customWidth="1"/>
    <col min="5599" max="5599" width="16.33203125" style="177" customWidth="1"/>
    <col min="5600" max="5840" width="9.33203125" style="177"/>
    <col min="5841" max="5841" width="50.1640625" style="177" customWidth="1"/>
    <col min="5842" max="5842" width="1.5" style="177" customWidth="1"/>
    <col min="5843" max="5843" width="8.33203125" style="177" customWidth="1"/>
    <col min="5844" max="5844" width="1" style="177" customWidth="1"/>
    <col min="5845" max="5845" width="15.33203125" style="177" customWidth="1"/>
    <col min="5846" max="5846" width="1" style="177" customWidth="1"/>
    <col min="5847" max="5847" width="14.6640625" style="177" customWidth="1"/>
    <col min="5848" max="5848" width="1" style="177" customWidth="1"/>
    <col min="5849" max="5849" width="17" style="177" customWidth="1"/>
    <col min="5850" max="5850" width="1" style="177" customWidth="1"/>
    <col min="5851" max="5851" width="17.6640625" style="177" customWidth="1"/>
    <col min="5852" max="5852" width="1" style="177" customWidth="1"/>
    <col min="5853" max="5853" width="22.6640625" style="177" customWidth="1"/>
    <col min="5854" max="5854" width="1" style="177" customWidth="1"/>
    <col min="5855" max="5855" width="16.33203125" style="177" customWidth="1"/>
    <col min="5856" max="6096" width="9.33203125" style="177"/>
    <col min="6097" max="6097" width="50.1640625" style="177" customWidth="1"/>
    <col min="6098" max="6098" width="1.5" style="177" customWidth="1"/>
    <col min="6099" max="6099" width="8.33203125" style="177" customWidth="1"/>
    <col min="6100" max="6100" width="1" style="177" customWidth="1"/>
    <col min="6101" max="6101" width="15.33203125" style="177" customWidth="1"/>
    <col min="6102" max="6102" width="1" style="177" customWidth="1"/>
    <col min="6103" max="6103" width="14.6640625" style="177" customWidth="1"/>
    <col min="6104" max="6104" width="1" style="177" customWidth="1"/>
    <col min="6105" max="6105" width="17" style="177" customWidth="1"/>
    <col min="6106" max="6106" width="1" style="177" customWidth="1"/>
    <col min="6107" max="6107" width="17.6640625" style="177" customWidth="1"/>
    <col min="6108" max="6108" width="1" style="177" customWidth="1"/>
    <col min="6109" max="6109" width="22.6640625" style="177" customWidth="1"/>
    <col min="6110" max="6110" width="1" style="177" customWidth="1"/>
    <col min="6111" max="6111" width="16.33203125" style="177" customWidth="1"/>
    <col min="6112" max="6352" width="9.33203125" style="177"/>
    <col min="6353" max="6353" width="50.1640625" style="177" customWidth="1"/>
    <col min="6354" max="6354" width="1.5" style="177" customWidth="1"/>
    <col min="6355" max="6355" width="8.33203125" style="177" customWidth="1"/>
    <col min="6356" max="6356" width="1" style="177" customWidth="1"/>
    <col min="6357" max="6357" width="15.33203125" style="177" customWidth="1"/>
    <col min="6358" max="6358" width="1" style="177" customWidth="1"/>
    <col min="6359" max="6359" width="14.6640625" style="177" customWidth="1"/>
    <col min="6360" max="6360" width="1" style="177" customWidth="1"/>
    <col min="6361" max="6361" width="17" style="177" customWidth="1"/>
    <col min="6362" max="6362" width="1" style="177" customWidth="1"/>
    <col min="6363" max="6363" width="17.6640625" style="177" customWidth="1"/>
    <col min="6364" max="6364" width="1" style="177" customWidth="1"/>
    <col min="6365" max="6365" width="22.6640625" style="177" customWidth="1"/>
    <col min="6366" max="6366" width="1" style="177" customWidth="1"/>
    <col min="6367" max="6367" width="16.33203125" style="177" customWidth="1"/>
    <col min="6368" max="6608" width="9.33203125" style="177"/>
    <col min="6609" max="6609" width="50.1640625" style="177" customWidth="1"/>
    <col min="6610" max="6610" width="1.5" style="177" customWidth="1"/>
    <col min="6611" max="6611" width="8.33203125" style="177" customWidth="1"/>
    <col min="6612" max="6612" width="1" style="177" customWidth="1"/>
    <col min="6613" max="6613" width="15.33203125" style="177" customWidth="1"/>
    <col min="6614" max="6614" width="1" style="177" customWidth="1"/>
    <col min="6615" max="6615" width="14.6640625" style="177" customWidth="1"/>
    <col min="6616" max="6616" width="1" style="177" customWidth="1"/>
    <col min="6617" max="6617" width="17" style="177" customWidth="1"/>
    <col min="6618" max="6618" width="1" style="177" customWidth="1"/>
    <col min="6619" max="6619" width="17.6640625" style="177" customWidth="1"/>
    <col min="6620" max="6620" width="1" style="177" customWidth="1"/>
    <col min="6621" max="6621" width="22.6640625" style="177" customWidth="1"/>
    <col min="6622" max="6622" width="1" style="177" customWidth="1"/>
    <col min="6623" max="6623" width="16.33203125" style="177" customWidth="1"/>
    <col min="6624" max="6864" width="9.33203125" style="177"/>
    <col min="6865" max="6865" width="50.1640625" style="177" customWidth="1"/>
    <col min="6866" max="6866" width="1.5" style="177" customWidth="1"/>
    <col min="6867" max="6867" width="8.33203125" style="177" customWidth="1"/>
    <col min="6868" max="6868" width="1" style="177" customWidth="1"/>
    <col min="6869" max="6869" width="15.33203125" style="177" customWidth="1"/>
    <col min="6870" max="6870" width="1" style="177" customWidth="1"/>
    <col min="6871" max="6871" width="14.6640625" style="177" customWidth="1"/>
    <col min="6872" max="6872" width="1" style="177" customWidth="1"/>
    <col min="6873" max="6873" width="17" style="177" customWidth="1"/>
    <col min="6874" max="6874" width="1" style="177" customWidth="1"/>
    <col min="6875" max="6875" width="17.6640625" style="177" customWidth="1"/>
    <col min="6876" max="6876" width="1" style="177" customWidth="1"/>
    <col min="6877" max="6877" width="22.6640625" style="177" customWidth="1"/>
    <col min="6878" max="6878" width="1" style="177" customWidth="1"/>
    <col min="6879" max="6879" width="16.33203125" style="177" customWidth="1"/>
    <col min="6880" max="7120" width="9.33203125" style="177"/>
    <col min="7121" max="7121" width="50.1640625" style="177" customWidth="1"/>
    <col min="7122" max="7122" width="1.5" style="177" customWidth="1"/>
    <col min="7123" max="7123" width="8.33203125" style="177" customWidth="1"/>
    <col min="7124" max="7124" width="1" style="177" customWidth="1"/>
    <col min="7125" max="7125" width="15.33203125" style="177" customWidth="1"/>
    <col min="7126" max="7126" width="1" style="177" customWidth="1"/>
    <col min="7127" max="7127" width="14.6640625" style="177" customWidth="1"/>
    <col min="7128" max="7128" width="1" style="177" customWidth="1"/>
    <col min="7129" max="7129" width="17" style="177" customWidth="1"/>
    <col min="7130" max="7130" width="1" style="177" customWidth="1"/>
    <col min="7131" max="7131" width="17.6640625" style="177" customWidth="1"/>
    <col min="7132" max="7132" width="1" style="177" customWidth="1"/>
    <col min="7133" max="7133" width="22.6640625" style="177" customWidth="1"/>
    <col min="7134" max="7134" width="1" style="177" customWidth="1"/>
    <col min="7135" max="7135" width="16.33203125" style="177" customWidth="1"/>
    <col min="7136" max="7376" width="9.33203125" style="177"/>
    <col min="7377" max="7377" width="50.1640625" style="177" customWidth="1"/>
    <col min="7378" max="7378" width="1.5" style="177" customWidth="1"/>
    <col min="7379" max="7379" width="8.33203125" style="177" customWidth="1"/>
    <col min="7380" max="7380" width="1" style="177" customWidth="1"/>
    <col min="7381" max="7381" width="15.33203125" style="177" customWidth="1"/>
    <col min="7382" max="7382" width="1" style="177" customWidth="1"/>
    <col min="7383" max="7383" width="14.6640625" style="177" customWidth="1"/>
    <col min="7384" max="7384" width="1" style="177" customWidth="1"/>
    <col min="7385" max="7385" width="17" style="177" customWidth="1"/>
    <col min="7386" max="7386" width="1" style="177" customWidth="1"/>
    <col min="7387" max="7387" width="17.6640625" style="177" customWidth="1"/>
    <col min="7388" max="7388" width="1" style="177" customWidth="1"/>
    <col min="7389" max="7389" width="22.6640625" style="177" customWidth="1"/>
    <col min="7390" max="7390" width="1" style="177" customWidth="1"/>
    <col min="7391" max="7391" width="16.33203125" style="177" customWidth="1"/>
    <col min="7392" max="7632" width="9.33203125" style="177"/>
    <col min="7633" max="7633" width="50.1640625" style="177" customWidth="1"/>
    <col min="7634" max="7634" width="1.5" style="177" customWidth="1"/>
    <col min="7635" max="7635" width="8.33203125" style="177" customWidth="1"/>
    <col min="7636" max="7636" width="1" style="177" customWidth="1"/>
    <col min="7637" max="7637" width="15.33203125" style="177" customWidth="1"/>
    <col min="7638" max="7638" width="1" style="177" customWidth="1"/>
    <col min="7639" max="7639" width="14.6640625" style="177" customWidth="1"/>
    <col min="7640" max="7640" width="1" style="177" customWidth="1"/>
    <col min="7641" max="7641" width="17" style="177" customWidth="1"/>
    <col min="7642" max="7642" width="1" style="177" customWidth="1"/>
    <col min="7643" max="7643" width="17.6640625" style="177" customWidth="1"/>
    <col min="7644" max="7644" width="1" style="177" customWidth="1"/>
    <col min="7645" max="7645" width="22.6640625" style="177" customWidth="1"/>
    <col min="7646" max="7646" width="1" style="177" customWidth="1"/>
    <col min="7647" max="7647" width="16.33203125" style="177" customWidth="1"/>
    <col min="7648" max="7888" width="9.33203125" style="177"/>
    <col min="7889" max="7889" width="50.1640625" style="177" customWidth="1"/>
    <col min="7890" max="7890" width="1.5" style="177" customWidth="1"/>
    <col min="7891" max="7891" width="8.33203125" style="177" customWidth="1"/>
    <col min="7892" max="7892" width="1" style="177" customWidth="1"/>
    <col min="7893" max="7893" width="15.33203125" style="177" customWidth="1"/>
    <col min="7894" max="7894" width="1" style="177" customWidth="1"/>
    <col min="7895" max="7895" width="14.6640625" style="177" customWidth="1"/>
    <col min="7896" max="7896" width="1" style="177" customWidth="1"/>
    <col min="7897" max="7897" width="17" style="177" customWidth="1"/>
    <col min="7898" max="7898" width="1" style="177" customWidth="1"/>
    <col min="7899" max="7899" width="17.6640625" style="177" customWidth="1"/>
    <col min="7900" max="7900" width="1" style="177" customWidth="1"/>
    <col min="7901" max="7901" width="22.6640625" style="177" customWidth="1"/>
    <col min="7902" max="7902" width="1" style="177" customWidth="1"/>
    <col min="7903" max="7903" width="16.33203125" style="177" customWidth="1"/>
    <col min="7904" max="8144" width="9.33203125" style="177"/>
    <col min="8145" max="8145" width="50.1640625" style="177" customWidth="1"/>
    <col min="8146" max="8146" width="1.5" style="177" customWidth="1"/>
    <col min="8147" max="8147" width="8.33203125" style="177" customWidth="1"/>
    <col min="8148" max="8148" width="1" style="177" customWidth="1"/>
    <col min="8149" max="8149" width="15.33203125" style="177" customWidth="1"/>
    <col min="8150" max="8150" width="1" style="177" customWidth="1"/>
    <col min="8151" max="8151" width="14.6640625" style="177" customWidth="1"/>
    <col min="8152" max="8152" width="1" style="177" customWidth="1"/>
    <col min="8153" max="8153" width="17" style="177" customWidth="1"/>
    <col min="8154" max="8154" width="1" style="177" customWidth="1"/>
    <col min="8155" max="8155" width="17.6640625" style="177" customWidth="1"/>
    <col min="8156" max="8156" width="1" style="177" customWidth="1"/>
    <col min="8157" max="8157" width="22.6640625" style="177" customWidth="1"/>
    <col min="8158" max="8158" width="1" style="177" customWidth="1"/>
    <col min="8159" max="8159" width="16.33203125" style="177" customWidth="1"/>
    <col min="8160" max="8400" width="9.33203125" style="177"/>
    <col min="8401" max="8401" width="50.1640625" style="177" customWidth="1"/>
    <col min="8402" max="8402" width="1.5" style="177" customWidth="1"/>
    <col min="8403" max="8403" width="8.33203125" style="177" customWidth="1"/>
    <col min="8404" max="8404" width="1" style="177" customWidth="1"/>
    <col min="8405" max="8405" width="15.33203125" style="177" customWidth="1"/>
    <col min="8406" max="8406" width="1" style="177" customWidth="1"/>
    <col min="8407" max="8407" width="14.6640625" style="177" customWidth="1"/>
    <col min="8408" max="8408" width="1" style="177" customWidth="1"/>
    <col min="8409" max="8409" width="17" style="177" customWidth="1"/>
    <col min="8410" max="8410" width="1" style="177" customWidth="1"/>
    <col min="8411" max="8411" width="17.6640625" style="177" customWidth="1"/>
    <col min="8412" max="8412" width="1" style="177" customWidth="1"/>
    <col min="8413" max="8413" width="22.6640625" style="177" customWidth="1"/>
    <col min="8414" max="8414" width="1" style="177" customWidth="1"/>
    <col min="8415" max="8415" width="16.33203125" style="177" customWidth="1"/>
    <col min="8416" max="8656" width="9.33203125" style="177"/>
    <col min="8657" max="8657" width="50.1640625" style="177" customWidth="1"/>
    <col min="8658" max="8658" width="1.5" style="177" customWidth="1"/>
    <col min="8659" max="8659" width="8.33203125" style="177" customWidth="1"/>
    <col min="8660" max="8660" width="1" style="177" customWidth="1"/>
    <col min="8661" max="8661" width="15.33203125" style="177" customWidth="1"/>
    <col min="8662" max="8662" width="1" style="177" customWidth="1"/>
    <col min="8663" max="8663" width="14.6640625" style="177" customWidth="1"/>
    <col min="8664" max="8664" width="1" style="177" customWidth="1"/>
    <col min="8665" max="8665" width="17" style="177" customWidth="1"/>
    <col min="8666" max="8666" width="1" style="177" customWidth="1"/>
    <col min="8667" max="8667" width="17.6640625" style="177" customWidth="1"/>
    <col min="8668" max="8668" width="1" style="177" customWidth="1"/>
    <col min="8669" max="8669" width="22.6640625" style="177" customWidth="1"/>
    <col min="8670" max="8670" width="1" style="177" customWidth="1"/>
    <col min="8671" max="8671" width="16.33203125" style="177" customWidth="1"/>
    <col min="8672" max="8912" width="9.33203125" style="177"/>
    <col min="8913" max="8913" width="50.1640625" style="177" customWidth="1"/>
    <col min="8914" max="8914" width="1.5" style="177" customWidth="1"/>
    <col min="8915" max="8915" width="8.33203125" style="177" customWidth="1"/>
    <col min="8916" max="8916" width="1" style="177" customWidth="1"/>
    <col min="8917" max="8917" width="15.33203125" style="177" customWidth="1"/>
    <col min="8918" max="8918" width="1" style="177" customWidth="1"/>
    <col min="8919" max="8919" width="14.6640625" style="177" customWidth="1"/>
    <col min="8920" max="8920" width="1" style="177" customWidth="1"/>
    <col min="8921" max="8921" width="17" style="177" customWidth="1"/>
    <col min="8922" max="8922" width="1" style="177" customWidth="1"/>
    <col min="8923" max="8923" width="17.6640625" style="177" customWidth="1"/>
    <col min="8924" max="8924" width="1" style="177" customWidth="1"/>
    <col min="8925" max="8925" width="22.6640625" style="177" customWidth="1"/>
    <col min="8926" max="8926" width="1" style="177" customWidth="1"/>
    <col min="8927" max="8927" width="16.33203125" style="177" customWidth="1"/>
    <col min="8928" max="9168" width="9.33203125" style="177"/>
    <col min="9169" max="9169" width="50.1640625" style="177" customWidth="1"/>
    <col min="9170" max="9170" width="1.5" style="177" customWidth="1"/>
    <col min="9171" max="9171" width="8.33203125" style="177" customWidth="1"/>
    <col min="9172" max="9172" width="1" style="177" customWidth="1"/>
    <col min="9173" max="9173" width="15.33203125" style="177" customWidth="1"/>
    <col min="9174" max="9174" width="1" style="177" customWidth="1"/>
    <col min="9175" max="9175" width="14.6640625" style="177" customWidth="1"/>
    <col min="9176" max="9176" width="1" style="177" customWidth="1"/>
    <col min="9177" max="9177" width="17" style="177" customWidth="1"/>
    <col min="9178" max="9178" width="1" style="177" customWidth="1"/>
    <col min="9179" max="9179" width="17.6640625" style="177" customWidth="1"/>
    <col min="9180" max="9180" width="1" style="177" customWidth="1"/>
    <col min="9181" max="9181" width="22.6640625" style="177" customWidth="1"/>
    <col min="9182" max="9182" width="1" style="177" customWidth="1"/>
    <col min="9183" max="9183" width="16.33203125" style="177" customWidth="1"/>
    <col min="9184" max="9424" width="9.33203125" style="177"/>
    <col min="9425" max="9425" width="50.1640625" style="177" customWidth="1"/>
    <col min="9426" max="9426" width="1.5" style="177" customWidth="1"/>
    <col min="9427" max="9427" width="8.33203125" style="177" customWidth="1"/>
    <col min="9428" max="9428" width="1" style="177" customWidth="1"/>
    <col min="9429" max="9429" width="15.33203125" style="177" customWidth="1"/>
    <col min="9430" max="9430" width="1" style="177" customWidth="1"/>
    <col min="9431" max="9431" width="14.6640625" style="177" customWidth="1"/>
    <col min="9432" max="9432" width="1" style="177" customWidth="1"/>
    <col min="9433" max="9433" width="17" style="177" customWidth="1"/>
    <col min="9434" max="9434" width="1" style="177" customWidth="1"/>
    <col min="9435" max="9435" width="17.6640625" style="177" customWidth="1"/>
    <col min="9436" max="9436" width="1" style="177" customWidth="1"/>
    <col min="9437" max="9437" width="22.6640625" style="177" customWidth="1"/>
    <col min="9438" max="9438" width="1" style="177" customWidth="1"/>
    <col min="9439" max="9439" width="16.33203125" style="177" customWidth="1"/>
    <col min="9440" max="9680" width="9.33203125" style="177"/>
    <col min="9681" max="9681" width="50.1640625" style="177" customWidth="1"/>
    <col min="9682" max="9682" width="1.5" style="177" customWidth="1"/>
    <col min="9683" max="9683" width="8.33203125" style="177" customWidth="1"/>
    <col min="9684" max="9684" width="1" style="177" customWidth="1"/>
    <col min="9685" max="9685" width="15.33203125" style="177" customWidth="1"/>
    <col min="9686" max="9686" width="1" style="177" customWidth="1"/>
    <col min="9687" max="9687" width="14.6640625" style="177" customWidth="1"/>
    <col min="9688" max="9688" width="1" style="177" customWidth="1"/>
    <col min="9689" max="9689" width="17" style="177" customWidth="1"/>
    <col min="9690" max="9690" width="1" style="177" customWidth="1"/>
    <col min="9691" max="9691" width="17.6640625" style="177" customWidth="1"/>
    <col min="9692" max="9692" width="1" style="177" customWidth="1"/>
    <col min="9693" max="9693" width="22.6640625" style="177" customWidth="1"/>
    <col min="9694" max="9694" width="1" style="177" customWidth="1"/>
    <col min="9695" max="9695" width="16.33203125" style="177" customWidth="1"/>
    <col min="9696" max="9936" width="9.33203125" style="177"/>
    <col min="9937" max="9937" width="50.1640625" style="177" customWidth="1"/>
    <col min="9938" max="9938" width="1.5" style="177" customWidth="1"/>
    <col min="9939" max="9939" width="8.33203125" style="177" customWidth="1"/>
    <col min="9940" max="9940" width="1" style="177" customWidth="1"/>
    <col min="9941" max="9941" width="15.33203125" style="177" customWidth="1"/>
    <col min="9942" max="9942" width="1" style="177" customWidth="1"/>
    <col min="9943" max="9943" width="14.6640625" style="177" customWidth="1"/>
    <col min="9944" max="9944" width="1" style="177" customWidth="1"/>
    <col min="9945" max="9945" width="17" style="177" customWidth="1"/>
    <col min="9946" max="9946" width="1" style="177" customWidth="1"/>
    <col min="9947" max="9947" width="17.6640625" style="177" customWidth="1"/>
    <col min="9948" max="9948" width="1" style="177" customWidth="1"/>
    <col min="9949" max="9949" width="22.6640625" style="177" customWidth="1"/>
    <col min="9950" max="9950" width="1" style="177" customWidth="1"/>
    <col min="9951" max="9951" width="16.33203125" style="177" customWidth="1"/>
    <col min="9952" max="10192" width="9.33203125" style="177"/>
    <col min="10193" max="10193" width="50.1640625" style="177" customWidth="1"/>
    <col min="10194" max="10194" width="1.5" style="177" customWidth="1"/>
    <col min="10195" max="10195" width="8.33203125" style="177" customWidth="1"/>
    <col min="10196" max="10196" width="1" style="177" customWidth="1"/>
    <col min="10197" max="10197" width="15.33203125" style="177" customWidth="1"/>
    <col min="10198" max="10198" width="1" style="177" customWidth="1"/>
    <col min="10199" max="10199" width="14.6640625" style="177" customWidth="1"/>
    <col min="10200" max="10200" width="1" style="177" customWidth="1"/>
    <col min="10201" max="10201" width="17" style="177" customWidth="1"/>
    <col min="10202" max="10202" width="1" style="177" customWidth="1"/>
    <col min="10203" max="10203" width="17.6640625" style="177" customWidth="1"/>
    <col min="10204" max="10204" width="1" style="177" customWidth="1"/>
    <col min="10205" max="10205" width="22.6640625" style="177" customWidth="1"/>
    <col min="10206" max="10206" width="1" style="177" customWidth="1"/>
    <col min="10207" max="10207" width="16.33203125" style="177" customWidth="1"/>
    <col min="10208" max="10448" width="9.33203125" style="177"/>
    <col min="10449" max="10449" width="50.1640625" style="177" customWidth="1"/>
    <col min="10450" max="10450" width="1.5" style="177" customWidth="1"/>
    <col min="10451" max="10451" width="8.33203125" style="177" customWidth="1"/>
    <col min="10452" max="10452" width="1" style="177" customWidth="1"/>
    <col min="10453" max="10453" width="15.33203125" style="177" customWidth="1"/>
    <col min="10454" max="10454" width="1" style="177" customWidth="1"/>
    <col min="10455" max="10455" width="14.6640625" style="177" customWidth="1"/>
    <col min="10456" max="10456" width="1" style="177" customWidth="1"/>
    <col min="10457" max="10457" width="17" style="177" customWidth="1"/>
    <col min="10458" max="10458" width="1" style="177" customWidth="1"/>
    <col min="10459" max="10459" width="17.6640625" style="177" customWidth="1"/>
    <col min="10460" max="10460" width="1" style="177" customWidth="1"/>
    <col min="10461" max="10461" width="22.6640625" style="177" customWidth="1"/>
    <col min="10462" max="10462" width="1" style="177" customWidth="1"/>
    <col min="10463" max="10463" width="16.33203125" style="177" customWidth="1"/>
    <col min="10464" max="10704" width="9.33203125" style="177"/>
    <col min="10705" max="10705" width="50.1640625" style="177" customWidth="1"/>
    <col min="10706" max="10706" width="1.5" style="177" customWidth="1"/>
    <col min="10707" max="10707" width="8.33203125" style="177" customWidth="1"/>
    <col min="10708" max="10708" width="1" style="177" customWidth="1"/>
    <col min="10709" max="10709" width="15.33203125" style="177" customWidth="1"/>
    <col min="10710" max="10710" width="1" style="177" customWidth="1"/>
    <col min="10711" max="10711" width="14.6640625" style="177" customWidth="1"/>
    <col min="10712" max="10712" width="1" style="177" customWidth="1"/>
    <col min="10713" max="10713" width="17" style="177" customWidth="1"/>
    <col min="10714" max="10714" width="1" style="177" customWidth="1"/>
    <col min="10715" max="10715" width="17.6640625" style="177" customWidth="1"/>
    <col min="10716" max="10716" width="1" style="177" customWidth="1"/>
    <col min="10717" max="10717" width="22.6640625" style="177" customWidth="1"/>
    <col min="10718" max="10718" width="1" style="177" customWidth="1"/>
    <col min="10719" max="10719" width="16.33203125" style="177" customWidth="1"/>
    <col min="10720" max="10960" width="9.33203125" style="177"/>
    <col min="10961" max="10961" width="50.1640625" style="177" customWidth="1"/>
    <col min="10962" max="10962" width="1.5" style="177" customWidth="1"/>
    <col min="10963" max="10963" width="8.33203125" style="177" customWidth="1"/>
    <col min="10964" max="10964" width="1" style="177" customWidth="1"/>
    <col min="10965" max="10965" width="15.33203125" style="177" customWidth="1"/>
    <col min="10966" max="10966" width="1" style="177" customWidth="1"/>
    <col min="10967" max="10967" width="14.6640625" style="177" customWidth="1"/>
    <col min="10968" max="10968" width="1" style="177" customWidth="1"/>
    <col min="10969" max="10969" width="17" style="177" customWidth="1"/>
    <col min="10970" max="10970" width="1" style="177" customWidth="1"/>
    <col min="10971" max="10971" width="17.6640625" style="177" customWidth="1"/>
    <col min="10972" max="10972" width="1" style="177" customWidth="1"/>
    <col min="10973" max="10973" width="22.6640625" style="177" customWidth="1"/>
    <col min="10974" max="10974" width="1" style="177" customWidth="1"/>
    <col min="10975" max="10975" width="16.33203125" style="177" customWidth="1"/>
    <col min="10976" max="11216" width="9.33203125" style="177"/>
    <col min="11217" max="11217" width="50.1640625" style="177" customWidth="1"/>
    <col min="11218" max="11218" width="1.5" style="177" customWidth="1"/>
    <col min="11219" max="11219" width="8.33203125" style="177" customWidth="1"/>
    <col min="11220" max="11220" width="1" style="177" customWidth="1"/>
    <col min="11221" max="11221" width="15.33203125" style="177" customWidth="1"/>
    <col min="11222" max="11222" width="1" style="177" customWidth="1"/>
    <col min="11223" max="11223" width="14.6640625" style="177" customWidth="1"/>
    <col min="11224" max="11224" width="1" style="177" customWidth="1"/>
    <col min="11225" max="11225" width="17" style="177" customWidth="1"/>
    <col min="11226" max="11226" width="1" style="177" customWidth="1"/>
    <col min="11227" max="11227" width="17.6640625" style="177" customWidth="1"/>
    <col min="11228" max="11228" width="1" style="177" customWidth="1"/>
    <col min="11229" max="11229" width="22.6640625" style="177" customWidth="1"/>
    <col min="11230" max="11230" width="1" style="177" customWidth="1"/>
    <col min="11231" max="11231" width="16.33203125" style="177" customWidth="1"/>
    <col min="11232" max="11472" width="9.33203125" style="177"/>
    <col min="11473" max="11473" width="50.1640625" style="177" customWidth="1"/>
    <col min="11474" max="11474" width="1.5" style="177" customWidth="1"/>
    <col min="11475" max="11475" width="8.33203125" style="177" customWidth="1"/>
    <col min="11476" max="11476" width="1" style="177" customWidth="1"/>
    <col min="11477" max="11477" width="15.33203125" style="177" customWidth="1"/>
    <col min="11478" max="11478" width="1" style="177" customWidth="1"/>
    <col min="11479" max="11479" width="14.6640625" style="177" customWidth="1"/>
    <col min="11480" max="11480" width="1" style="177" customWidth="1"/>
    <col min="11481" max="11481" width="17" style="177" customWidth="1"/>
    <col min="11482" max="11482" width="1" style="177" customWidth="1"/>
    <col min="11483" max="11483" width="17.6640625" style="177" customWidth="1"/>
    <col min="11484" max="11484" width="1" style="177" customWidth="1"/>
    <col min="11485" max="11485" width="22.6640625" style="177" customWidth="1"/>
    <col min="11486" max="11486" width="1" style="177" customWidth="1"/>
    <col min="11487" max="11487" width="16.33203125" style="177" customWidth="1"/>
    <col min="11488" max="11728" width="9.33203125" style="177"/>
    <col min="11729" max="11729" width="50.1640625" style="177" customWidth="1"/>
    <col min="11730" max="11730" width="1.5" style="177" customWidth="1"/>
    <col min="11731" max="11731" width="8.33203125" style="177" customWidth="1"/>
    <col min="11732" max="11732" width="1" style="177" customWidth="1"/>
    <col min="11733" max="11733" width="15.33203125" style="177" customWidth="1"/>
    <col min="11734" max="11734" width="1" style="177" customWidth="1"/>
    <col min="11735" max="11735" width="14.6640625" style="177" customWidth="1"/>
    <col min="11736" max="11736" width="1" style="177" customWidth="1"/>
    <col min="11737" max="11737" width="17" style="177" customWidth="1"/>
    <col min="11738" max="11738" width="1" style="177" customWidth="1"/>
    <col min="11739" max="11739" width="17.6640625" style="177" customWidth="1"/>
    <col min="11740" max="11740" width="1" style="177" customWidth="1"/>
    <col min="11741" max="11741" width="22.6640625" style="177" customWidth="1"/>
    <col min="11742" max="11742" width="1" style="177" customWidth="1"/>
    <col min="11743" max="11743" width="16.33203125" style="177" customWidth="1"/>
    <col min="11744" max="11984" width="9.33203125" style="177"/>
    <col min="11985" max="11985" width="50.1640625" style="177" customWidth="1"/>
    <col min="11986" max="11986" width="1.5" style="177" customWidth="1"/>
    <col min="11987" max="11987" width="8.33203125" style="177" customWidth="1"/>
    <col min="11988" max="11988" width="1" style="177" customWidth="1"/>
    <col min="11989" max="11989" width="15.33203125" style="177" customWidth="1"/>
    <col min="11990" max="11990" width="1" style="177" customWidth="1"/>
    <col min="11991" max="11991" width="14.6640625" style="177" customWidth="1"/>
    <col min="11992" max="11992" width="1" style="177" customWidth="1"/>
    <col min="11993" max="11993" width="17" style="177" customWidth="1"/>
    <col min="11994" max="11994" width="1" style="177" customWidth="1"/>
    <col min="11995" max="11995" width="17.6640625" style="177" customWidth="1"/>
    <col min="11996" max="11996" width="1" style="177" customWidth="1"/>
    <col min="11997" max="11997" width="22.6640625" style="177" customWidth="1"/>
    <col min="11998" max="11998" width="1" style="177" customWidth="1"/>
    <col min="11999" max="11999" width="16.33203125" style="177" customWidth="1"/>
    <col min="12000" max="12240" width="9.33203125" style="177"/>
    <col min="12241" max="12241" width="50.1640625" style="177" customWidth="1"/>
    <col min="12242" max="12242" width="1.5" style="177" customWidth="1"/>
    <col min="12243" max="12243" width="8.33203125" style="177" customWidth="1"/>
    <col min="12244" max="12244" width="1" style="177" customWidth="1"/>
    <col min="12245" max="12245" width="15.33203125" style="177" customWidth="1"/>
    <col min="12246" max="12246" width="1" style="177" customWidth="1"/>
    <col min="12247" max="12247" width="14.6640625" style="177" customWidth="1"/>
    <col min="12248" max="12248" width="1" style="177" customWidth="1"/>
    <col min="12249" max="12249" width="17" style="177" customWidth="1"/>
    <col min="12250" max="12250" width="1" style="177" customWidth="1"/>
    <col min="12251" max="12251" width="17.6640625" style="177" customWidth="1"/>
    <col min="12252" max="12252" width="1" style="177" customWidth="1"/>
    <col min="12253" max="12253" width="22.6640625" style="177" customWidth="1"/>
    <col min="12254" max="12254" width="1" style="177" customWidth="1"/>
    <col min="12255" max="12255" width="16.33203125" style="177" customWidth="1"/>
    <col min="12256" max="12496" width="9.33203125" style="177"/>
    <col min="12497" max="12497" width="50.1640625" style="177" customWidth="1"/>
    <col min="12498" max="12498" width="1.5" style="177" customWidth="1"/>
    <col min="12499" max="12499" width="8.33203125" style="177" customWidth="1"/>
    <col min="12500" max="12500" width="1" style="177" customWidth="1"/>
    <col min="12501" max="12501" width="15.33203125" style="177" customWidth="1"/>
    <col min="12502" max="12502" width="1" style="177" customWidth="1"/>
    <col min="12503" max="12503" width="14.6640625" style="177" customWidth="1"/>
    <col min="12504" max="12504" width="1" style="177" customWidth="1"/>
    <col min="12505" max="12505" width="17" style="177" customWidth="1"/>
    <col min="12506" max="12506" width="1" style="177" customWidth="1"/>
    <col min="12507" max="12507" width="17.6640625" style="177" customWidth="1"/>
    <col min="12508" max="12508" width="1" style="177" customWidth="1"/>
    <col min="12509" max="12509" width="22.6640625" style="177" customWidth="1"/>
    <col min="12510" max="12510" width="1" style="177" customWidth="1"/>
    <col min="12511" max="12511" width="16.33203125" style="177" customWidth="1"/>
    <col min="12512" max="12752" width="9.33203125" style="177"/>
    <col min="12753" max="12753" width="50.1640625" style="177" customWidth="1"/>
    <col min="12754" max="12754" width="1.5" style="177" customWidth="1"/>
    <col min="12755" max="12755" width="8.33203125" style="177" customWidth="1"/>
    <col min="12756" max="12756" width="1" style="177" customWidth="1"/>
    <col min="12757" max="12757" width="15.33203125" style="177" customWidth="1"/>
    <col min="12758" max="12758" width="1" style="177" customWidth="1"/>
    <col min="12759" max="12759" width="14.6640625" style="177" customWidth="1"/>
    <col min="12760" max="12760" width="1" style="177" customWidth="1"/>
    <col min="12761" max="12761" width="17" style="177" customWidth="1"/>
    <col min="12762" max="12762" width="1" style="177" customWidth="1"/>
    <col min="12763" max="12763" width="17.6640625" style="177" customWidth="1"/>
    <col min="12764" max="12764" width="1" style="177" customWidth="1"/>
    <col min="12765" max="12765" width="22.6640625" style="177" customWidth="1"/>
    <col min="12766" max="12766" width="1" style="177" customWidth="1"/>
    <col min="12767" max="12767" width="16.33203125" style="177" customWidth="1"/>
    <col min="12768" max="13008" width="9.33203125" style="177"/>
    <col min="13009" max="13009" width="50.1640625" style="177" customWidth="1"/>
    <col min="13010" max="13010" width="1.5" style="177" customWidth="1"/>
    <col min="13011" max="13011" width="8.33203125" style="177" customWidth="1"/>
    <col min="13012" max="13012" width="1" style="177" customWidth="1"/>
    <col min="13013" max="13013" width="15.33203125" style="177" customWidth="1"/>
    <col min="13014" max="13014" width="1" style="177" customWidth="1"/>
    <col min="13015" max="13015" width="14.6640625" style="177" customWidth="1"/>
    <col min="13016" max="13016" width="1" style="177" customWidth="1"/>
    <col min="13017" max="13017" width="17" style="177" customWidth="1"/>
    <col min="13018" max="13018" width="1" style="177" customWidth="1"/>
    <col min="13019" max="13019" width="17.6640625" style="177" customWidth="1"/>
    <col min="13020" max="13020" width="1" style="177" customWidth="1"/>
    <col min="13021" max="13021" width="22.6640625" style="177" customWidth="1"/>
    <col min="13022" max="13022" width="1" style="177" customWidth="1"/>
    <col min="13023" max="13023" width="16.33203125" style="177" customWidth="1"/>
    <col min="13024" max="13264" width="9.33203125" style="177"/>
    <col min="13265" max="13265" width="50.1640625" style="177" customWidth="1"/>
    <col min="13266" max="13266" width="1.5" style="177" customWidth="1"/>
    <col min="13267" max="13267" width="8.33203125" style="177" customWidth="1"/>
    <col min="13268" max="13268" width="1" style="177" customWidth="1"/>
    <col min="13269" max="13269" width="15.33203125" style="177" customWidth="1"/>
    <col min="13270" max="13270" width="1" style="177" customWidth="1"/>
    <col min="13271" max="13271" width="14.6640625" style="177" customWidth="1"/>
    <col min="13272" max="13272" width="1" style="177" customWidth="1"/>
    <col min="13273" max="13273" width="17" style="177" customWidth="1"/>
    <col min="13274" max="13274" width="1" style="177" customWidth="1"/>
    <col min="13275" max="13275" width="17.6640625" style="177" customWidth="1"/>
    <col min="13276" max="13276" width="1" style="177" customWidth="1"/>
    <col min="13277" max="13277" width="22.6640625" style="177" customWidth="1"/>
    <col min="13278" max="13278" width="1" style="177" customWidth="1"/>
    <col min="13279" max="13279" width="16.33203125" style="177" customWidth="1"/>
    <col min="13280" max="13520" width="9.33203125" style="177"/>
    <col min="13521" max="13521" width="50.1640625" style="177" customWidth="1"/>
    <col min="13522" max="13522" width="1.5" style="177" customWidth="1"/>
    <col min="13523" max="13523" width="8.33203125" style="177" customWidth="1"/>
    <col min="13524" max="13524" width="1" style="177" customWidth="1"/>
    <col min="13525" max="13525" width="15.33203125" style="177" customWidth="1"/>
    <col min="13526" max="13526" width="1" style="177" customWidth="1"/>
    <col min="13527" max="13527" width="14.6640625" style="177" customWidth="1"/>
    <col min="13528" max="13528" width="1" style="177" customWidth="1"/>
    <col min="13529" max="13529" width="17" style="177" customWidth="1"/>
    <col min="13530" max="13530" width="1" style="177" customWidth="1"/>
    <col min="13531" max="13531" width="17.6640625" style="177" customWidth="1"/>
    <col min="13532" max="13532" width="1" style="177" customWidth="1"/>
    <col min="13533" max="13533" width="22.6640625" style="177" customWidth="1"/>
    <col min="13534" max="13534" width="1" style="177" customWidth="1"/>
    <col min="13535" max="13535" width="16.33203125" style="177" customWidth="1"/>
    <col min="13536" max="13776" width="9.33203125" style="177"/>
    <col min="13777" max="13777" width="50.1640625" style="177" customWidth="1"/>
    <col min="13778" max="13778" width="1.5" style="177" customWidth="1"/>
    <col min="13779" max="13779" width="8.33203125" style="177" customWidth="1"/>
    <col min="13780" max="13780" width="1" style="177" customWidth="1"/>
    <col min="13781" max="13781" width="15.33203125" style="177" customWidth="1"/>
    <col min="13782" max="13782" width="1" style="177" customWidth="1"/>
    <col min="13783" max="13783" width="14.6640625" style="177" customWidth="1"/>
    <col min="13784" max="13784" width="1" style="177" customWidth="1"/>
    <col min="13785" max="13785" width="17" style="177" customWidth="1"/>
    <col min="13786" max="13786" width="1" style="177" customWidth="1"/>
    <col min="13787" max="13787" width="17.6640625" style="177" customWidth="1"/>
    <col min="13788" max="13788" width="1" style="177" customWidth="1"/>
    <col min="13789" max="13789" width="22.6640625" style="177" customWidth="1"/>
    <col min="13790" max="13790" width="1" style="177" customWidth="1"/>
    <col min="13791" max="13791" width="16.33203125" style="177" customWidth="1"/>
    <col min="13792" max="14032" width="9.33203125" style="177"/>
    <col min="14033" max="14033" width="50.1640625" style="177" customWidth="1"/>
    <col min="14034" max="14034" width="1.5" style="177" customWidth="1"/>
    <col min="14035" max="14035" width="8.33203125" style="177" customWidth="1"/>
    <col min="14036" max="14036" width="1" style="177" customWidth="1"/>
    <col min="14037" max="14037" width="15.33203125" style="177" customWidth="1"/>
    <col min="14038" max="14038" width="1" style="177" customWidth="1"/>
    <col min="14039" max="14039" width="14.6640625" style="177" customWidth="1"/>
    <col min="14040" max="14040" width="1" style="177" customWidth="1"/>
    <col min="14041" max="14041" width="17" style="177" customWidth="1"/>
    <col min="14042" max="14042" width="1" style="177" customWidth="1"/>
    <col min="14043" max="14043" width="17.6640625" style="177" customWidth="1"/>
    <col min="14044" max="14044" width="1" style="177" customWidth="1"/>
    <col min="14045" max="14045" width="22.6640625" style="177" customWidth="1"/>
    <col min="14046" max="14046" width="1" style="177" customWidth="1"/>
    <col min="14047" max="14047" width="16.33203125" style="177" customWidth="1"/>
    <col min="14048" max="14288" width="9.33203125" style="177"/>
    <col min="14289" max="14289" width="50.1640625" style="177" customWidth="1"/>
    <col min="14290" max="14290" width="1.5" style="177" customWidth="1"/>
    <col min="14291" max="14291" width="8.33203125" style="177" customWidth="1"/>
    <col min="14292" max="14292" width="1" style="177" customWidth="1"/>
    <col min="14293" max="14293" width="15.33203125" style="177" customWidth="1"/>
    <col min="14294" max="14294" width="1" style="177" customWidth="1"/>
    <col min="14295" max="14295" width="14.6640625" style="177" customWidth="1"/>
    <col min="14296" max="14296" width="1" style="177" customWidth="1"/>
    <col min="14297" max="14297" width="17" style="177" customWidth="1"/>
    <col min="14298" max="14298" width="1" style="177" customWidth="1"/>
    <col min="14299" max="14299" width="17.6640625" style="177" customWidth="1"/>
    <col min="14300" max="14300" width="1" style="177" customWidth="1"/>
    <col min="14301" max="14301" width="22.6640625" style="177" customWidth="1"/>
    <col min="14302" max="14302" width="1" style="177" customWidth="1"/>
    <col min="14303" max="14303" width="16.33203125" style="177" customWidth="1"/>
    <col min="14304" max="14544" width="9.33203125" style="177"/>
    <col min="14545" max="14545" width="50.1640625" style="177" customWidth="1"/>
    <col min="14546" max="14546" width="1.5" style="177" customWidth="1"/>
    <col min="14547" max="14547" width="8.33203125" style="177" customWidth="1"/>
    <col min="14548" max="14548" width="1" style="177" customWidth="1"/>
    <col min="14549" max="14549" width="15.33203125" style="177" customWidth="1"/>
    <col min="14550" max="14550" width="1" style="177" customWidth="1"/>
    <col min="14551" max="14551" width="14.6640625" style="177" customWidth="1"/>
    <col min="14552" max="14552" width="1" style="177" customWidth="1"/>
    <col min="14553" max="14553" width="17" style="177" customWidth="1"/>
    <col min="14554" max="14554" width="1" style="177" customWidth="1"/>
    <col min="14555" max="14555" width="17.6640625" style="177" customWidth="1"/>
    <col min="14556" max="14556" width="1" style="177" customWidth="1"/>
    <col min="14557" max="14557" width="22.6640625" style="177" customWidth="1"/>
    <col min="14558" max="14558" width="1" style="177" customWidth="1"/>
    <col min="14559" max="14559" width="16.33203125" style="177" customWidth="1"/>
    <col min="14560" max="14800" width="9.33203125" style="177"/>
    <col min="14801" max="14801" width="50.1640625" style="177" customWidth="1"/>
    <col min="14802" max="14802" width="1.5" style="177" customWidth="1"/>
    <col min="14803" max="14803" width="8.33203125" style="177" customWidth="1"/>
    <col min="14804" max="14804" width="1" style="177" customWidth="1"/>
    <col min="14805" max="14805" width="15.33203125" style="177" customWidth="1"/>
    <col min="14806" max="14806" width="1" style="177" customWidth="1"/>
    <col min="14807" max="14807" width="14.6640625" style="177" customWidth="1"/>
    <col min="14808" max="14808" width="1" style="177" customWidth="1"/>
    <col min="14809" max="14809" width="17" style="177" customWidth="1"/>
    <col min="14810" max="14810" width="1" style="177" customWidth="1"/>
    <col min="14811" max="14811" width="17.6640625" style="177" customWidth="1"/>
    <col min="14812" max="14812" width="1" style="177" customWidth="1"/>
    <col min="14813" max="14813" width="22.6640625" style="177" customWidth="1"/>
    <col min="14814" max="14814" width="1" style="177" customWidth="1"/>
    <col min="14815" max="14815" width="16.33203125" style="177" customWidth="1"/>
    <col min="14816" max="15056" width="9.33203125" style="177"/>
    <col min="15057" max="15057" width="50.1640625" style="177" customWidth="1"/>
    <col min="15058" max="15058" width="1.5" style="177" customWidth="1"/>
    <col min="15059" max="15059" width="8.33203125" style="177" customWidth="1"/>
    <col min="15060" max="15060" width="1" style="177" customWidth="1"/>
    <col min="15061" max="15061" width="15.33203125" style="177" customWidth="1"/>
    <col min="15062" max="15062" width="1" style="177" customWidth="1"/>
    <col min="15063" max="15063" width="14.6640625" style="177" customWidth="1"/>
    <col min="15064" max="15064" width="1" style="177" customWidth="1"/>
    <col min="15065" max="15065" width="17" style="177" customWidth="1"/>
    <col min="15066" max="15066" width="1" style="177" customWidth="1"/>
    <col min="15067" max="15067" width="17.6640625" style="177" customWidth="1"/>
    <col min="15068" max="15068" width="1" style="177" customWidth="1"/>
    <col min="15069" max="15069" width="22.6640625" style="177" customWidth="1"/>
    <col min="15070" max="15070" width="1" style="177" customWidth="1"/>
    <col min="15071" max="15071" width="16.33203125" style="177" customWidth="1"/>
    <col min="15072" max="15312" width="9.33203125" style="177"/>
    <col min="15313" max="15313" width="50.1640625" style="177" customWidth="1"/>
    <col min="15314" max="15314" width="1.5" style="177" customWidth="1"/>
    <col min="15315" max="15315" width="8.33203125" style="177" customWidth="1"/>
    <col min="15316" max="15316" width="1" style="177" customWidth="1"/>
    <col min="15317" max="15317" width="15.33203125" style="177" customWidth="1"/>
    <col min="15318" max="15318" width="1" style="177" customWidth="1"/>
    <col min="15319" max="15319" width="14.6640625" style="177" customWidth="1"/>
    <col min="15320" max="15320" width="1" style="177" customWidth="1"/>
    <col min="15321" max="15321" width="17" style="177" customWidth="1"/>
    <col min="15322" max="15322" width="1" style="177" customWidth="1"/>
    <col min="15323" max="15323" width="17.6640625" style="177" customWidth="1"/>
    <col min="15324" max="15324" width="1" style="177" customWidth="1"/>
    <col min="15325" max="15325" width="22.6640625" style="177" customWidth="1"/>
    <col min="15326" max="15326" width="1" style="177" customWidth="1"/>
    <col min="15327" max="15327" width="16.33203125" style="177" customWidth="1"/>
    <col min="15328" max="15568" width="9.33203125" style="177"/>
    <col min="15569" max="15569" width="50.1640625" style="177" customWidth="1"/>
    <col min="15570" max="15570" width="1.5" style="177" customWidth="1"/>
    <col min="15571" max="15571" width="8.33203125" style="177" customWidth="1"/>
    <col min="15572" max="15572" width="1" style="177" customWidth="1"/>
    <col min="15573" max="15573" width="15.33203125" style="177" customWidth="1"/>
    <col min="15574" max="15574" width="1" style="177" customWidth="1"/>
    <col min="15575" max="15575" width="14.6640625" style="177" customWidth="1"/>
    <col min="15576" max="15576" width="1" style="177" customWidth="1"/>
    <col min="15577" max="15577" width="17" style="177" customWidth="1"/>
    <col min="15578" max="15578" width="1" style="177" customWidth="1"/>
    <col min="15579" max="15579" width="17.6640625" style="177" customWidth="1"/>
    <col min="15580" max="15580" width="1" style="177" customWidth="1"/>
    <col min="15581" max="15581" width="22.6640625" style="177" customWidth="1"/>
    <col min="15582" max="15582" width="1" style="177" customWidth="1"/>
    <col min="15583" max="15583" width="16.33203125" style="177" customWidth="1"/>
    <col min="15584" max="15824" width="9.33203125" style="177"/>
    <col min="15825" max="15825" width="50.1640625" style="177" customWidth="1"/>
    <col min="15826" max="15826" width="1.5" style="177" customWidth="1"/>
    <col min="15827" max="15827" width="8.33203125" style="177" customWidth="1"/>
    <col min="15828" max="15828" width="1" style="177" customWidth="1"/>
    <col min="15829" max="15829" width="15.33203125" style="177" customWidth="1"/>
    <col min="15830" max="15830" width="1" style="177" customWidth="1"/>
    <col min="15831" max="15831" width="14.6640625" style="177" customWidth="1"/>
    <col min="15832" max="15832" width="1" style="177" customWidth="1"/>
    <col min="15833" max="15833" width="17" style="177" customWidth="1"/>
    <col min="15834" max="15834" width="1" style="177" customWidth="1"/>
    <col min="15835" max="15835" width="17.6640625" style="177" customWidth="1"/>
    <col min="15836" max="15836" width="1" style="177" customWidth="1"/>
    <col min="15837" max="15837" width="22.6640625" style="177" customWidth="1"/>
    <col min="15838" max="15838" width="1" style="177" customWidth="1"/>
    <col min="15839" max="15839" width="16.33203125" style="177" customWidth="1"/>
    <col min="15840" max="16080" width="9.33203125" style="177"/>
    <col min="16081" max="16081" width="50.1640625" style="177" customWidth="1"/>
    <col min="16082" max="16082" width="1.5" style="177" customWidth="1"/>
    <col min="16083" max="16083" width="8.33203125" style="177" customWidth="1"/>
    <col min="16084" max="16084" width="1" style="177" customWidth="1"/>
    <col min="16085" max="16085" width="15.33203125" style="177" customWidth="1"/>
    <col min="16086" max="16086" width="1" style="177" customWidth="1"/>
    <col min="16087" max="16087" width="14.6640625" style="177" customWidth="1"/>
    <col min="16088" max="16088" width="1" style="177" customWidth="1"/>
    <col min="16089" max="16089" width="17" style="177" customWidth="1"/>
    <col min="16090" max="16090" width="1" style="177" customWidth="1"/>
    <col min="16091" max="16091" width="17.6640625" style="177" customWidth="1"/>
    <col min="16092" max="16092" width="1" style="177" customWidth="1"/>
    <col min="16093" max="16093" width="22.6640625" style="177" customWidth="1"/>
    <col min="16094" max="16094" width="1" style="177" customWidth="1"/>
    <col min="16095" max="16095" width="16.33203125" style="177" customWidth="1"/>
    <col min="16096" max="16384" width="9.33203125" style="177"/>
  </cols>
  <sheetData>
    <row r="1" spans="1:16" ht="16.5" customHeight="1" x14ac:dyDescent="0.2">
      <c r="A1" s="153" t="s">
        <v>0</v>
      </c>
      <c r="B1" s="187"/>
    </row>
    <row r="2" spans="1:16" ht="16.5" customHeight="1" x14ac:dyDescent="0.2">
      <c r="A2" s="156" t="s">
        <v>178</v>
      </c>
      <c r="B2" s="187"/>
    </row>
    <row r="3" spans="1:16" ht="16.5" customHeight="1" x14ac:dyDescent="0.2">
      <c r="A3" s="157" t="str">
        <f>'7'!A3</f>
        <v>For the three-month period ended 31 March 2025</v>
      </c>
      <c r="B3" s="191"/>
      <c r="C3" s="192"/>
      <c r="D3" s="193"/>
      <c r="E3" s="193"/>
      <c r="F3" s="194"/>
      <c r="G3" s="193"/>
      <c r="H3" s="193"/>
      <c r="I3" s="193"/>
      <c r="J3" s="194"/>
      <c r="K3" s="193"/>
      <c r="L3" s="194"/>
      <c r="M3" s="193"/>
      <c r="N3" s="194"/>
      <c r="O3" s="193"/>
      <c r="P3" s="193"/>
    </row>
    <row r="4" spans="1:16" ht="14.85" customHeight="1" x14ac:dyDescent="0.2">
      <c r="A4" s="195"/>
      <c r="B4" s="187"/>
    </row>
    <row r="5" spans="1:16" ht="14.85" customHeight="1" x14ac:dyDescent="0.2">
      <c r="A5" s="29"/>
      <c r="B5" s="196"/>
      <c r="C5" s="179"/>
      <c r="D5" s="197"/>
      <c r="E5" s="154"/>
      <c r="F5" s="174"/>
      <c r="G5" s="154"/>
      <c r="H5" s="197"/>
      <c r="I5" s="154"/>
      <c r="J5" s="174"/>
      <c r="K5" s="154"/>
      <c r="L5" s="197"/>
      <c r="M5" s="155"/>
      <c r="N5" s="197"/>
      <c r="O5" s="155"/>
      <c r="P5" s="197"/>
    </row>
    <row r="6" spans="1:16" ht="14.85" customHeight="1" x14ac:dyDescent="0.2">
      <c r="A6" s="161"/>
      <c r="B6" s="198"/>
      <c r="C6" s="199"/>
      <c r="D6" s="162" t="s">
        <v>179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6" ht="14.85" customHeight="1" x14ac:dyDescent="0.2">
      <c r="A7" s="161"/>
      <c r="B7" s="198"/>
      <c r="C7" s="199"/>
      <c r="D7" s="165"/>
      <c r="E7" s="166"/>
      <c r="F7" s="165"/>
      <c r="G7" s="166"/>
      <c r="H7" s="200"/>
      <c r="I7" s="200"/>
      <c r="J7" s="200"/>
      <c r="K7" s="166"/>
      <c r="L7" s="201" t="s">
        <v>95</v>
      </c>
      <c r="M7" s="201"/>
      <c r="N7" s="201"/>
      <c r="O7" s="202"/>
      <c r="P7" s="165"/>
    </row>
    <row r="8" spans="1:16" ht="14.85" customHeight="1" x14ac:dyDescent="0.2">
      <c r="A8" s="161"/>
      <c r="B8" s="198"/>
      <c r="C8" s="199"/>
      <c r="D8" s="165"/>
      <c r="E8" s="166"/>
      <c r="F8" s="165"/>
      <c r="G8" s="166"/>
      <c r="H8" s="203"/>
      <c r="I8" s="203"/>
      <c r="J8" s="204"/>
      <c r="K8" s="166"/>
      <c r="L8" s="201" t="s">
        <v>140</v>
      </c>
      <c r="M8" s="201"/>
      <c r="N8" s="201"/>
      <c r="O8" s="202"/>
      <c r="P8" s="165"/>
    </row>
    <row r="9" spans="1:16" ht="14.85" customHeight="1" x14ac:dyDescent="0.2">
      <c r="A9" s="161"/>
      <c r="B9" s="198"/>
      <c r="C9" s="199"/>
      <c r="D9" s="165"/>
      <c r="E9" s="166"/>
      <c r="F9" s="165"/>
      <c r="G9" s="166"/>
      <c r="H9" s="203"/>
      <c r="I9" s="203"/>
      <c r="J9" s="204"/>
      <c r="K9" s="166"/>
      <c r="L9" s="202"/>
      <c r="M9" s="202"/>
      <c r="N9" s="205" t="s">
        <v>180</v>
      </c>
      <c r="O9" s="202"/>
      <c r="P9" s="165"/>
    </row>
    <row r="10" spans="1:16" ht="14.85" customHeight="1" x14ac:dyDescent="0.2">
      <c r="A10" s="164"/>
      <c r="B10" s="206"/>
      <c r="C10" s="207"/>
      <c r="D10" s="165"/>
      <c r="E10" s="166"/>
      <c r="F10" s="174"/>
      <c r="G10" s="165"/>
      <c r="H10" s="203"/>
      <c r="I10" s="203"/>
      <c r="J10" s="204"/>
      <c r="K10" s="154"/>
      <c r="L10" s="202"/>
      <c r="M10" s="202"/>
      <c r="N10" s="205" t="s">
        <v>181</v>
      </c>
      <c r="O10" s="202"/>
      <c r="P10" s="165"/>
    </row>
    <row r="11" spans="1:16" ht="14.85" customHeight="1" x14ac:dyDescent="0.2">
      <c r="A11" s="164"/>
      <c r="B11" s="206"/>
      <c r="C11" s="207"/>
      <c r="D11" s="165" t="s">
        <v>144</v>
      </c>
      <c r="E11" s="165"/>
      <c r="F11" s="165"/>
      <c r="G11" s="165"/>
      <c r="H11" s="208" t="s">
        <v>145</v>
      </c>
      <c r="I11" s="208"/>
      <c r="J11" s="208"/>
      <c r="K11" s="166"/>
      <c r="L11" s="205" t="s">
        <v>182</v>
      </c>
      <c r="M11" s="200"/>
      <c r="N11" s="205" t="s">
        <v>183</v>
      </c>
      <c r="O11" s="200"/>
      <c r="P11" s="165"/>
    </row>
    <row r="12" spans="1:16" ht="14.85" customHeight="1" x14ac:dyDescent="0.2">
      <c r="A12" s="164"/>
      <c r="B12" s="206"/>
      <c r="C12" s="207"/>
      <c r="D12" s="165" t="s">
        <v>150</v>
      </c>
      <c r="E12" s="165"/>
      <c r="F12" s="165" t="s">
        <v>151</v>
      </c>
      <c r="G12" s="165"/>
      <c r="H12" s="209" t="s">
        <v>152</v>
      </c>
      <c r="I12" s="200"/>
      <c r="J12" s="200"/>
      <c r="K12" s="166"/>
      <c r="L12" s="205" t="s">
        <v>184</v>
      </c>
      <c r="M12" s="200"/>
      <c r="N12" s="205" t="s">
        <v>185</v>
      </c>
      <c r="O12" s="200"/>
      <c r="P12" s="165" t="s">
        <v>159</v>
      </c>
    </row>
    <row r="13" spans="1:16" ht="14.85" customHeight="1" x14ac:dyDescent="0.2">
      <c r="A13" s="164"/>
      <c r="B13" s="210"/>
      <c r="C13" s="211"/>
      <c r="D13" s="170" t="s">
        <v>160</v>
      </c>
      <c r="E13" s="165"/>
      <c r="F13" s="170" t="s">
        <v>161</v>
      </c>
      <c r="G13" s="155"/>
      <c r="H13" s="212" t="s">
        <v>162</v>
      </c>
      <c r="I13" s="203"/>
      <c r="J13" s="213" t="s">
        <v>94</v>
      </c>
      <c r="K13" s="154"/>
      <c r="L13" s="214" t="s">
        <v>186</v>
      </c>
      <c r="M13" s="203"/>
      <c r="N13" s="214" t="s">
        <v>164</v>
      </c>
      <c r="O13" s="203"/>
      <c r="P13" s="170" t="s">
        <v>169</v>
      </c>
    </row>
    <row r="14" spans="1:16" ht="5.0999999999999996" customHeight="1" x14ac:dyDescent="0.2">
      <c r="A14" s="164"/>
      <c r="B14" s="206"/>
      <c r="C14" s="211"/>
      <c r="D14" s="168"/>
      <c r="E14" s="155"/>
      <c r="F14" s="165"/>
      <c r="G14" s="155"/>
      <c r="H14" s="165"/>
      <c r="I14" s="154"/>
      <c r="J14" s="165"/>
      <c r="K14" s="154"/>
      <c r="L14" s="165"/>
      <c r="M14" s="165"/>
      <c r="N14" s="165"/>
      <c r="O14" s="165"/>
      <c r="P14" s="168"/>
    </row>
    <row r="15" spans="1:16" ht="14.85" customHeight="1" x14ac:dyDescent="0.2">
      <c r="A15" s="64" t="s">
        <v>170</v>
      </c>
      <c r="B15" s="206"/>
      <c r="C15" s="179"/>
      <c r="D15" s="174">
        <v>1369414</v>
      </c>
      <c r="E15" s="155"/>
      <c r="F15" s="174">
        <v>69174</v>
      </c>
      <c r="G15" s="174"/>
      <c r="H15" s="174">
        <v>171176</v>
      </c>
      <c r="I15" s="174"/>
      <c r="J15" s="174">
        <v>2309847</v>
      </c>
      <c r="K15" s="174"/>
      <c r="L15" s="61">
        <v>-41659</v>
      </c>
      <c r="M15" s="155"/>
      <c r="N15" s="61">
        <v>-6126</v>
      </c>
      <c r="O15" s="155"/>
      <c r="P15" s="154">
        <f>SUM(L15,J15,H15,F15,D15,N15)</f>
        <v>3871826</v>
      </c>
    </row>
    <row r="16" spans="1:16" ht="14.85" customHeight="1" x14ac:dyDescent="0.2">
      <c r="A16" s="64" t="s">
        <v>171</v>
      </c>
      <c r="B16" s="206"/>
      <c r="C16" s="179"/>
      <c r="D16" s="154"/>
      <c r="E16" s="154"/>
      <c r="F16" s="154"/>
      <c r="G16" s="154"/>
      <c r="H16" s="174"/>
      <c r="I16" s="154"/>
      <c r="J16" s="154"/>
      <c r="K16" s="154"/>
      <c r="L16" s="154"/>
      <c r="M16" s="155"/>
      <c r="N16" s="154"/>
      <c r="O16" s="155"/>
      <c r="P16" s="154"/>
    </row>
    <row r="17" spans="1:16" ht="14.85" customHeight="1" x14ac:dyDescent="0.2">
      <c r="A17" s="29" t="s">
        <v>172</v>
      </c>
      <c r="B17" s="206"/>
      <c r="C17" s="179"/>
      <c r="D17" s="154">
        <v>0</v>
      </c>
      <c r="E17" s="154"/>
      <c r="F17" s="154">
        <v>0</v>
      </c>
      <c r="G17" s="154"/>
      <c r="H17" s="174">
        <v>0</v>
      </c>
      <c r="I17" s="154"/>
      <c r="J17" s="154">
        <v>-273881</v>
      </c>
      <c r="K17" s="154"/>
      <c r="L17" s="154">
        <v>0</v>
      </c>
      <c r="M17" s="155"/>
      <c r="N17" s="154">
        <v>0</v>
      </c>
      <c r="O17" s="155"/>
      <c r="P17" s="154">
        <f>SUM(L17,J17,H17,F17,D17,N17)</f>
        <v>-273881</v>
      </c>
    </row>
    <row r="18" spans="1:16" ht="14.85" customHeight="1" x14ac:dyDescent="0.2">
      <c r="A18" s="29" t="s">
        <v>173</v>
      </c>
      <c r="B18" s="206"/>
      <c r="C18" s="179"/>
      <c r="D18" s="154">
        <v>0</v>
      </c>
      <c r="E18" s="154"/>
      <c r="F18" s="154">
        <v>1</v>
      </c>
      <c r="G18" s="154"/>
      <c r="H18" s="174">
        <v>0</v>
      </c>
      <c r="I18" s="154"/>
      <c r="J18" s="154">
        <v>0</v>
      </c>
      <c r="K18" s="154"/>
      <c r="L18" s="154">
        <v>0</v>
      </c>
      <c r="M18" s="155"/>
      <c r="N18" s="154">
        <v>0</v>
      </c>
      <c r="O18" s="155"/>
      <c r="P18" s="154">
        <f>SUM(L18,J18,H18,F18,D18,N18)</f>
        <v>1</v>
      </c>
    </row>
    <row r="19" spans="1:16" ht="14.85" customHeight="1" x14ac:dyDescent="0.2">
      <c r="A19" s="29" t="s">
        <v>131</v>
      </c>
      <c r="B19" s="206"/>
      <c r="C19" s="179"/>
      <c r="D19" s="215">
        <v>0</v>
      </c>
      <c r="E19" s="216"/>
      <c r="F19" s="183">
        <v>0</v>
      </c>
      <c r="G19" s="216"/>
      <c r="H19" s="215">
        <v>0</v>
      </c>
      <c r="I19" s="174"/>
      <c r="J19" s="183">
        <v>57004</v>
      </c>
      <c r="K19" s="174"/>
      <c r="L19" s="215">
        <v>0</v>
      </c>
      <c r="M19" s="155"/>
      <c r="N19" s="215">
        <v>11912</v>
      </c>
      <c r="O19" s="155"/>
      <c r="P19" s="158">
        <f>SUM(L19,J19,H19,F19,D19,N19)</f>
        <v>68916</v>
      </c>
    </row>
    <row r="20" spans="1:16" ht="5.0999999999999996" customHeight="1" x14ac:dyDescent="0.2">
      <c r="A20" s="29"/>
      <c r="B20" s="206"/>
      <c r="C20" s="179"/>
      <c r="D20" s="154"/>
      <c r="E20" s="154"/>
      <c r="F20" s="154"/>
      <c r="G20" s="154"/>
      <c r="H20" s="154"/>
      <c r="I20" s="154"/>
      <c r="J20" s="154"/>
      <c r="K20" s="154"/>
      <c r="L20" s="154"/>
      <c r="M20" s="155"/>
      <c r="N20" s="154"/>
      <c r="O20" s="155"/>
      <c r="P20" s="154"/>
    </row>
    <row r="21" spans="1:16" ht="14.85" customHeight="1" thickBot="1" x14ac:dyDescent="0.25">
      <c r="A21" s="64" t="s">
        <v>175</v>
      </c>
      <c r="B21" s="206"/>
      <c r="C21" s="179"/>
      <c r="D21" s="185">
        <f>SUM(D15:D19)</f>
        <v>1369414</v>
      </c>
      <c r="E21" s="154"/>
      <c r="F21" s="185">
        <f>SUM(F15:F19)</f>
        <v>69175</v>
      </c>
      <c r="G21" s="154"/>
      <c r="H21" s="185">
        <f>SUM(H15:H19)</f>
        <v>171176</v>
      </c>
      <c r="I21" s="154"/>
      <c r="J21" s="185">
        <f>SUM(J15:J19)</f>
        <v>2092970</v>
      </c>
      <c r="K21" s="154"/>
      <c r="L21" s="185">
        <f>SUM(L15:L19)</f>
        <v>-41659</v>
      </c>
      <c r="M21" s="154"/>
      <c r="N21" s="185">
        <f>SUM(N15:N19)</f>
        <v>5786</v>
      </c>
      <c r="O21" s="154"/>
      <c r="P21" s="185">
        <f>SUM(P15:P19)</f>
        <v>3666862</v>
      </c>
    </row>
    <row r="22" spans="1:16" ht="14.85" customHeight="1" thickTop="1" x14ac:dyDescent="0.2">
      <c r="F22" s="189"/>
      <c r="J22" s="189"/>
      <c r="L22" s="189"/>
      <c r="N22" s="189"/>
    </row>
    <row r="23" spans="1:16" ht="14.85" customHeight="1" x14ac:dyDescent="0.2">
      <c r="F23" s="189"/>
      <c r="J23" s="189"/>
      <c r="L23" s="189"/>
      <c r="N23" s="189"/>
    </row>
    <row r="24" spans="1:16" ht="14.85" customHeight="1" x14ac:dyDescent="0.2">
      <c r="A24" s="161"/>
      <c r="B24" s="198"/>
      <c r="C24" s="199"/>
      <c r="D24" s="162" t="s">
        <v>179</v>
      </c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16" ht="14.85" customHeight="1" x14ac:dyDescent="0.2">
      <c r="A25" s="161"/>
      <c r="B25" s="198"/>
      <c r="C25" s="199"/>
      <c r="D25" s="165"/>
      <c r="E25" s="166"/>
      <c r="F25" s="165"/>
      <c r="G25" s="166"/>
      <c r="H25" s="200"/>
      <c r="I25" s="200"/>
      <c r="J25" s="200"/>
      <c r="K25" s="166"/>
      <c r="L25" s="201" t="s">
        <v>95</v>
      </c>
      <c r="M25" s="201"/>
      <c r="N25" s="201"/>
      <c r="O25" s="202"/>
      <c r="P25" s="165"/>
    </row>
    <row r="26" spans="1:16" ht="14.85" customHeight="1" x14ac:dyDescent="0.2">
      <c r="A26" s="161"/>
      <c r="B26" s="198"/>
      <c r="C26" s="199"/>
      <c r="D26" s="165"/>
      <c r="E26" s="166"/>
      <c r="F26" s="165"/>
      <c r="G26" s="166"/>
      <c r="H26" s="203"/>
      <c r="I26" s="203"/>
      <c r="J26" s="204"/>
      <c r="K26" s="166"/>
      <c r="L26" s="201" t="s">
        <v>140</v>
      </c>
      <c r="M26" s="201"/>
      <c r="N26" s="201"/>
      <c r="O26" s="202"/>
      <c r="P26" s="165"/>
    </row>
    <row r="27" spans="1:16" ht="14.85" customHeight="1" x14ac:dyDescent="0.2">
      <c r="A27" s="161"/>
      <c r="B27" s="198"/>
      <c r="C27" s="199"/>
      <c r="D27" s="165"/>
      <c r="E27" s="166"/>
      <c r="F27" s="165"/>
      <c r="G27" s="166"/>
      <c r="H27" s="203"/>
      <c r="I27" s="203"/>
      <c r="J27" s="204"/>
      <c r="K27" s="166"/>
      <c r="L27" s="202"/>
      <c r="M27" s="202"/>
      <c r="N27" s="205" t="s">
        <v>180</v>
      </c>
      <c r="O27" s="202"/>
      <c r="P27" s="165"/>
    </row>
    <row r="28" spans="1:16" ht="14.85" customHeight="1" x14ac:dyDescent="0.2">
      <c r="A28" s="164"/>
      <c r="B28" s="206"/>
      <c r="C28" s="207"/>
      <c r="D28" s="165"/>
      <c r="E28" s="166"/>
      <c r="F28" s="174"/>
      <c r="G28" s="165"/>
      <c r="H28" s="203"/>
      <c r="I28" s="203"/>
      <c r="J28" s="204"/>
      <c r="K28" s="154"/>
      <c r="L28" s="202"/>
      <c r="M28" s="202"/>
      <c r="N28" s="205" t="s">
        <v>181</v>
      </c>
      <c r="O28" s="202"/>
      <c r="P28" s="165"/>
    </row>
    <row r="29" spans="1:16" ht="14.85" customHeight="1" x14ac:dyDescent="0.2">
      <c r="A29" s="164"/>
      <c r="B29" s="206"/>
      <c r="C29" s="207"/>
      <c r="D29" s="165" t="s">
        <v>144</v>
      </c>
      <c r="E29" s="165"/>
      <c r="F29" s="165"/>
      <c r="G29" s="165"/>
      <c r="H29" s="208" t="s">
        <v>145</v>
      </c>
      <c r="I29" s="208"/>
      <c r="J29" s="208"/>
      <c r="K29" s="166"/>
      <c r="L29" s="205" t="s">
        <v>182</v>
      </c>
      <c r="M29" s="200"/>
      <c r="N29" s="205" t="s">
        <v>183</v>
      </c>
      <c r="O29" s="200"/>
      <c r="P29" s="165"/>
    </row>
    <row r="30" spans="1:16" ht="14.85" customHeight="1" x14ac:dyDescent="0.2">
      <c r="A30" s="164"/>
      <c r="B30" s="206"/>
      <c r="C30" s="207"/>
      <c r="D30" s="165" t="s">
        <v>150</v>
      </c>
      <c r="E30" s="165"/>
      <c r="F30" s="165" t="s">
        <v>151</v>
      </c>
      <c r="G30" s="165"/>
      <c r="H30" s="209" t="s">
        <v>152</v>
      </c>
      <c r="I30" s="200"/>
      <c r="J30" s="200"/>
      <c r="K30" s="166"/>
      <c r="L30" s="205" t="s">
        <v>184</v>
      </c>
      <c r="M30" s="200"/>
      <c r="N30" s="205" t="s">
        <v>185</v>
      </c>
      <c r="O30" s="200"/>
      <c r="P30" s="165" t="s">
        <v>159</v>
      </c>
    </row>
    <row r="31" spans="1:16" ht="14.85" customHeight="1" x14ac:dyDescent="0.2">
      <c r="A31" s="164"/>
      <c r="B31" s="210"/>
      <c r="C31" s="211"/>
      <c r="D31" s="170" t="s">
        <v>160</v>
      </c>
      <c r="E31" s="165"/>
      <c r="F31" s="170" t="s">
        <v>161</v>
      </c>
      <c r="G31" s="155"/>
      <c r="H31" s="212" t="s">
        <v>162</v>
      </c>
      <c r="I31" s="203"/>
      <c r="J31" s="213" t="s">
        <v>94</v>
      </c>
      <c r="K31" s="154"/>
      <c r="L31" s="214" t="s">
        <v>186</v>
      </c>
      <c r="M31" s="203"/>
      <c r="N31" s="214" t="s">
        <v>164</v>
      </c>
      <c r="O31" s="203"/>
      <c r="P31" s="170" t="s">
        <v>169</v>
      </c>
    </row>
    <row r="32" spans="1:16" ht="5.0999999999999996" customHeight="1" x14ac:dyDescent="0.2">
      <c r="A32" s="164"/>
      <c r="B32" s="206"/>
      <c r="C32" s="211"/>
      <c r="D32" s="168"/>
      <c r="E32" s="155"/>
      <c r="F32" s="165"/>
      <c r="G32" s="155"/>
      <c r="H32" s="165"/>
      <c r="I32" s="154"/>
      <c r="J32" s="165"/>
      <c r="K32" s="154"/>
      <c r="L32" s="165"/>
      <c r="M32" s="165"/>
      <c r="N32" s="165"/>
      <c r="O32" s="165"/>
      <c r="P32" s="168"/>
    </row>
    <row r="33" spans="1:16" ht="14.85" customHeight="1" x14ac:dyDescent="0.2">
      <c r="A33" s="64" t="s">
        <v>176</v>
      </c>
      <c r="B33" s="206"/>
      <c r="C33" s="179"/>
      <c r="D33" s="174">
        <v>1369414</v>
      </c>
      <c r="E33" s="155"/>
      <c r="F33" s="174">
        <v>69175</v>
      </c>
      <c r="G33" s="174"/>
      <c r="H33" s="174">
        <v>171176</v>
      </c>
      <c r="I33" s="174"/>
      <c r="J33" s="174">
        <v>1902747</v>
      </c>
      <c r="K33" s="174"/>
      <c r="L33" s="61">
        <v>-51851</v>
      </c>
      <c r="M33" s="155"/>
      <c r="N33" s="61">
        <v>-16336</v>
      </c>
      <c r="O33" s="155"/>
      <c r="P33" s="154">
        <f>SUM(D33:N33)</f>
        <v>3444325</v>
      </c>
    </row>
    <row r="34" spans="1:16" ht="14.85" customHeight="1" x14ac:dyDescent="0.2">
      <c r="A34" s="64" t="s">
        <v>171</v>
      </c>
      <c r="B34" s="206"/>
      <c r="C34" s="179"/>
      <c r="D34" s="154"/>
      <c r="E34" s="154"/>
      <c r="F34" s="154"/>
      <c r="G34" s="154"/>
      <c r="H34" s="174"/>
      <c r="I34" s="154"/>
      <c r="J34" s="154"/>
      <c r="K34" s="154"/>
      <c r="L34" s="154"/>
      <c r="M34" s="155"/>
      <c r="N34" s="154"/>
      <c r="O34" s="155"/>
      <c r="P34" s="154"/>
    </row>
    <row r="35" spans="1:16" ht="14.85" customHeight="1" x14ac:dyDescent="0.2">
      <c r="A35" s="29" t="s">
        <v>131</v>
      </c>
      <c r="B35" s="206"/>
      <c r="C35" s="179"/>
      <c r="D35" s="215">
        <v>0</v>
      </c>
      <c r="E35" s="216"/>
      <c r="F35" s="183">
        <v>0</v>
      </c>
      <c r="G35" s="216"/>
      <c r="H35" s="215">
        <v>0</v>
      </c>
      <c r="I35" s="174"/>
      <c r="J35" s="183">
        <v>101200</v>
      </c>
      <c r="K35" s="174"/>
      <c r="L35" s="215">
        <v>0</v>
      </c>
      <c r="M35" s="155"/>
      <c r="N35" s="215">
        <v>0</v>
      </c>
      <c r="O35" s="155"/>
      <c r="P35" s="158">
        <f>SUM(L35,J35,H35,F35,D35,N35)</f>
        <v>101200</v>
      </c>
    </row>
    <row r="36" spans="1:16" ht="5.0999999999999996" customHeight="1" x14ac:dyDescent="0.2">
      <c r="A36" s="29"/>
      <c r="B36" s="206"/>
      <c r="C36" s="179"/>
      <c r="D36" s="154"/>
      <c r="E36" s="154"/>
      <c r="F36" s="154"/>
      <c r="G36" s="154"/>
      <c r="H36" s="154"/>
      <c r="I36" s="154"/>
      <c r="J36" s="154"/>
      <c r="K36" s="154"/>
      <c r="L36" s="154"/>
      <c r="M36" s="155"/>
      <c r="N36" s="154"/>
      <c r="O36" s="155"/>
      <c r="P36" s="154"/>
    </row>
    <row r="37" spans="1:16" ht="14.85" customHeight="1" thickBot="1" x14ac:dyDescent="0.25">
      <c r="A37" s="64" t="s">
        <v>177</v>
      </c>
      <c r="B37" s="206"/>
      <c r="C37" s="179"/>
      <c r="D37" s="185">
        <f>SUM(D33:D35)</f>
        <v>1369414</v>
      </c>
      <c r="E37" s="154"/>
      <c r="F37" s="185">
        <f>SUM(F33:F35)</f>
        <v>69175</v>
      </c>
      <c r="G37" s="154"/>
      <c r="H37" s="185">
        <f>SUM(H33:H35)</f>
        <v>171176</v>
      </c>
      <c r="I37" s="154"/>
      <c r="J37" s="185">
        <f>SUM(J33:J35)</f>
        <v>2003947</v>
      </c>
      <c r="K37" s="154"/>
      <c r="L37" s="185">
        <f>SUM(L33:L35)</f>
        <v>-51851</v>
      </c>
      <c r="M37" s="154"/>
      <c r="N37" s="185">
        <f>SUM(N33:N35)</f>
        <v>-16336</v>
      </c>
      <c r="O37" s="154"/>
      <c r="P37" s="185">
        <f>SUM(P33:P35)</f>
        <v>3545525</v>
      </c>
    </row>
    <row r="38" spans="1:16" ht="16.5" customHeight="1" thickTop="1" x14ac:dyDescent="0.2">
      <c r="F38" s="189"/>
      <c r="J38" s="189"/>
      <c r="L38" s="189"/>
      <c r="N38" s="189"/>
    </row>
    <row r="39" spans="1:16" ht="19.5" customHeight="1" x14ac:dyDescent="0.2">
      <c r="F39" s="189"/>
      <c r="J39" s="189"/>
      <c r="L39" s="189"/>
      <c r="N39" s="189"/>
    </row>
    <row r="40" spans="1:16" ht="21.95" customHeight="1" x14ac:dyDescent="0.2">
      <c r="A40" s="219" t="str">
        <f>'7'!A46</f>
        <v>The accompanying notes on pages 12 to 39 are an integral part of the interim financial information.</v>
      </c>
      <c r="B40" s="220"/>
      <c r="C40" s="192"/>
      <c r="D40" s="193"/>
      <c r="E40" s="193"/>
      <c r="F40" s="194"/>
      <c r="G40" s="193"/>
      <c r="H40" s="193"/>
      <c r="I40" s="193"/>
      <c r="J40" s="194"/>
      <c r="K40" s="193"/>
      <c r="L40" s="194"/>
      <c r="M40" s="193"/>
      <c r="N40" s="194"/>
      <c r="O40" s="193"/>
      <c r="P40" s="193"/>
    </row>
  </sheetData>
  <mergeCells count="8">
    <mergeCell ref="L26:N26"/>
    <mergeCell ref="H29:J29"/>
    <mergeCell ref="D6:P6"/>
    <mergeCell ref="L7:N7"/>
    <mergeCell ref="L8:N8"/>
    <mergeCell ref="H11:J11"/>
    <mergeCell ref="D24:P24"/>
    <mergeCell ref="L25:N25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4EFCE-0542-468D-9317-ED82E2D1D5AB}">
  <dimension ref="A1:M194"/>
  <sheetViews>
    <sheetView tabSelected="1" topLeftCell="A190" zoomScaleNormal="100" zoomScaleSheetLayoutView="110" workbookViewId="0">
      <selection activeCell="G203" sqref="G203"/>
    </sheetView>
  </sheetViews>
  <sheetFormatPr defaultColWidth="9.33203125" defaultRowHeight="16.5" customHeight="1" x14ac:dyDescent="0.2"/>
  <cols>
    <col min="1" max="3" width="1.33203125" style="177" customWidth="1"/>
    <col min="4" max="4" width="64.33203125" style="177" customWidth="1"/>
    <col min="5" max="5" width="9.33203125" style="222" customWidth="1"/>
    <col min="6" max="6" width="0.6640625" style="177" customWidth="1"/>
    <col min="7" max="7" width="13.6640625" style="190" bestFit="1" customWidth="1"/>
    <col min="8" max="8" width="0.6640625" style="190" customWidth="1"/>
    <col min="9" max="9" width="13.1640625" style="190" customWidth="1"/>
    <col min="10" max="10" width="0.6640625" style="190" customWidth="1"/>
    <col min="11" max="11" width="13.6640625" style="190" bestFit="1" customWidth="1"/>
    <col min="12" max="12" width="0.6640625" style="190" customWidth="1"/>
    <col min="13" max="13" width="13.1640625" style="190" customWidth="1"/>
    <col min="14" max="16384" width="9.33203125" style="177"/>
  </cols>
  <sheetData>
    <row r="1" spans="1:13" ht="16.5" customHeight="1" x14ac:dyDescent="0.2">
      <c r="A1" s="221" t="s">
        <v>0</v>
      </c>
    </row>
    <row r="2" spans="1:13" ht="16.5" customHeight="1" x14ac:dyDescent="0.2">
      <c r="A2" s="221" t="s">
        <v>187</v>
      </c>
    </row>
    <row r="3" spans="1:13" ht="16.5" customHeight="1" x14ac:dyDescent="0.2">
      <c r="A3" s="102" t="str">
        <f>'7'!A3</f>
        <v>For the three-month period ended 31 March 2025</v>
      </c>
      <c r="B3" s="223"/>
      <c r="C3" s="223"/>
      <c r="D3" s="223"/>
      <c r="E3" s="224"/>
      <c r="F3" s="223"/>
      <c r="G3" s="194"/>
      <c r="H3" s="194"/>
      <c r="I3" s="194"/>
      <c r="J3" s="194"/>
      <c r="K3" s="194"/>
      <c r="L3" s="194"/>
      <c r="M3" s="194"/>
    </row>
    <row r="6" spans="1:13" ht="16.5" customHeight="1" x14ac:dyDescent="0.2">
      <c r="G6" s="225" t="s">
        <v>3</v>
      </c>
      <c r="H6" s="225"/>
      <c r="I6" s="225"/>
      <c r="J6" s="226"/>
      <c r="K6" s="225" t="s">
        <v>4</v>
      </c>
      <c r="L6" s="225"/>
      <c r="M6" s="225"/>
    </row>
    <row r="7" spans="1:13" s="227" customFormat="1" ht="16.5" customHeight="1" x14ac:dyDescent="0.2">
      <c r="E7" s="222"/>
      <c r="G7" s="228" t="s">
        <v>5</v>
      </c>
      <c r="H7" s="228"/>
      <c r="I7" s="228"/>
      <c r="J7" s="229"/>
      <c r="K7" s="228" t="s">
        <v>5</v>
      </c>
      <c r="L7" s="228"/>
      <c r="M7" s="228"/>
    </row>
    <row r="8" spans="1:13" s="227" customFormat="1" ht="16.5" customHeight="1" x14ac:dyDescent="0.2">
      <c r="G8" s="230" t="s">
        <v>6</v>
      </c>
      <c r="H8" s="190"/>
      <c r="I8" s="230" t="s">
        <v>6</v>
      </c>
      <c r="J8" s="231"/>
      <c r="K8" s="230" t="s">
        <v>6</v>
      </c>
      <c r="L8" s="231"/>
      <c r="M8" s="230" t="s">
        <v>6</v>
      </c>
    </row>
    <row r="9" spans="1:13" s="227" customFormat="1" ht="16.5" customHeight="1" x14ac:dyDescent="0.2">
      <c r="E9" s="222"/>
      <c r="G9" s="232" t="s">
        <v>8</v>
      </c>
      <c r="H9" s="226"/>
      <c r="I9" s="232" t="s">
        <v>8</v>
      </c>
      <c r="J9" s="226"/>
      <c r="K9" s="232" t="s">
        <v>8</v>
      </c>
      <c r="L9" s="226"/>
      <c r="M9" s="232" t="s">
        <v>8</v>
      </c>
    </row>
    <row r="10" spans="1:13" s="227" customFormat="1" ht="16.5" customHeight="1" x14ac:dyDescent="0.2">
      <c r="E10" s="222"/>
      <c r="G10" s="232" t="s">
        <v>10</v>
      </c>
      <c r="H10" s="226"/>
      <c r="I10" s="232" t="s">
        <v>11</v>
      </c>
      <c r="J10" s="226"/>
      <c r="K10" s="232" t="s">
        <v>10</v>
      </c>
      <c r="L10" s="226"/>
      <c r="M10" s="232" t="s">
        <v>11</v>
      </c>
    </row>
    <row r="11" spans="1:13" s="227" customFormat="1" ht="16.5" customHeight="1" x14ac:dyDescent="0.2">
      <c r="E11" s="233" t="s">
        <v>12</v>
      </c>
      <c r="F11" s="234"/>
      <c r="G11" s="235" t="s">
        <v>13</v>
      </c>
      <c r="H11" s="230"/>
      <c r="I11" s="235" t="s">
        <v>13</v>
      </c>
      <c r="J11" s="230"/>
      <c r="K11" s="235" t="s">
        <v>13</v>
      </c>
      <c r="L11" s="230"/>
      <c r="M11" s="235" t="s">
        <v>13</v>
      </c>
    </row>
    <row r="12" spans="1:13" s="227" customFormat="1" ht="16.5" customHeight="1" x14ac:dyDescent="0.2">
      <c r="A12" s="221" t="s">
        <v>188</v>
      </c>
      <c r="E12" s="236"/>
      <c r="F12" s="234"/>
      <c r="G12" s="230"/>
      <c r="H12" s="230"/>
      <c r="I12" s="230"/>
      <c r="J12" s="230"/>
      <c r="K12" s="230"/>
      <c r="L12" s="230"/>
      <c r="M12" s="230"/>
    </row>
    <row r="13" spans="1:13" s="227" customFormat="1" ht="16.5" customHeight="1" x14ac:dyDescent="0.2">
      <c r="A13" s="177" t="s">
        <v>115</v>
      </c>
      <c r="E13" s="236"/>
      <c r="F13" s="234"/>
      <c r="G13" s="190">
        <v>129103</v>
      </c>
      <c r="H13" s="190"/>
      <c r="I13" s="190">
        <v>104834</v>
      </c>
      <c r="J13" s="190"/>
      <c r="K13" s="190">
        <v>76805</v>
      </c>
      <c r="L13" s="190"/>
      <c r="M13" s="190">
        <v>73238</v>
      </c>
    </row>
    <row r="14" spans="1:13" s="227" customFormat="1" ht="16.5" customHeight="1" x14ac:dyDescent="0.2">
      <c r="A14" s="177" t="s">
        <v>189</v>
      </c>
      <c r="E14" s="236"/>
      <c r="F14" s="234"/>
      <c r="G14" s="237"/>
      <c r="H14" s="190"/>
      <c r="I14" s="237"/>
      <c r="J14" s="190"/>
      <c r="K14" s="190"/>
      <c r="L14" s="190"/>
      <c r="M14" s="190"/>
    </row>
    <row r="15" spans="1:13" s="227" customFormat="1" ht="16.5" customHeight="1" x14ac:dyDescent="0.2">
      <c r="A15" s="177" t="s">
        <v>190</v>
      </c>
      <c r="E15" s="222"/>
      <c r="F15" s="177"/>
      <c r="G15" s="190">
        <v>36134</v>
      </c>
      <c r="H15" s="190"/>
      <c r="I15" s="190">
        <v>29731</v>
      </c>
      <c r="J15" s="190"/>
      <c r="K15" s="190">
        <v>25514</v>
      </c>
      <c r="L15" s="190"/>
      <c r="M15" s="190">
        <v>27553</v>
      </c>
    </row>
    <row r="16" spans="1:13" s="227" customFormat="1" ht="16.5" customHeight="1" x14ac:dyDescent="0.2">
      <c r="A16" s="177" t="s">
        <v>191</v>
      </c>
      <c r="E16" s="222"/>
      <c r="F16" s="177"/>
      <c r="G16" s="190">
        <v>1533</v>
      </c>
      <c r="H16" s="190"/>
      <c r="I16" s="190">
        <v>916</v>
      </c>
      <c r="J16" s="190"/>
      <c r="K16" s="190">
        <v>1429</v>
      </c>
      <c r="L16" s="190"/>
      <c r="M16" s="190">
        <v>841</v>
      </c>
    </row>
    <row r="17" spans="1:13" s="227" customFormat="1" ht="16.5" customHeight="1" x14ac:dyDescent="0.2">
      <c r="B17" s="177" t="s">
        <v>192</v>
      </c>
      <c r="E17" s="222"/>
      <c r="F17" s="177"/>
      <c r="G17" s="190">
        <v>0</v>
      </c>
      <c r="H17" s="190"/>
      <c r="I17" s="190">
        <v>88</v>
      </c>
      <c r="J17" s="190"/>
      <c r="K17" s="190">
        <v>0</v>
      </c>
      <c r="L17" s="190"/>
      <c r="M17" s="190">
        <v>88</v>
      </c>
    </row>
    <row r="18" spans="1:13" s="227" customFormat="1" ht="16.5" customHeight="1" x14ac:dyDescent="0.2">
      <c r="B18" s="177" t="s">
        <v>193</v>
      </c>
      <c r="E18" s="222"/>
      <c r="F18" s="177"/>
      <c r="G18" s="190">
        <v>0</v>
      </c>
      <c r="H18" s="190"/>
      <c r="I18" s="190">
        <v>3230</v>
      </c>
      <c r="J18" s="190"/>
      <c r="K18" s="190">
        <v>0</v>
      </c>
      <c r="L18" s="190"/>
      <c r="M18" s="190">
        <v>3230</v>
      </c>
    </row>
    <row r="19" spans="1:13" s="227" customFormat="1" ht="16.5" customHeight="1" x14ac:dyDescent="0.2">
      <c r="B19" s="177" t="s">
        <v>79</v>
      </c>
      <c r="D19" s="177"/>
      <c r="E19" s="222">
        <v>16</v>
      </c>
      <c r="F19" s="234"/>
      <c r="G19" s="190">
        <v>3667</v>
      </c>
      <c r="H19" s="190"/>
      <c r="I19" s="190">
        <v>3093</v>
      </c>
      <c r="J19" s="190"/>
      <c r="K19" s="190">
        <v>3270</v>
      </c>
      <c r="L19" s="190"/>
      <c r="M19" s="190">
        <v>2477</v>
      </c>
    </row>
    <row r="20" spans="1:13" s="227" customFormat="1" ht="16.5" customHeight="1" x14ac:dyDescent="0.2">
      <c r="B20" s="177" t="s">
        <v>194</v>
      </c>
      <c r="C20" s="238"/>
      <c r="E20" s="222"/>
      <c r="F20" s="234"/>
      <c r="G20" s="190">
        <v>14768</v>
      </c>
      <c r="H20" s="190"/>
      <c r="I20" s="190">
        <v>13430</v>
      </c>
      <c r="J20" s="190"/>
      <c r="K20" s="190">
        <v>2069</v>
      </c>
      <c r="L20" s="190"/>
      <c r="M20" s="190">
        <v>10464</v>
      </c>
    </row>
    <row r="21" spans="1:13" s="227" customFormat="1" ht="16.5" customHeight="1" x14ac:dyDescent="0.2">
      <c r="B21" s="177" t="s">
        <v>195</v>
      </c>
      <c r="C21" s="238"/>
      <c r="E21" s="222">
        <v>10</v>
      </c>
      <c r="F21" s="234"/>
      <c r="G21" s="190">
        <v>724</v>
      </c>
      <c r="H21" s="190"/>
      <c r="I21" s="190">
        <v>-1209</v>
      </c>
      <c r="J21" s="190"/>
      <c r="K21" s="190">
        <v>0</v>
      </c>
      <c r="L21" s="190"/>
      <c r="M21" s="190">
        <v>0</v>
      </c>
    </row>
    <row r="22" spans="1:13" s="227" customFormat="1" ht="16.5" customHeight="1" x14ac:dyDescent="0.2">
      <c r="B22" s="177" t="s">
        <v>196</v>
      </c>
      <c r="C22" s="238"/>
      <c r="E22" s="222"/>
      <c r="F22" s="234"/>
      <c r="G22" s="190">
        <v>22939</v>
      </c>
      <c r="H22" s="190"/>
      <c r="I22" s="190">
        <v>4430</v>
      </c>
      <c r="J22" s="190"/>
      <c r="K22" s="190">
        <v>0</v>
      </c>
      <c r="L22" s="190"/>
      <c r="M22" s="190">
        <v>0</v>
      </c>
    </row>
    <row r="23" spans="1:13" s="227" customFormat="1" ht="16.5" customHeight="1" x14ac:dyDescent="0.2">
      <c r="B23" s="177" t="s">
        <v>197</v>
      </c>
      <c r="C23" s="238"/>
      <c r="E23" s="222">
        <v>11</v>
      </c>
      <c r="F23" s="234"/>
      <c r="G23" s="190">
        <v>1620</v>
      </c>
      <c r="H23" s="190"/>
      <c r="I23" s="190">
        <v>7756</v>
      </c>
      <c r="J23" s="190"/>
      <c r="K23" s="190">
        <v>0</v>
      </c>
      <c r="L23" s="190"/>
      <c r="M23" s="190">
        <v>0</v>
      </c>
    </row>
    <row r="24" spans="1:13" s="227" customFormat="1" ht="16.5" customHeight="1" x14ac:dyDescent="0.2">
      <c r="B24" s="177" t="s">
        <v>198</v>
      </c>
      <c r="C24" s="238"/>
      <c r="E24" s="222"/>
      <c r="F24" s="234"/>
      <c r="G24" s="190">
        <v>-55822</v>
      </c>
      <c r="H24" s="190"/>
      <c r="I24" s="190">
        <v>0</v>
      </c>
      <c r="J24" s="190"/>
      <c r="K24" s="190">
        <v>-59464</v>
      </c>
      <c r="L24" s="190"/>
      <c r="M24" s="190">
        <v>0</v>
      </c>
    </row>
    <row r="25" spans="1:13" s="227" customFormat="1" ht="16.5" customHeight="1" x14ac:dyDescent="0.2">
      <c r="B25" s="177" t="s">
        <v>199</v>
      </c>
      <c r="C25" s="238"/>
      <c r="E25" s="222"/>
      <c r="F25" s="234"/>
      <c r="G25" s="190">
        <v>0</v>
      </c>
      <c r="H25" s="190"/>
      <c r="I25" s="190">
        <v>9253</v>
      </c>
      <c r="J25" s="190"/>
      <c r="K25" s="190">
        <v>0</v>
      </c>
      <c r="L25" s="190"/>
      <c r="M25" s="190">
        <v>0</v>
      </c>
    </row>
    <row r="26" spans="1:13" s="227" customFormat="1" ht="16.5" customHeight="1" x14ac:dyDescent="0.2">
      <c r="B26" s="177" t="s">
        <v>200</v>
      </c>
      <c r="C26" s="238"/>
      <c r="E26" s="222"/>
      <c r="F26" s="234"/>
      <c r="G26" s="190">
        <v>-99</v>
      </c>
      <c r="H26" s="190"/>
      <c r="I26" s="190">
        <v>-707</v>
      </c>
      <c r="J26" s="190"/>
      <c r="K26" s="190">
        <v>-99</v>
      </c>
      <c r="L26" s="190"/>
      <c r="M26" s="190">
        <v>-6</v>
      </c>
    </row>
    <row r="27" spans="1:13" s="227" customFormat="1" ht="16.5" customHeight="1" x14ac:dyDescent="0.2">
      <c r="A27" s="177"/>
      <c r="B27" s="177" t="s">
        <v>201</v>
      </c>
      <c r="C27" s="238"/>
      <c r="E27" s="222"/>
      <c r="F27" s="234"/>
      <c r="G27" s="190"/>
      <c r="H27" s="190"/>
      <c r="I27" s="190"/>
      <c r="J27" s="190"/>
      <c r="K27" s="190"/>
      <c r="L27" s="190"/>
      <c r="M27" s="190"/>
    </row>
    <row r="28" spans="1:13" s="227" customFormat="1" ht="16.5" customHeight="1" x14ac:dyDescent="0.2">
      <c r="A28" s="177"/>
      <c r="B28" s="177"/>
      <c r="C28" s="238" t="s">
        <v>202</v>
      </c>
      <c r="E28" s="222">
        <v>12</v>
      </c>
      <c r="F28" s="234"/>
      <c r="G28" s="190">
        <v>-4300</v>
      </c>
      <c r="H28" s="190"/>
      <c r="I28" s="190">
        <v>-3966</v>
      </c>
      <c r="J28" s="190"/>
      <c r="K28" s="190">
        <v>-4300</v>
      </c>
      <c r="L28" s="190"/>
      <c r="M28" s="190">
        <v>-3966</v>
      </c>
    </row>
    <row r="29" spans="1:13" s="227" customFormat="1" ht="16.5" customHeight="1" x14ac:dyDescent="0.2">
      <c r="A29" s="177" t="s">
        <v>203</v>
      </c>
      <c r="B29" s="177"/>
      <c r="E29" s="222"/>
      <c r="F29" s="234"/>
      <c r="G29" s="190">
        <v>-13347</v>
      </c>
      <c r="H29" s="190"/>
      <c r="I29" s="190">
        <v>-59688</v>
      </c>
      <c r="J29" s="190"/>
      <c r="K29" s="190">
        <v>-346</v>
      </c>
      <c r="L29" s="190"/>
      <c r="M29" s="190">
        <v>-56317</v>
      </c>
    </row>
    <row r="30" spans="1:13" s="227" customFormat="1" ht="16.5" customHeight="1" x14ac:dyDescent="0.2">
      <c r="A30" s="177" t="s">
        <v>204</v>
      </c>
      <c r="B30" s="177"/>
      <c r="E30" s="222"/>
      <c r="G30" s="190">
        <v>-45688</v>
      </c>
      <c r="H30" s="190"/>
      <c r="I30" s="190">
        <v>-37225</v>
      </c>
      <c r="J30" s="190"/>
      <c r="K30" s="190">
        <v>-63138</v>
      </c>
      <c r="L30" s="190"/>
      <c r="M30" s="190">
        <v>-45448</v>
      </c>
    </row>
    <row r="31" spans="1:13" s="227" customFormat="1" ht="16.5" customHeight="1" x14ac:dyDescent="0.2">
      <c r="A31" s="177" t="s">
        <v>205</v>
      </c>
      <c r="B31" s="238"/>
      <c r="E31" s="222"/>
      <c r="G31" s="190">
        <v>3908</v>
      </c>
      <c r="H31" s="190"/>
      <c r="I31" s="190">
        <v>-423</v>
      </c>
      <c r="J31" s="190"/>
      <c r="K31" s="190">
        <v>5556</v>
      </c>
      <c r="L31" s="190"/>
      <c r="M31" s="190">
        <v>2529</v>
      </c>
    </row>
    <row r="32" spans="1:13" s="227" customFormat="1" ht="16.5" customHeight="1" x14ac:dyDescent="0.2">
      <c r="A32" s="177" t="s">
        <v>206</v>
      </c>
      <c r="B32" s="177"/>
      <c r="E32" s="222"/>
      <c r="G32" s="190"/>
      <c r="H32" s="190"/>
      <c r="I32" s="190"/>
      <c r="J32" s="190"/>
      <c r="K32" s="190"/>
      <c r="L32" s="190"/>
      <c r="M32" s="190"/>
    </row>
    <row r="33" spans="1:13" s="227" customFormat="1" ht="16.5" customHeight="1" x14ac:dyDescent="0.2">
      <c r="A33" s="177"/>
      <c r="B33" s="177"/>
      <c r="C33" s="239" t="s">
        <v>207</v>
      </c>
      <c r="E33" s="222"/>
      <c r="G33" s="190">
        <v>65569</v>
      </c>
      <c r="H33" s="190"/>
      <c r="I33" s="190">
        <v>108090</v>
      </c>
      <c r="J33" s="190"/>
      <c r="K33" s="190">
        <v>138826</v>
      </c>
      <c r="L33" s="190"/>
      <c r="M33" s="190">
        <v>136022</v>
      </c>
    </row>
    <row r="34" spans="1:13" s="227" customFormat="1" ht="16.5" customHeight="1" x14ac:dyDescent="0.2">
      <c r="A34" s="177"/>
      <c r="B34" s="177"/>
      <c r="C34" s="239" t="s">
        <v>208</v>
      </c>
      <c r="E34" s="222"/>
      <c r="G34" s="190">
        <v>0</v>
      </c>
      <c r="H34" s="190"/>
      <c r="I34" s="190">
        <v>740</v>
      </c>
      <c r="J34" s="190"/>
      <c r="K34" s="190">
        <v>0</v>
      </c>
      <c r="L34" s="190"/>
      <c r="M34" s="190">
        <v>740</v>
      </c>
    </row>
    <row r="35" spans="1:13" s="227" customFormat="1" ht="16.5" customHeight="1" x14ac:dyDescent="0.2">
      <c r="A35" s="177"/>
      <c r="B35" s="177"/>
      <c r="C35" s="239" t="s">
        <v>209</v>
      </c>
      <c r="E35" s="222"/>
      <c r="G35" s="190">
        <v>17661</v>
      </c>
      <c r="H35" s="190"/>
      <c r="I35" s="190">
        <v>17303</v>
      </c>
      <c r="J35" s="190"/>
      <c r="K35" s="190">
        <v>16296</v>
      </c>
      <c r="L35" s="190"/>
      <c r="M35" s="190">
        <v>17303</v>
      </c>
    </row>
    <row r="36" spans="1:13" s="227" customFormat="1" ht="16.5" customHeight="1" x14ac:dyDescent="0.2">
      <c r="C36" s="239" t="s">
        <v>210</v>
      </c>
      <c r="E36" s="222">
        <v>14.3</v>
      </c>
      <c r="G36" s="190">
        <v>7426</v>
      </c>
      <c r="H36" s="190"/>
      <c r="I36" s="190">
        <v>7667</v>
      </c>
      <c r="J36" s="190"/>
      <c r="K36" s="190">
        <v>7426</v>
      </c>
      <c r="L36" s="190"/>
      <c r="M36" s="190">
        <v>7667</v>
      </c>
    </row>
    <row r="37" spans="1:13" s="227" customFormat="1" ht="16.5" customHeight="1" x14ac:dyDescent="0.2">
      <c r="C37" s="239" t="s">
        <v>211</v>
      </c>
      <c r="E37" s="222"/>
      <c r="G37" s="194">
        <v>52</v>
      </c>
      <c r="H37" s="190"/>
      <c r="I37" s="194">
        <v>0</v>
      </c>
      <c r="J37" s="190"/>
      <c r="K37" s="194">
        <v>52</v>
      </c>
      <c r="L37" s="190"/>
      <c r="M37" s="194">
        <v>0</v>
      </c>
    </row>
    <row r="38" spans="1:13" s="227" customFormat="1" ht="6" customHeight="1" x14ac:dyDescent="0.2">
      <c r="A38" s="177"/>
      <c r="B38" s="177"/>
      <c r="E38" s="222"/>
      <c r="G38" s="190"/>
      <c r="H38" s="190"/>
      <c r="I38" s="190"/>
      <c r="J38" s="190"/>
      <c r="K38" s="190"/>
      <c r="L38" s="190"/>
      <c r="M38" s="190"/>
    </row>
    <row r="39" spans="1:13" s="227" customFormat="1" ht="16.5" customHeight="1" x14ac:dyDescent="0.2">
      <c r="B39" s="238"/>
      <c r="C39" s="238"/>
      <c r="D39" s="238"/>
      <c r="E39" s="222"/>
      <c r="G39" s="190">
        <f>SUM(G13:G37)</f>
        <v>185848</v>
      </c>
      <c r="H39" s="190"/>
      <c r="I39" s="190">
        <f>SUM(I13:I37)</f>
        <v>207343</v>
      </c>
      <c r="J39" s="190"/>
      <c r="K39" s="190">
        <f>SUM(K13:K37)</f>
        <v>149896</v>
      </c>
      <c r="L39" s="190"/>
      <c r="M39" s="190">
        <f>SUM(M13:M37)</f>
        <v>176415</v>
      </c>
    </row>
    <row r="40" spans="1:13" s="227" customFormat="1" ht="16.5" customHeight="1" x14ac:dyDescent="0.2">
      <c r="A40" s="177" t="s">
        <v>212</v>
      </c>
      <c r="B40" s="238"/>
      <c r="C40" s="238"/>
      <c r="D40" s="238"/>
      <c r="E40" s="222"/>
      <c r="G40" s="190"/>
      <c r="H40" s="190"/>
      <c r="I40" s="190"/>
      <c r="J40" s="190"/>
      <c r="K40" s="190"/>
      <c r="L40" s="190"/>
      <c r="M40" s="190"/>
    </row>
    <row r="41" spans="1:13" s="227" customFormat="1" ht="16.5" customHeight="1" x14ac:dyDescent="0.2">
      <c r="A41" s="177" t="s">
        <v>213</v>
      </c>
      <c r="B41" s="238"/>
      <c r="C41" s="238"/>
      <c r="D41" s="238"/>
      <c r="E41" s="222"/>
      <c r="G41" s="190">
        <v>-425</v>
      </c>
      <c r="H41" s="190"/>
      <c r="I41" s="190">
        <v>0</v>
      </c>
      <c r="J41" s="190"/>
      <c r="K41" s="190">
        <v>0</v>
      </c>
      <c r="L41" s="190"/>
      <c r="M41" s="190">
        <v>0</v>
      </c>
    </row>
    <row r="42" spans="1:13" s="227" customFormat="1" ht="16.5" customHeight="1" x14ac:dyDescent="0.2">
      <c r="A42" s="177" t="s">
        <v>214</v>
      </c>
      <c r="B42" s="239"/>
      <c r="C42" s="177"/>
      <c r="E42" s="222"/>
      <c r="F42" s="234"/>
      <c r="G42" s="190">
        <v>558651</v>
      </c>
      <c r="H42" s="190"/>
      <c r="I42" s="190">
        <v>315518</v>
      </c>
      <c r="J42" s="190"/>
      <c r="K42" s="190">
        <v>488846</v>
      </c>
      <c r="L42" s="190"/>
      <c r="M42" s="190">
        <v>291685</v>
      </c>
    </row>
    <row r="43" spans="1:13" s="227" customFormat="1" ht="16.5" customHeight="1" x14ac:dyDescent="0.2">
      <c r="A43" s="177" t="s">
        <v>215</v>
      </c>
      <c r="B43" s="239"/>
      <c r="C43" s="177"/>
      <c r="E43" s="222"/>
      <c r="F43" s="234"/>
      <c r="G43" s="190">
        <v>460427</v>
      </c>
      <c r="H43" s="190"/>
      <c r="I43" s="190">
        <v>262209</v>
      </c>
      <c r="J43" s="190"/>
      <c r="K43" s="190">
        <v>51586</v>
      </c>
      <c r="L43" s="190"/>
      <c r="M43" s="190">
        <v>108890</v>
      </c>
    </row>
    <row r="44" spans="1:13" s="227" customFormat="1" ht="16.5" customHeight="1" x14ac:dyDescent="0.2">
      <c r="A44" s="177" t="s">
        <v>216</v>
      </c>
      <c r="B44" s="239"/>
      <c r="C44" s="177"/>
      <c r="E44" s="222"/>
      <c r="F44" s="234"/>
      <c r="G44" s="190">
        <v>-164490</v>
      </c>
      <c r="H44" s="190"/>
      <c r="I44" s="190">
        <v>-25031</v>
      </c>
      <c r="J44" s="190"/>
      <c r="K44" s="190">
        <v>-164490</v>
      </c>
      <c r="L44" s="190"/>
      <c r="M44" s="190">
        <v>-25031</v>
      </c>
    </row>
    <row r="45" spans="1:13" s="227" customFormat="1" ht="16.5" customHeight="1" x14ac:dyDescent="0.2">
      <c r="A45" s="177" t="s">
        <v>217</v>
      </c>
      <c r="B45" s="239"/>
      <c r="C45" s="177"/>
      <c r="E45" s="222"/>
      <c r="F45" s="234"/>
      <c r="G45" s="190">
        <v>-377551</v>
      </c>
      <c r="H45" s="190"/>
      <c r="I45" s="190">
        <v>-40624</v>
      </c>
      <c r="J45" s="190"/>
      <c r="K45" s="190">
        <v>-5555</v>
      </c>
      <c r="L45" s="190"/>
      <c r="M45" s="190">
        <v>-26015</v>
      </c>
    </row>
    <row r="46" spans="1:13" s="227" customFormat="1" ht="16.5" customHeight="1" x14ac:dyDescent="0.2">
      <c r="A46" s="177" t="s">
        <v>218</v>
      </c>
      <c r="B46" s="239"/>
      <c r="C46" s="177"/>
      <c r="E46" s="222"/>
      <c r="F46" s="234"/>
      <c r="G46" s="190">
        <v>-89905</v>
      </c>
      <c r="H46" s="190"/>
      <c r="I46" s="190">
        <v>-742270</v>
      </c>
      <c r="J46" s="190"/>
      <c r="K46" s="190">
        <v>-57992</v>
      </c>
      <c r="L46" s="190"/>
      <c r="M46" s="190">
        <v>-277549</v>
      </c>
    </row>
    <row r="47" spans="1:13" s="227" customFormat="1" ht="16.5" customHeight="1" x14ac:dyDescent="0.2">
      <c r="A47" s="177" t="s">
        <v>219</v>
      </c>
      <c r="B47" s="239"/>
      <c r="C47" s="177"/>
      <c r="E47" s="222"/>
      <c r="F47" s="234"/>
      <c r="G47" s="190">
        <v>44375</v>
      </c>
      <c r="H47" s="190"/>
      <c r="I47" s="190">
        <v>50049</v>
      </c>
      <c r="J47" s="190"/>
      <c r="K47" s="190">
        <v>39449</v>
      </c>
      <c r="L47" s="190"/>
      <c r="M47" s="190">
        <v>51715</v>
      </c>
    </row>
    <row r="48" spans="1:13" s="227" customFormat="1" ht="16.5" customHeight="1" x14ac:dyDescent="0.2">
      <c r="A48" s="177" t="s">
        <v>220</v>
      </c>
      <c r="B48" s="239"/>
      <c r="C48" s="177"/>
      <c r="E48" s="222"/>
      <c r="F48" s="234"/>
      <c r="G48" s="190">
        <v>-630</v>
      </c>
      <c r="H48" s="190"/>
      <c r="I48" s="190">
        <v>12398</v>
      </c>
      <c r="J48" s="190"/>
      <c r="K48" s="190">
        <v>111</v>
      </c>
      <c r="L48" s="190"/>
      <c r="M48" s="190">
        <v>2777</v>
      </c>
    </row>
    <row r="49" spans="1:13" s="227" customFormat="1" ht="16.5" customHeight="1" x14ac:dyDescent="0.2">
      <c r="A49" s="177" t="s">
        <v>221</v>
      </c>
      <c r="B49" s="239"/>
      <c r="C49" s="177"/>
      <c r="E49" s="222"/>
      <c r="F49" s="234"/>
      <c r="G49" s="190">
        <v>74635</v>
      </c>
      <c r="H49" s="190"/>
      <c r="I49" s="190">
        <v>37942</v>
      </c>
      <c r="J49" s="190"/>
      <c r="K49" s="190">
        <v>-260291</v>
      </c>
      <c r="L49" s="190"/>
      <c r="M49" s="190">
        <v>117424</v>
      </c>
    </row>
    <row r="50" spans="1:13" s="227" customFormat="1" ht="16.5" customHeight="1" x14ac:dyDescent="0.2">
      <c r="A50" s="177" t="s">
        <v>222</v>
      </c>
      <c r="B50" s="177"/>
      <c r="E50" s="222"/>
      <c r="F50" s="234"/>
      <c r="G50" s="190">
        <v>566</v>
      </c>
      <c r="H50" s="190"/>
      <c r="I50" s="190">
        <v>25</v>
      </c>
      <c r="J50" s="190"/>
      <c r="K50" s="190">
        <v>-40</v>
      </c>
      <c r="L50" s="190"/>
      <c r="M50" s="190">
        <v>25</v>
      </c>
    </row>
    <row r="51" spans="1:13" s="227" customFormat="1" ht="16.5" customHeight="1" x14ac:dyDescent="0.2">
      <c r="A51" s="177" t="s">
        <v>223</v>
      </c>
      <c r="B51" s="239"/>
      <c r="C51" s="238"/>
      <c r="E51" s="236"/>
      <c r="F51" s="234"/>
      <c r="G51" s="190">
        <v>106344</v>
      </c>
      <c r="H51" s="190"/>
      <c r="I51" s="190">
        <v>189186</v>
      </c>
      <c r="J51" s="190"/>
      <c r="K51" s="190">
        <v>18932</v>
      </c>
      <c r="L51" s="190"/>
      <c r="M51" s="190">
        <v>135077</v>
      </c>
    </row>
    <row r="52" spans="1:13" s="227" customFormat="1" ht="16.5" customHeight="1" x14ac:dyDescent="0.2">
      <c r="A52" s="177" t="s">
        <v>224</v>
      </c>
      <c r="B52" s="239"/>
      <c r="C52" s="238"/>
      <c r="E52" s="236"/>
      <c r="F52" s="234"/>
      <c r="G52" s="190">
        <v>-321</v>
      </c>
      <c r="H52" s="190"/>
      <c r="I52" s="190">
        <v>379</v>
      </c>
      <c r="J52" s="190"/>
      <c r="K52" s="190">
        <v>198318</v>
      </c>
      <c r="L52" s="190"/>
      <c r="M52" s="190">
        <v>379</v>
      </c>
    </row>
    <row r="53" spans="1:13" s="227" customFormat="1" ht="16.5" customHeight="1" x14ac:dyDescent="0.2">
      <c r="A53" s="177" t="s">
        <v>225</v>
      </c>
      <c r="B53" s="239"/>
      <c r="C53" s="177"/>
      <c r="D53" s="238"/>
      <c r="E53" s="236"/>
      <c r="F53" s="234"/>
      <c r="G53" s="194">
        <v>-8699</v>
      </c>
      <c r="H53" s="190"/>
      <c r="I53" s="194">
        <v>-34137</v>
      </c>
      <c r="J53" s="190"/>
      <c r="K53" s="194">
        <v>-8390</v>
      </c>
      <c r="L53" s="190"/>
      <c r="M53" s="194">
        <v>-31505</v>
      </c>
    </row>
    <row r="54" spans="1:13" s="227" customFormat="1" ht="6" customHeight="1" x14ac:dyDescent="0.2">
      <c r="B54" s="239"/>
      <c r="C54" s="177"/>
      <c r="E54" s="236"/>
      <c r="F54" s="234"/>
      <c r="G54" s="190"/>
      <c r="H54" s="190"/>
      <c r="I54" s="190"/>
      <c r="J54" s="190"/>
      <c r="K54" s="190"/>
      <c r="L54" s="190"/>
      <c r="M54" s="190"/>
    </row>
    <row r="55" spans="1:13" s="227" customFormat="1" ht="16.5" customHeight="1" x14ac:dyDescent="0.2">
      <c r="A55" s="177" t="s">
        <v>226</v>
      </c>
      <c r="E55" s="236"/>
      <c r="F55" s="234"/>
      <c r="G55" s="190">
        <f>SUM(G39:G53)</f>
        <v>788825</v>
      </c>
      <c r="H55" s="190"/>
      <c r="I55" s="190">
        <f>SUM(I39:I53)</f>
        <v>232987</v>
      </c>
      <c r="J55" s="190"/>
      <c r="K55" s="190">
        <f>SUM(K39:K53)</f>
        <v>450380</v>
      </c>
      <c r="L55" s="190"/>
      <c r="M55" s="190">
        <f>SUM(M39:M53)</f>
        <v>524287</v>
      </c>
    </row>
    <row r="56" spans="1:13" s="227" customFormat="1" ht="16.5" customHeight="1" x14ac:dyDescent="0.2">
      <c r="A56" s="177" t="s">
        <v>227</v>
      </c>
      <c r="B56" s="238"/>
      <c r="C56" s="238"/>
      <c r="D56" s="238"/>
      <c r="E56" s="236"/>
      <c r="F56" s="234"/>
      <c r="G56" s="190">
        <v>5014</v>
      </c>
      <c r="H56" s="190"/>
      <c r="I56" s="190">
        <v>523</v>
      </c>
      <c r="J56" s="190"/>
      <c r="K56" s="190">
        <v>12496</v>
      </c>
      <c r="L56" s="190"/>
      <c r="M56" s="190">
        <v>514</v>
      </c>
    </row>
    <row r="57" spans="1:13" s="227" customFormat="1" ht="16.5" customHeight="1" x14ac:dyDescent="0.2">
      <c r="A57" s="177" t="s">
        <v>228</v>
      </c>
      <c r="B57" s="238"/>
      <c r="C57" s="238"/>
      <c r="D57" s="238"/>
      <c r="E57" s="236"/>
      <c r="F57" s="234"/>
      <c r="G57" s="190">
        <v>-229729</v>
      </c>
      <c r="H57" s="190"/>
      <c r="I57" s="190">
        <v>-224707</v>
      </c>
      <c r="J57" s="190"/>
      <c r="K57" s="190">
        <v>-188623</v>
      </c>
      <c r="L57" s="190"/>
      <c r="M57" s="190">
        <v>-204134</v>
      </c>
    </row>
    <row r="58" spans="1:13" s="227" customFormat="1" ht="16.5" customHeight="1" x14ac:dyDescent="0.2">
      <c r="A58" s="177" t="s">
        <v>229</v>
      </c>
      <c r="B58" s="238"/>
      <c r="C58" s="238"/>
      <c r="D58" s="238"/>
      <c r="E58" s="236"/>
      <c r="F58" s="234"/>
      <c r="G58" s="194">
        <v>-59389</v>
      </c>
      <c r="H58" s="190"/>
      <c r="I58" s="194">
        <v>-47949</v>
      </c>
      <c r="J58" s="190"/>
      <c r="K58" s="194">
        <v>-42633</v>
      </c>
      <c r="L58" s="190"/>
      <c r="M58" s="194">
        <v>-43132</v>
      </c>
    </row>
    <row r="59" spans="1:13" s="227" customFormat="1" ht="6" customHeight="1" x14ac:dyDescent="0.2">
      <c r="A59" s="238"/>
      <c r="B59" s="238"/>
      <c r="C59" s="238"/>
      <c r="D59" s="238"/>
      <c r="E59" s="236"/>
      <c r="F59" s="234"/>
      <c r="G59" s="190"/>
      <c r="H59" s="190"/>
      <c r="I59" s="190"/>
      <c r="J59" s="190"/>
      <c r="K59" s="190"/>
      <c r="L59" s="190"/>
      <c r="M59" s="190"/>
    </row>
    <row r="60" spans="1:13" s="227" customFormat="1" ht="16.5" customHeight="1" x14ac:dyDescent="0.2">
      <c r="A60" s="177" t="s">
        <v>230</v>
      </c>
      <c r="B60" s="238"/>
      <c r="C60" s="238"/>
      <c r="D60" s="238"/>
      <c r="E60" s="236"/>
      <c r="F60" s="234"/>
      <c r="G60" s="194">
        <f>SUM(G55:G59)</f>
        <v>504721</v>
      </c>
      <c r="H60" s="190"/>
      <c r="I60" s="194">
        <f>SUM(I55:I59)</f>
        <v>-39146</v>
      </c>
      <c r="J60" s="190"/>
      <c r="K60" s="194">
        <f>SUM(K55:K59)</f>
        <v>231620</v>
      </c>
      <c r="L60" s="190"/>
      <c r="M60" s="194">
        <f>SUM(M55:M59)</f>
        <v>277535</v>
      </c>
    </row>
    <row r="61" spans="1:13" s="227" customFormat="1" ht="17.25" customHeight="1" x14ac:dyDescent="0.2">
      <c r="A61" s="177"/>
      <c r="E61" s="236"/>
      <c r="F61" s="236"/>
      <c r="G61" s="236"/>
      <c r="H61" s="236"/>
      <c r="I61" s="236"/>
      <c r="J61" s="236"/>
      <c r="K61" s="236"/>
      <c r="L61" s="236"/>
      <c r="M61" s="236"/>
    </row>
    <row r="62" spans="1:13" s="227" customFormat="1" ht="9" customHeight="1" x14ac:dyDescent="0.2">
      <c r="A62" s="177"/>
      <c r="E62" s="236"/>
      <c r="F62" s="236"/>
      <c r="G62" s="236"/>
      <c r="H62" s="236"/>
      <c r="I62" s="236"/>
      <c r="J62" s="236"/>
      <c r="K62" s="236"/>
      <c r="L62" s="236"/>
      <c r="M62" s="236"/>
    </row>
    <row r="63" spans="1:13" s="227" customFormat="1" ht="22.35" customHeight="1" x14ac:dyDescent="0.2">
      <c r="A63" s="240" t="str">
        <f>'8'!A40</f>
        <v>The accompanying notes on pages 12 to 39 are an integral part of the interim financial information.</v>
      </c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</row>
    <row r="64" spans="1:13" ht="16.5" customHeight="1" x14ac:dyDescent="0.2">
      <c r="A64" s="221" t="str">
        <f>+A1</f>
        <v>Noble Development Public Company Limited</v>
      </c>
    </row>
    <row r="65" spans="1:13" ht="16.5" customHeight="1" x14ac:dyDescent="0.2">
      <c r="A65" s="221" t="s">
        <v>187</v>
      </c>
    </row>
    <row r="66" spans="1:13" ht="16.5" customHeight="1" x14ac:dyDescent="0.2">
      <c r="A66" s="102" t="str">
        <f>+A3</f>
        <v>For the three-month period ended 31 March 2025</v>
      </c>
      <c r="B66" s="223"/>
      <c r="C66" s="223"/>
      <c r="D66" s="223"/>
      <c r="E66" s="224"/>
      <c r="F66" s="223"/>
      <c r="G66" s="194"/>
      <c r="H66" s="194"/>
      <c r="I66" s="194"/>
      <c r="J66" s="194"/>
      <c r="K66" s="194"/>
      <c r="L66" s="194"/>
      <c r="M66" s="194"/>
    </row>
    <row r="69" spans="1:13" ht="15" customHeight="1" x14ac:dyDescent="0.2">
      <c r="G69" s="225" t="s">
        <v>3</v>
      </c>
      <c r="H69" s="225"/>
      <c r="I69" s="225"/>
      <c r="J69" s="226"/>
      <c r="K69" s="225" t="s">
        <v>4</v>
      </c>
      <c r="L69" s="225"/>
      <c r="M69" s="225"/>
    </row>
    <row r="70" spans="1:13" s="227" customFormat="1" ht="15" customHeight="1" x14ac:dyDescent="0.2">
      <c r="E70" s="222"/>
      <c r="G70" s="228" t="s">
        <v>5</v>
      </c>
      <c r="H70" s="228"/>
      <c r="I70" s="228"/>
      <c r="J70" s="229"/>
      <c r="K70" s="228" t="s">
        <v>5</v>
      </c>
      <c r="L70" s="228"/>
      <c r="M70" s="228"/>
    </row>
    <row r="71" spans="1:13" s="227" customFormat="1" ht="15" customHeight="1" x14ac:dyDescent="0.2">
      <c r="G71" s="230" t="s">
        <v>6</v>
      </c>
      <c r="H71" s="190"/>
      <c r="I71" s="230" t="s">
        <v>6</v>
      </c>
      <c r="J71" s="231"/>
      <c r="K71" s="230" t="s">
        <v>6</v>
      </c>
      <c r="L71" s="231"/>
      <c r="M71" s="230" t="s">
        <v>6</v>
      </c>
    </row>
    <row r="72" spans="1:13" s="227" customFormat="1" ht="15" customHeight="1" x14ac:dyDescent="0.2">
      <c r="E72" s="222"/>
      <c r="G72" s="232" t="s">
        <v>8</v>
      </c>
      <c r="H72" s="226"/>
      <c r="I72" s="232" t="s">
        <v>8</v>
      </c>
      <c r="J72" s="226"/>
      <c r="K72" s="232" t="s">
        <v>8</v>
      </c>
      <c r="L72" s="226"/>
      <c r="M72" s="232" t="s">
        <v>8</v>
      </c>
    </row>
    <row r="73" spans="1:13" s="227" customFormat="1" ht="15" customHeight="1" x14ac:dyDescent="0.2">
      <c r="E73" s="222"/>
      <c r="G73" s="232" t="s">
        <v>10</v>
      </c>
      <c r="H73" s="226"/>
      <c r="I73" s="232" t="s">
        <v>11</v>
      </c>
      <c r="J73" s="226"/>
      <c r="K73" s="232" t="s">
        <v>10</v>
      </c>
      <c r="L73" s="226"/>
      <c r="M73" s="232" t="s">
        <v>11</v>
      </c>
    </row>
    <row r="74" spans="1:13" s="227" customFormat="1" ht="15" customHeight="1" x14ac:dyDescent="0.2">
      <c r="E74" s="233" t="s">
        <v>12</v>
      </c>
      <c r="F74" s="234"/>
      <c r="G74" s="235" t="s">
        <v>13</v>
      </c>
      <c r="H74" s="230"/>
      <c r="I74" s="235" t="s">
        <v>13</v>
      </c>
      <c r="J74" s="230"/>
      <c r="K74" s="235" t="s">
        <v>13</v>
      </c>
      <c r="L74" s="230"/>
      <c r="M74" s="235" t="s">
        <v>13</v>
      </c>
    </row>
    <row r="75" spans="1:13" s="227" customFormat="1" ht="14.85" customHeight="1" x14ac:dyDescent="0.2">
      <c r="E75" s="236"/>
      <c r="F75" s="234"/>
      <c r="G75" s="190"/>
      <c r="H75" s="190"/>
      <c r="I75" s="190"/>
      <c r="J75" s="190"/>
      <c r="K75" s="190"/>
      <c r="L75" s="230"/>
      <c r="M75" s="190"/>
    </row>
    <row r="76" spans="1:13" ht="14.25" customHeight="1" x14ac:dyDescent="0.2">
      <c r="A76" s="221" t="s">
        <v>231</v>
      </c>
    </row>
    <row r="77" spans="1:13" ht="14.25" customHeight="1" x14ac:dyDescent="0.2">
      <c r="A77" s="177" t="s">
        <v>232</v>
      </c>
      <c r="E77" s="241" t="s">
        <v>21</v>
      </c>
      <c r="G77" s="190">
        <v>0</v>
      </c>
      <c r="I77" s="190">
        <v>0</v>
      </c>
      <c r="K77" s="190">
        <v>-78500</v>
      </c>
      <c r="M77" s="190">
        <v>-181230</v>
      </c>
    </row>
    <row r="78" spans="1:13" ht="14.25" customHeight="1" x14ac:dyDescent="0.2">
      <c r="A78" s="177" t="s">
        <v>233</v>
      </c>
      <c r="E78" s="241" t="s">
        <v>21</v>
      </c>
      <c r="G78" s="190">
        <v>0</v>
      </c>
      <c r="I78" s="190">
        <v>0</v>
      </c>
      <c r="K78" s="190">
        <v>101933</v>
      </c>
      <c r="M78" s="190">
        <v>0</v>
      </c>
    </row>
    <row r="79" spans="1:13" ht="14.85" customHeight="1" x14ac:dyDescent="0.2">
      <c r="A79" s="177" t="s">
        <v>234</v>
      </c>
      <c r="E79" s="241" t="s">
        <v>24</v>
      </c>
      <c r="G79" s="190">
        <v>-304250</v>
      </c>
      <c r="I79" s="190">
        <v>-267500</v>
      </c>
      <c r="K79" s="190">
        <v>-304250</v>
      </c>
      <c r="M79" s="190">
        <v>-267500</v>
      </c>
    </row>
    <row r="80" spans="1:13" ht="14.85" customHeight="1" x14ac:dyDescent="0.2">
      <c r="A80" s="177" t="s">
        <v>235</v>
      </c>
      <c r="E80" s="241" t="s">
        <v>24</v>
      </c>
      <c r="G80" s="190">
        <v>158303</v>
      </c>
      <c r="I80" s="190">
        <v>0</v>
      </c>
      <c r="K80" s="190">
        <v>158303</v>
      </c>
      <c r="M80" s="190">
        <v>0</v>
      </c>
    </row>
    <row r="81" spans="1:13" ht="14.85" customHeight="1" x14ac:dyDescent="0.2">
      <c r="A81" s="177" t="s">
        <v>236</v>
      </c>
      <c r="G81" s="190">
        <v>-21505</v>
      </c>
      <c r="I81" s="190">
        <v>0</v>
      </c>
      <c r="K81" s="190">
        <v>-21505</v>
      </c>
      <c r="M81" s="190">
        <v>0</v>
      </c>
    </row>
    <row r="82" spans="1:13" ht="14.85" customHeight="1" x14ac:dyDescent="0.2">
      <c r="A82" s="177" t="s">
        <v>237</v>
      </c>
      <c r="G82" s="190">
        <v>-23875</v>
      </c>
      <c r="I82" s="190">
        <v>-4033</v>
      </c>
      <c r="K82" s="190">
        <v>-4881</v>
      </c>
      <c r="M82" s="190">
        <v>-3470</v>
      </c>
    </row>
    <row r="83" spans="1:13" ht="14.85" customHeight="1" x14ac:dyDescent="0.2">
      <c r="A83" s="177" t="s">
        <v>238</v>
      </c>
      <c r="G83" s="190">
        <v>-460</v>
      </c>
      <c r="I83" s="190">
        <v>-1796</v>
      </c>
      <c r="K83" s="190">
        <v>0</v>
      </c>
      <c r="M83" s="190">
        <v>-1796</v>
      </c>
    </row>
    <row r="84" spans="1:13" ht="14.85" customHeight="1" x14ac:dyDescent="0.2">
      <c r="A84" s="177" t="s">
        <v>239</v>
      </c>
      <c r="G84" s="190">
        <v>99</v>
      </c>
      <c r="I84" s="190">
        <v>805</v>
      </c>
      <c r="K84" s="190">
        <v>99</v>
      </c>
      <c r="M84" s="190">
        <v>6</v>
      </c>
    </row>
    <row r="85" spans="1:13" ht="14.85" customHeight="1" x14ac:dyDescent="0.2">
      <c r="A85" s="177" t="s">
        <v>240</v>
      </c>
      <c r="G85" s="190">
        <v>0</v>
      </c>
      <c r="I85" s="190">
        <v>0</v>
      </c>
      <c r="K85" s="190">
        <v>0</v>
      </c>
      <c r="M85" s="190">
        <v>-20000</v>
      </c>
    </row>
    <row r="86" spans="1:13" ht="14.85" customHeight="1" x14ac:dyDescent="0.2">
      <c r="A86" s="177" t="s">
        <v>241</v>
      </c>
      <c r="G86" s="190">
        <v>265864</v>
      </c>
      <c r="I86" s="190">
        <v>0</v>
      </c>
      <c r="K86" s="190">
        <v>265864</v>
      </c>
      <c r="M86" s="190">
        <v>0</v>
      </c>
    </row>
    <row r="87" spans="1:13" ht="14.85" customHeight="1" x14ac:dyDescent="0.2">
      <c r="A87" s="177" t="s">
        <v>242</v>
      </c>
      <c r="E87" s="222">
        <v>10</v>
      </c>
      <c r="G87" s="194">
        <v>9655</v>
      </c>
      <c r="I87" s="194">
        <v>0</v>
      </c>
      <c r="K87" s="194">
        <v>0</v>
      </c>
      <c r="M87" s="194">
        <v>0</v>
      </c>
    </row>
    <row r="88" spans="1:13" ht="14.85" customHeight="1" x14ac:dyDescent="0.2"/>
    <row r="89" spans="1:13" ht="14.85" customHeight="1" x14ac:dyDescent="0.2">
      <c r="A89" s="177" t="s">
        <v>243</v>
      </c>
      <c r="G89" s="194">
        <f>SUM(G77:G88)</f>
        <v>83831</v>
      </c>
      <c r="I89" s="194">
        <f>SUM(I77:I88)</f>
        <v>-272524</v>
      </c>
      <c r="K89" s="194">
        <f>SUM(K77:K88)</f>
        <v>117063</v>
      </c>
      <c r="M89" s="194">
        <f>SUM(M77:M88)</f>
        <v>-473990</v>
      </c>
    </row>
    <row r="90" spans="1:13" ht="14.85" customHeight="1" x14ac:dyDescent="0.2"/>
    <row r="91" spans="1:13" ht="14.85" customHeight="1" x14ac:dyDescent="0.2">
      <c r="A91" s="221" t="s">
        <v>244</v>
      </c>
    </row>
    <row r="92" spans="1:13" ht="14.85" customHeight="1" x14ac:dyDescent="0.2">
      <c r="A92" s="177" t="s">
        <v>245</v>
      </c>
      <c r="E92" s="241" t="s">
        <v>62</v>
      </c>
      <c r="G92" s="190">
        <v>0</v>
      </c>
      <c r="I92" s="190">
        <v>0</v>
      </c>
      <c r="K92" s="190">
        <v>659655</v>
      </c>
      <c r="M92" s="190">
        <v>260000</v>
      </c>
    </row>
    <row r="93" spans="1:13" ht="14.85" customHeight="1" x14ac:dyDescent="0.2">
      <c r="A93" s="177" t="s">
        <v>246</v>
      </c>
      <c r="E93" s="241"/>
      <c r="G93" s="190">
        <v>0</v>
      </c>
      <c r="I93" s="190">
        <v>0</v>
      </c>
      <c r="K93" s="190">
        <v>0</v>
      </c>
      <c r="M93" s="190">
        <v>-8000</v>
      </c>
    </row>
    <row r="94" spans="1:13" ht="14.85" customHeight="1" x14ac:dyDescent="0.2">
      <c r="A94" s="177" t="s">
        <v>247</v>
      </c>
      <c r="E94" s="241"/>
      <c r="G94" s="190">
        <v>0</v>
      </c>
      <c r="I94" s="190">
        <v>-400000</v>
      </c>
      <c r="K94" s="190">
        <v>0</v>
      </c>
      <c r="M94" s="190">
        <v>-400000</v>
      </c>
    </row>
    <row r="95" spans="1:13" ht="14.85" customHeight="1" x14ac:dyDescent="0.2">
      <c r="A95" s="177" t="s">
        <v>248</v>
      </c>
      <c r="E95" s="241">
        <v>14.1</v>
      </c>
      <c r="G95" s="190">
        <v>27546</v>
      </c>
      <c r="I95" s="190">
        <v>1397300</v>
      </c>
      <c r="K95" s="190">
        <v>0</v>
      </c>
      <c r="M95" s="190">
        <v>600000</v>
      </c>
    </row>
    <row r="96" spans="1:13" ht="14.85" customHeight="1" x14ac:dyDescent="0.2">
      <c r="A96" s="177" t="s">
        <v>249</v>
      </c>
      <c r="E96" s="241"/>
      <c r="G96" s="190">
        <v>0</v>
      </c>
      <c r="I96" s="190">
        <v>-856978</v>
      </c>
      <c r="K96" s="190">
        <v>0</v>
      </c>
      <c r="M96" s="190">
        <v>-59678</v>
      </c>
    </row>
    <row r="97" spans="1:13" ht="14.85" customHeight="1" x14ac:dyDescent="0.2">
      <c r="A97" s="177" t="s">
        <v>250</v>
      </c>
      <c r="E97" s="222">
        <v>14.2</v>
      </c>
      <c r="G97" s="190">
        <v>207580</v>
      </c>
      <c r="I97" s="190">
        <v>494521</v>
      </c>
      <c r="K97" s="190">
        <v>89000</v>
      </c>
      <c r="M97" s="190">
        <v>269521</v>
      </c>
    </row>
    <row r="98" spans="1:13" ht="14.85" customHeight="1" x14ac:dyDescent="0.2">
      <c r="A98" s="177" t="s">
        <v>251</v>
      </c>
      <c r="E98" s="222">
        <v>14.2</v>
      </c>
      <c r="G98" s="190">
        <v>-533476</v>
      </c>
      <c r="I98" s="190">
        <v>-123207</v>
      </c>
      <c r="K98" s="190">
        <v>-485410</v>
      </c>
      <c r="M98" s="190">
        <v>-123207</v>
      </c>
    </row>
    <row r="99" spans="1:13" ht="14.85" customHeight="1" x14ac:dyDescent="0.2">
      <c r="A99" s="177" t="s">
        <v>252</v>
      </c>
      <c r="G99" s="190">
        <v>0</v>
      </c>
      <c r="I99" s="190">
        <v>-3000</v>
      </c>
      <c r="K99" s="190">
        <v>0</v>
      </c>
      <c r="M99" s="190">
        <v>-3000</v>
      </c>
    </row>
    <row r="100" spans="1:13" ht="14.85" customHeight="1" x14ac:dyDescent="0.2">
      <c r="A100" s="177" t="s">
        <v>253</v>
      </c>
      <c r="E100" s="222">
        <v>14.3</v>
      </c>
      <c r="G100" s="190">
        <v>1500000</v>
      </c>
      <c r="I100" s="190">
        <v>300000</v>
      </c>
      <c r="K100" s="190">
        <v>1500000</v>
      </c>
      <c r="M100" s="190">
        <v>300000</v>
      </c>
    </row>
    <row r="101" spans="1:13" ht="14.85" customHeight="1" x14ac:dyDescent="0.2">
      <c r="A101" s="177" t="s">
        <v>254</v>
      </c>
      <c r="E101" s="222">
        <v>14.3</v>
      </c>
      <c r="G101" s="190">
        <v>-1800000</v>
      </c>
      <c r="I101" s="190">
        <v>-1800000</v>
      </c>
      <c r="K101" s="190">
        <v>-1800000</v>
      </c>
      <c r="M101" s="190">
        <v>-1800000</v>
      </c>
    </row>
    <row r="102" spans="1:13" ht="14.85" customHeight="1" x14ac:dyDescent="0.2">
      <c r="A102" s="177" t="s">
        <v>255</v>
      </c>
      <c r="E102" s="222">
        <v>14.3</v>
      </c>
      <c r="G102" s="190">
        <v>-14445</v>
      </c>
      <c r="I102" s="190">
        <v>-2568</v>
      </c>
      <c r="K102" s="190">
        <v>-14445</v>
      </c>
      <c r="M102" s="190">
        <v>-2568</v>
      </c>
    </row>
    <row r="103" spans="1:13" ht="14.25" customHeight="1" x14ac:dyDescent="0.2">
      <c r="A103" s="177" t="s">
        <v>256</v>
      </c>
      <c r="G103" s="190">
        <v>-19428</v>
      </c>
      <c r="I103" s="190">
        <v>-15636</v>
      </c>
      <c r="K103" s="190">
        <v>-16642</v>
      </c>
      <c r="M103" s="190">
        <v>-15636</v>
      </c>
    </row>
    <row r="104" spans="1:13" ht="14.25" customHeight="1" x14ac:dyDescent="0.2">
      <c r="A104" s="177" t="s">
        <v>257</v>
      </c>
      <c r="E104" s="222">
        <v>17</v>
      </c>
      <c r="G104" s="190">
        <v>0</v>
      </c>
      <c r="I104" s="190">
        <v>1</v>
      </c>
      <c r="K104" s="190">
        <v>0</v>
      </c>
      <c r="M104" s="190">
        <v>1</v>
      </c>
    </row>
    <row r="105" spans="1:13" ht="14.85" customHeight="1" x14ac:dyDescent="0.2">
      <c r="A105" s="177" t="s">
        <v>258</v>
      </c>
      <c r="G105" s="194">
        <v>0</v>
      </c>
      <c r="I105" s="194">
        <v>-273881</v>
      </c>
      <c r="K105" s="194">
        <v>0</v>
      </c>
      <c r="M105" s="194">
        <v>-273881</v>
      </c>
    </row>
    <row r="106" spans="1:13" ht="14.85" customHeight="1" x14ac:dyDescent="0.2"/>
    <row r="107" spans="1:13" ht="14.85" customHeight="1" x14ac:dyDescent="0.2">
      <c r="A107" s="177" t="s">
        <v>259</v>
      </c>
      <c r="G107" s="194">
        <f>SUM(G92:G105)</f>
        <v>-632223</v>
      </c>
      <c r="I107" s="194">
        <f>SUM(I92:I105)</f>
        <v>-1283448</v>
      </c>
      <c r="K107" s="194">
        <f>SUM(K92:K105)</f>
        <v>-67842</v>
      </c>
      <c r="M107" s="194">
        <f>SUM(M92:M105)</f>
        <v>-1256448</v>
      </c>
    </row>
    <row r="108" spans="1:13" s="227" customFormat="1" ht="14.85" customHeight="1" x14ac:dyDescent="0.2">
      <c r="E108" s="236"/>
      <c r="F108" s="234"/>
      <c r="G108" s="190"/>
      <c r="H108" s="190"/>
      <c r="I108" s="190"/>
      <c r="J108" s="190"/>
      <c r="K108" s="190"/>
      <c r="L108" s="190"/>
      <c r="M108" s="190"/>
    </row>
    <row r="109" spans="1:13" ht="14.85" customHeight="1" x14ac:dyDescent="0.2">
      <c r="A109" s="221" t="s">
        <v>260</v>
      </c>
      <c r="B109" s="221"/>
      <c r="G109" s="190">
        <f>SUM(G60,G89,G107)</f>
        <v>-43671</v>
      </c>
      <c r="I109" s="190">
        <f>SUM(I60,I89,I107)</f>
        <v>-1595118</v>
      </c>
      <c r="K109" s="190">
        <f>SUM(K60,K89,K107)</f>
        <v>280841</v>
      </c>
      <c r="M109" s="190">
        <f>SUM(M60,M89,M107)</f>
        <v>-1452903</v>
      </c>
    </row>
    <row r="110" spans="1:13" ht="14.85" customHeight="1" x14ac:dyDescent="0.2">
      <c r="A110" s="177" t="s">
        <v>261</v>
      </c>
      <c r="B110" s="221"/>
      <c r="G110" s="190">
        <v>1262648</v>
      </c>
      <c r="I110" s="190">
        <v>2520087</v>
      </c>
      <c r="K110" s="190">
        <v>402083</v>
      </c>
      <c r="M110" s="190">
        <v>1990929</v>
      </c>
    </row>
    <row r="111" spans="1:13" ht="14.85" customHeight="1" x14ac:dyDescent="0.2">
      <c r="A111" s="177" t="s">
        <v>262</v>
      </c>
      <c r="B111" s="221"/>
      <c r="G111" s="194">
        <v>152</v>
      </c>
      <c r="I111" s="194">
        <v>-17</v>
      </c>
      <c r="K111" s="194">
        <v>0</v>
      </c>
      <c r="M111" s="194">
        <v>0</v>
      </c>
    </row>
    <row r="112" spans="1:13" ht="14.85" customHeight="1" x14ac:dyDescent="0.2"/>
    <row r="113" spans="1:13" ht="14.85" customHeight="1" thickBot="1" x14ac:dyDescent="0.25">
      <c r="A113" s="177" t="s">
        <v>263</v>
      </c>
      <c r="G113" s="242">
        <f>SUM(G109:G111)</f>
        <v>1219129</v>
      </c>
      <c r="I113" s="242">
        <f>SUM(I109:I111)</f>
        <v>924952</v>
      </c>
      <c r="K113" s="242">
        <f>SUM(K109:K111)</f>
        <v>682924</v>
      </c>
      <c r="M113" s="242">
        <f>SUM(M109:M111)</f>
        <v>538026</v>
      </c>
    </row>
    <row r="114" spans="1:13" ht="14.25" customHeight="1" thickTop="1" x14ac:dyDescent="0.2"/>
    <row r="115" spans="1:13" ht="17.25" customHeight="1" x14ac:dyDescent="0.2"/>
    <row r="116" spans="1:13" ht="17.25" customHeight="1" x14ac:dyDescent="0.2"/>
    <row r="117" spans="1:13" ht="17.25" customHeight="1" x14ac:dyDescent="0.2"/>
    <row r="118" spans="1:13" ht="17.25" customHeight="1" x14ac:dyDescent="0.2"/>
    <row r="119" spans="1:13" ht="17.25" customHeight="1" x14ac:dyDescent="0.2"/>
    <row r="120" spans="1:13" ht="17.25" customHeight="1" x14ac:dyDescent="0.2"/>
    <row r="121" spans="1:13" ht="17.25" customHeight="1" x14ac:dyDescent="0.2"/>
    <row r="122" spans="1:13" ht="17.25" customHeight="1" x14ac:dyDescent="0.2"/>
    <row r="123" spans="1:13" ht="17.25" customHeight="1" x14ac:dyDescent="0.2"/>
    <row r="124" spans="1:13" ht="17.25" customHeight="1" x14ac:dyDescent="0.2"/>
    <row r="125" spans="1:13" ht="17.25" customHeight="1" x14ac:dyDescent="0.2"/>
    <row r="126" spans="1:13" ht="17.25" customHeight="1" x14ac:dyDescent="0.2"/>
    <row r="127" spans="1:13" ht="17.25" customHeight="1" x14ac:dyDescent="0.2"/>
    <row r="128" spans="1:13" ht="22.35" customHeight="1" x14ac:dyDescent="0.2">
      <c r="A128" s="240" t="str">
        <f>A63</f>
        <v>The accompanying notes on pages 12 to 39 are an integral part of the interim financial information.</v>
      </c>
      <c r="B128" s="240"/>
      <c r="C128" s="240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</row>
    <row r="129" spans="1:13" ht="16.5" customHeight="1" x14ac:dyDescent="0.2">
      <c r="A129" s="221" t="str">
        <f>A64</f>
        <v>Noble Development Public Company Limited</v>
      </c>
    </row>
    <row r="130" spans="1:13" ht="16.5" customHeight="1" x14ac:dyDescent="0.2">
      <c r="A130" s="221" t="s">
        <v>187</v>
      </c>
    </row>
    <row r="131" spans="1:13" ht="16.5" customHeight="1" x14ac:dyDescent="0.2">
      <c r="A131" s="102" t="str">
        <f>A66</f>
        <v>For the three-month period ended 31 March 2025</v>
      </c>
      <c r="B131" s="223"/>
      <c r="C131" s="223"/>
      <c r="D131" s="223"/>
      <c r="E131" s="224"/>
      <c r="F131" s="223"/>
      <c r="G131" s="194"/>
      <c r="H131" s="194"/>
      <c r="I131" s="194"/>
      <c r="J131" s="194"/>
      <c r="K131" s="194"/>
      <c r="L131" s="194"/>
      <c r="M131" s="194"/>
    </row>
    <row r="134" spans="1:13" ht="15" customHeight="1" x14ac:dyDescent="0.2">
      <c r="G134" s="225" t="s">
        <v>3</v>
      </c>
      <c r="H134" s="225"/>
      <c r="I134" s="225"/>
      <c r="J134" s="226"/>
      <c r="K134" s="225" t="s">
        <v>4</v>
      </c>
      <c r="L134" s="225"/>
      <c r="M134" s="225"/>
    </row>
    <row r="135" spans="1:13" s="227" customFormat="1" ht="15" customHeight="1" x14ac:dyDescent="0.2">
      <c r="E135" s="222"/>
      <c r="G135" s="228" t="s">
        <v>5</v>
      </c>
      <c r="H135" s="228"/>
      <c r="I135" s="228"/>
      <c r="J135" s="229"/>
      <c r="K135" s="228" t="s">
        <v>5</v>
      </c>
      <c r="L135" s="228"/>
      <c r="M135" s="228"/>
    </row>
    <row r="136" spans="1:13" s="227" customFormat="1" ht="15" customHeight="1" x14ac:dyDescent="0.2">
      <c r="G136" s="230" t="s">
        <v>6</v>
      </c>
      <c r="H136" s="190"/>
      <c r="I136" s="230" t="s">
        <v>6</v>
      </c>
      <c r="J136" s="231"/>
      <c r="K136" s="230" t="s">
        <v>6</v>
      </c>
      <c r="L136" s="231"/>
      <c r="M136" s="230" t="s">
        <v>6</v>
      </c>
    </row>
    <row r="137" spans="1:13" s="227" customFormat="1" ht="15" customHeight="1" x14ac:dyDescent="0.2">
      <c r="E137" s="222"/>
      <c r="G137" s="232" t="s">
        <v>8</v>
      </c>
      <c r="H137" s="226"/>
      <c r="I137" s="232" t="s">
        <v>8</v>
      </c>
      <c r="J137" s="226"/>
      <c r="K137" s="232" t="s">
        <v>8</v>
      </c>
      <c r="L137" s="226"/>
      <c r="M137" s="232" t="s">
        <v>8</v>
      </c>
    </row>
    <row r="138" spans="1:13" s="227" customFormat="1" ht="15" customHeight="1" x14ac:dyDescent="0.2">
      <c r="E138" s="222"/>
      <c r="G138" s="232" t="s">
        <v>10</v>
      </c>
      <c r="H138" s="226"/>
      <c r="I138" s="232" t="s">
        <v>11</v>
      </c>
      <c r="J138" s="226"/>
      <c r="K138" s="232" t="s">
        <v>10</v>
      </c>
      <c r="L138" s="226"/>
      <c r="M138" s="232" t="s">
        <v>11</v>
      </c>
    </row>
    <row r="139" spans="1:13" s="227" customFormat="1" ht="15" customHeight="1" x14ac:dyDescent="0.2">
      <c r="E139" s="233" t="s">
        <v>12</v>
      </c>
      <c r="F139" s="234"/>
      <c r="G139" s="235" t="s">
        <v>13</v>
      </c>
      <c r="H139" s="230"/>
      <c r="I139" s="235" t="s">
        <v>13</v>
      </c>
      <c r="J139" s="230"/>
      <c r="K139" s="235" t="s">
        <v>13</v>
      </c>
      <c r="L139" s="230"/>
      <c r="M139" s="235" t="s">
        <v>13</v>
      </c>
    </row>
    <row r="140" spans="1:13" ht="15" customHeight="1" x14ac:dyDescent="0.2">
      <c r="A140" s="221" t="s">
        <v>264</v>
      </c>
    </row>
    <row r="141" spans="1:13" ht="15" customHeight="1" x14ac:dyDescent="0.2">
      <c r="H141" s="230"/>
      <c r="J141" s="230"/>
      <c r="L141" s="230"/>
    </row>
    <row r="142" spans="1:13" ht="15" customHeight="1" x14ac:dyDescent="0.2">
      <c r="A142" s="177" t="s">
        <v>265</v>
      </c>
      <c r="B142" s="243"/>
      <c r="H142" s="230"/>
      <c r="J142" s="230"/>
      <c r="L142" s="230"/>
    </row>
    <row r="143" spans="1:13" ht="15" customHeight="1" thickBot="1" x14ac:dyDescent="0.25">
      <c r="B143" s="243" t="s">
        <v>266</v>
      </c>
      <c r="G143" s="242">
        <v>128447</v>
      </c>
      <c r="I143" s="242">
        <v>92685</v>
      </c>
      <c r="K143" s="242">
        <v>85746</v>
      </c>
      <c r="M143" s="242">
        <v>79869</v>
      </c>
    </row>
    <row r="144" spans="1:13" ht="15" customHeight="1" thickTop="1" x14ac:dyDescent="0.2">
      <c r="H144" s="230"/>
      <c r="J144" s="230"/>
      <c r="L144" s="230"/>
    </row>
    <row r="145" spans="1:13" ht="15" customHeight="1" thickBot="1" x14ac:dyDescent="0.25">
      <c r="A145" s="177" t="s">
        <v>267</v>
      </c>
      <c r="B145" s="243"/>
      <c r="G145" s="242">
        <v>3271</v>
      </c>
      <c r="I145" s="242">
        <v>0</v>
      </c>
      <c r="K145" s="242">
        <v>3271</v>
      </c>
      <c r="M145" s="242">
        <v>0</v>
      </c>
    </row>
    <row r="146" spans="1:13" ht="15" customHeight="1" thickTop="1" x14ac:dyDescent="0.2">
      <c r="H146" s="230"/>
      <c r="J146" s="230"/>
      <c r="L146" s="230"/>
    </row>
    <row r="147" spans="1:13" ht="15" customHeight="1" x14ac:dyDescent="0.2">
      <c r="A147" s="177" t="s">
        <v>268</v>
      </c>
      <c r="H147" s="230"/>
      <c r="J147" s="230"/>
      <c r="L147" s="230"/>
    </row>
    <row r="148" spans="1:13" ht="15" customHeight="1" thickBot="1" x14ac:dyDescent="0.25">
      <c r="B148" s="177" t="s">
        <v>269</v>
      </c>
      <c r="G148" s="242">
        <v>1630</v>
      </c>
      <c r="H148" s="230"/>
      <c r="I148" s="242">
        <v>693</v>
      </c>
      <c r="J148" s="230"/>
      <c r="K148" s="242">
        <v>115</v>
      </c>
      <c r="L148" s="230"/>
      <c r="M148" s="242">
        <v>526</v>
      </c>
    </row>
    <row r="149" spans="1:13" ht="15" customHeight="1" thickTop="1" x14ac:dyDescent="0.2">
      <c r="H149" s="230"/>
      <c r="J149" s="230"/>
      <c r="L149" s="230"/>
    </row>
    <row r="150" spans="1:13" ht="15" customHeight="1" x14ac:dyDescent="0.2">
      <c r="A150" s="177" t="s">
        <v>268</v>
      </c>
      <c r="H150" s="230"/>
      <c r="J150" s="230"/>
      <c r="L150" s="230"/>
    </row>
    <row r="151" spans="1:13" ht="15" customHeight="1" thickBot="1" x14ac:dyDescent="0.25">
      <c r="B151" s="177" t="s">
        <v>270</v>
      </c>
      <c r="G151" s="242">
        <v>32</v>
      </c>
      <c r="H151" s="230"/>
      <c r="I151" s="242">
        <v>0</v>
      </c>
      <c r="J151" s="230"/>
      <c r="K151" s="242">
        <v>32</v>
      </c>
      <c r="L151" s="230"/>
      <c r="M151" s="242">
        <v>0</v>
      </c>
    </row>
    <row r="152" spans="1:13" ht="15" customHeight="1" thickTop="1" x14ac:dyDescent="0.2">
      <c r="H152" s="230"/>
      <c r="J152" s="230"/>
      <c r="L152" s="230"/>
    </row>
    <row r="153" spans="1:13" ht="15" customHeight="1" x14ac:dyDescent="0.2">
      <c r="A153" s="177" t="s">
        <v>271</v>
      </c>
      <c r="H153" s="244"/>
      <c r="J153" s="244"/>
      <c r="L153" s="244"/>
    </row>
    <row r="154" spans="1:13" ht="6.6" customHeight="1" x14ac:dyDescent="0.2">
      <c r="H154" s="230"/>
      <c r="J154" s="230"/>
      <c r="L154" s="230"/>
    </row>
    <row r="155" spans="1:13" ht="15" customHeight="1" thickBot="1" x14ac:dyDescent="0.25">
      <c r="B155" s="243" t="s">
        <v>272</v>
      </c>
      <c r="G155" s="242">
        <v>1300</v>
      </c>
      <c r="H155" s="230"/>
      <c r="I155" s="242">
        <v>1990</v>
      </c>
      <c r="J155" s="230"/>
      <c r="K155" s="242">
        <v>778</v>
      </c>
      <c r="L155" s="230"/>
      <c r="M155" s="242">
        <v>65</v>
      </c>
    </row>
    <row r="156" spans="1:13" ht="15" customHeight="1" thickTop="1" x14ac:dyDescent="0.2">
      <c r="H156" s="230"/>
      <c r="J156" s="230"/>
      <c r="L156" s="230"/>
    </row>
    <row r="157" spans="1:13" ht="15" customHeight="1" thickBot="1" x14ac:dyDescent="0.25">
      <c r="A157" s="177" t="s">
        <v>273</v>
      </c>
      <c r="G157" s="242">
        <v>6719</v>
      </c>
      <c r="H157" s="230"/>
      <c r="I157" s="242">
        <v>16230</v>
      </c>
      <c r="J157" s="230"/>
      <c r="K157" s="242">
        <v>0</v>
      </c>
      <c r="L157" s="230"/>
      <c r="M157" s="242">
        <v>0</v>
      </c>
    </row>
    <row r="158" spans="1:13" ht="15" customHeight="1" thickTop="1" x14ac:dyDescent="0.2">
      <c r="H158" s="230"/>
      <c r="J158" s="230"/>
      <c r="L158" s="230"/>
    </row>
    <row r="159" spans="1:13" ht="15" customHeight="1" x14ac:dyDescent="0.2">
      <c r="A159" s="177" t="s">
        <v>274</v>
      </c>
      <c r="B159" s="243"/>
      <c r="G159" s="177"/>
      <c r="H159" s="177"/>
      <c r="I159" s="177"/>
      <c r="J159" s="177"/>
      <c r="K159" s="177"/>
      <c r="L159" s="177"/>
      <c r="M159" s="177"/>
    </row>
    <row r="160" spans="1:13" ht="15" customHeight="1" thickBot="1" x14ac:dyDescent="0.25">
      <c r="B160" s="243" t="s">
        <v>275</v>
      </c>
      <c r="E160" s="222" t="s">
        <v>276</v>
      </c>
      <c r="G160" s="242">
        <v>581600</v>
      </c>
      <c r="H160" s="230"/>
      <c r="I160" s="242">
        <v>0</v>
      </c>
      <c r="J160" s="230"/>
      <c r="K160" s="242">
        <v>0</v>
      </c>
      <c r="L160" s="230"/>
      <c r="M160" s="242">
        <v>0</v>
      </c>
    </row>
    <row r="161" spans="1:13" ht="15" customHeight="1" thickTop="1" x14ac:dyDescent="0.2">
      <c r="H161" s="230"/>
      <c r="J161" s="230"/>
      <c r="L161" s="230"/>
    </row>
    <row r="162" spans="1:13" ht="15" customHeight="1" thickBot="1" x14ac:dyDescent="0.25">
      <c r="A162" s="177" t="s">
        <v>277</v>
      </c>
      <c r="B162" s="243"/>
      <c r="E162" s="222">
        <v>14.3</v>
      </c>
      <c r="G162" s="242">
        <v>-5531</v>
      </c>
      <c r="H162" s="230"/>
      <c r="I162" s="242">
        <v>-16173</v>
      </c>
      <c r="J162" s="230"/>
      <c r="K162" s="242">
        <v>-5531</v>
      </c>
      <c r="L162" s="230"/>
      <c r="M162" s="242">
        <v>-16173</v>
      </c>
    </row>
    <row r="163" spans="1:13" ht="15" customHeight="1" thickTop="1" x14ac:dyDescent="0.2">
      <c r="B163" s="243"/>
      <c r="G163" s="237"/>
      <c r="H163" s="230"/>
      <c r="I163" s="237"/>
      <c r="J163" s="230"/>
      <c r="K163" s="237"/>
      <c r="L163" s="230"/>
      <c r="M163" s="237"/>
    </row>
    <row r="164" spans="1:13" ht="15" customHeight="1" thickBot="1" x14ac:dyDescent="0.25">
      <c r="A164" s="177" t="s">
        <v>278</v>
      </c>
      <c r="B164" s="243"/>
      <c r="E164" s="222">
        <v>16</v>
      </c>
      <c r="G164" s="242">
        <v>0</v>
      </c>
      <c r="H164" s="230"/>
      <c r="I164" s="242">
        <v>0</v>
      </c>
      <c r="J164" s="230"/>
      <c r="K164" s="242">
        <v>3889</v>
      </c>
      <c r="L164" s="230"/>
      <c r="M164" s="242">
        <v>0</v>
      </c>
    </row>
    <row r="165" spans="1:13" ht="15" customHeight="1" thickTop="1" x14ac:dyDescent="0.2">
      <c r="B165" s="243"/>
      <c r="G165" s="237"/>
      <c r="H165" s="230"/>
      <c r="I165" s="237"/>
      <c r="J165" s="230"/>
      <c r="K165" s="237"/>
      <c r="L165" s="230"/>
      <c r="M165" s="237"/>
    </row>
    <row r="166" spans="1:13" ht="15" customHeight="1" thickBot="1" x14ac:dyDescent="0.25">
      <c r="A166" s="177" t="s">
        <v>279</v>
      </c>
      <c r="B166" s="243"/>
      <c r="E166" s="222" t="s">
        <v>24</v>
      </c>
      <c r="G166" s="242">
        <v>104861</v>
      </c>
      <c r="H166" s="230"/>
      <c r="I166" s="242">
        <v>43551</v>
      </c>
      <c r="J166" s="230"/>
      <c r="K166" s="242">
        <v>104861</v>
      </c>
      <c r="L166" s="230"/>
      <c r="M166" s="242">
        <v>43551</v>
      </c>
    </row>
    <row r="167" spans="1:13" ht="15" customHeight="1" thickTop="1" x14ac:dyDescent="0.2">
      <c r="H167" s="230"/>
      <c r="J167" s="230"/>
      <c r="L167" s="230"/>
    </row>
    <row r="168" spans="1:13" ht="15" customHeight="1" thickBot="1" x14ac:dyDescent="0.25">
      <c r="A168" s="177" t="s">
        <v>280</v>
      </c>
      <c r="B168" s="243"/>
      <c r="E168" s="222" t="s">
        <v>62</v>
      </c>
      <c r="G168" s="242">
        <v>0</v>
      </c>
      <c r="H168" s="230"/>
      <c r="I168" s="242">
        <v>0</v>
      </c>
      <c r="J168" s="230"/>
      <c r="K168" s="242">
        <v>105447</v>
      </c>
      <c r="L168" s="230"/>
      <c r="M168" s="242">
        <v>16718</v>
      </c>
    </row>
    <row r="169" spans="1:13" ht="15" customHeight="1" thickTop="1" x14ac:dyDescent="0.2">
      <c r="H169" s="230"/>
      <c r="J169" s="230"/>
      <c r="L169" s="230"/>
    </row>
    <row r="170" spans="1:13" ht="15" customHeight="1" thickBot="1" x14ac:dyDescent="0.25">
      <c r="A170" s="177" t="s">
        <v>281</v>
      </c>
      <c r="B170" s="243"/>
      <c r="E170" s="222" t="s">
        <v>62</v>
      </c>
      <c r="G170" s="242">
        <v>0</v>
      </c>
      <c r="H170" s="230"/>
      <c r="I170" s="242">
        <v>0</v>
      </c>
      <c r="J170" s="230"/>
      <c r="K170" s="242">
        <v>22201</v>
      </c>
      <c r="L170" s="230"/>
      <c r="M170" s="242">
        <v>0</v>
      </c>
    </row>
    <row r="171" spans="1:13" ht="15" customHeight="1" thickTop="1" x14ac:dyDescent="0.2">
      <c r="H171" s="230"/>
      <c r="J171" s="230"/>
      <c r="L171" s="230"/>
    </row>
    <row r="172" spans="1:13" ht="15" customHeight="1" x14ac:dyDescent="0.2">
      <c r="A172" s="177" t="s">
        <v>282</v>
      </c>
      <c r="B172" s="243"/>
      <c r="H172" s="230"/>
      <c r="J172" s="230"/>
      <c r="L172" s="230"/>
    </row>
    <row r="173" spans="1:13" ht="15" customHeight="1" thickBot="1" x14ac:dyDescent="0.25">
      <c r="B173" s="243" t="s">
        <v>283</v>
      </c>
      <c r="G173" s="242">
        <v>51349</v>
      </c>
      <c r="H173" s="230"/>
      <c r="I173" s="242">
        <v>0</v>
      </c>
      <c r="J173" s="230"/>
      <c r="K173" s="242">
        <v>0</v>
      </c>
      <c r="L173" s="230"/>
      <c r="M173" s="242">
        <v>0</v>
      </c>
    </row>
    <row r="174" spans="1:13" ht="14.1" customHeight="1" thickTop="1" x14ac:dyDescent="0.2">
      <c r="B174" s="243"/>
      <c r="G174" s="237"/>
      <c r="H174" s="230"/>
      <c r="I174" s="237"/>
      <c r="J174" s="230"/>
      <c r="K174" s="237"/>
      <c r="L174" s="230"/>
      <c r="M174" s="237"/>
    </row>
    <row r="175" spans="1:13" ht="18" customHeight="1" x14ac:dyDescent="0.2">
      <c r="B175" s="243"/>
      <c r="G175" s="237"/>
      <c r="H175" s="230"/>
      <c r="I175" s="237"/>
      <c r="J175" s="230"/>
      <c r="K175" s="237"/>
      <c r="L175" s="230"/>
      <c r="M175" s="237"/>
    </row>
    <row r="176" spans="1:13" ht="15" customHeight="1" x14ac:dyDescent="0.2">
      <c r="B176" s="243"/>
      <c r="G176" s="237"/>
      <c r="H176" s="230"/>
      <c r="I176" s="237"/>
      <c r="J176" s="230"/>
      <c r="K176" s="237"/>
      <c r="L176" s="230"/>
      <c r="M176" s="237"/>
    </row>
    <row r="177" spans="2:13" ht="15" customHeight="1" x14ac:dyDescent="0.2">
      <c r="B177" s="243"/>
      <c r="G177" s="237"/>
      <c r="H177" s="230"/>
      <c r="I177" s="237"/>
      <c r="J177" s="230"/>
      <c r="K177" s="237"/>
      <c r="L177" s="230"/>
      <c r="M177" s="237"/>
    </row>
    <row r="178" spans="2:13" ht="15" customHeight="1" x14ac:dyDescent="0.2">
      <c r="B178" s="243"/>
      <c r="G178" s="237"/>
      <c r="H178" s="230"/>
      <c r="I178" s="237"/>
      <c r="J178" s="230"/>
      <c r="K178" s="237"/>
      <c r="L178" s="230"/>
      <c r="M178" s="237"/>
    </row>
    <row r="179" spans="2:13" ht="15" customHeight="1" x14ac:dyDescent="0.2">
      <c r="B179" s="243"/>
      <c r="G179" s="237"/>
      <c r="H179" s="230"/>
      <c r="I179" s="237"/>
      <c r="J179" s="230"/>
      <c r="K179" s="237"/>
      <c r="L179" s="230"/>
      <c r="M179" s="237"/>
    </row>
    <row r="180" spans="2:13" ht="15" customHeight="1" x14ac:dyDescent="0.2">
      <c r="B180" s="243"/>
      <c r="G180" s="237"/>
      <c r="H180" s="230"/>
      <c r="I180" s="237"/>
      <c r="J180" s="230"/>
      <c r="K180" s="237"/>
      <c r="L180" s="230"/>
      <c r="M180" s="237"/>
    </row>
    <row r="181" spans="2:13" ht="15" customHeight="1" x14ac:dyDescent="0.2">
      <c r="B181" s="243"/>
      <c r="G181" s="237"/>
      <c r="H181" s="230"/>
      <c r="I181" s="237"/>
      <c r="J181" s="230"/>
      <c r="K181" s="237"/>
      <c r="L181" s="230"/>
      <c r="M181" s="237"/>
    </row>
    <row r="182" spans="2:13" ht="15" customHeight="1" x14ac:dyDescent="0.2">
      <c r="B182" s="243"/>
      <c r="G182" s="237"/>
      <c r="H182" s="230"/>
      <c r="I182" s="237"/>
      <c r="J182" s="230"/>
      <c r="K182" s="237"/>
      <c r="L182" s="230"/>
      <c r="M182" s="237"/>
    </row>
    <row r="183" spans="2:13" ht="15" customHeight="1" x14ac:dyDescent="0.2">
      <c r="B183" s="243"/>
      <c r="G183" s="237"/>
      <c r="H183" s="230"/>
      <c r="I183" s="237"/>
      <c r="J183" s="230"/>
      <c r="K183" s="237"/>
      <c r="L183" s="230"/>
      <c r="M183" s="237"/>
    </row>
    <row r="184" spans="2:13" ht="15" customHeight="1" x14ac:dyDescent="0.2">
      <c r="B184" s="243"/>
      <c r="G184" s="237"/>
      <c r="H184" s="230"/>
      <c r="I184" s="237"/>
      <c r="J184" s="230"/>
      <c r="K184" s="237"/>
      <c r="L184" s="230"/>
      <c r="M184" s="237"/>
    </row>
    <row r="185" spans="2:13" ht="15" customHeight="1" x14ac:dyDescent="0.2">
      <c r="B185" s="243"/>
      <c r="G185" s="237"/>
      <c r="H185" s="230"/>
      <c r="I185" s="237"/>
      <c r="J185" s="230"/>
      <c r="K185" s="237"/>
      <c r="L185" s="230"/>
      <c r="M185" s="237"/>
    </row>
    <row r="186" spans="2:13" ht="15" customHeight="1" x14ac:dyDescent="0.2">
      <c r="B186" s="243"/>
      <c r="G186" s="237"/>
      <c r="H186" s="230"/>
      <c r="I186" s="237"/>
      <c r="J186" s="230"/>
      <c r="K186" s="237"/>
      <c r="L186" s="230"/>
      <c r="M186" s="237"/>
    </row>
    <row r="187" spans="2:13" ht="15" customHeight="1" x14ac:dyDescent="0.2">
      <c r="B187" s="243"/>
      <c r="G187" s="237"/>
      <c r="H187" s="230"/>
      <c r="I187" s="237"/>
      <c r="J187" s="230"/>
      <c r="K187" s="237"/>
      <c r="L187" s="230"/>
      <c r="M187" s="237"/>
    </row>
    <row r="188" spans="2:13" ht="15" customHeight="1" x14ac:dyDescent="0.2">
      <c r="B188" s="243"/>
      <c r="G188" s="237"/>
      <c r="H188" s="230"/>
      <c r="I188" s="237"/>
      <c r="J188" s="230"/>
      <c r="K188" s="237"/>
      <c r="L188" s="230"/>
      <c r="M188" s="237"/>
    </row>
    <row r="189" spans="2:13" ht="15" customHeight="1" x14ac:dyDescent="0.2">
      <c r="B189" s="243"/>
      <c r="G189" s="237"/>
      <c r="H189" s="230"/>
      <c r="I189" s="237"/>
      <c r="J189" s="230"/>
      <c r="K189" s="237"/>
      <c r="L189" s="230"/>
      <c r="M189" s="237"/>
    </row>
    <row r="190" spans="2:13" ht="15" customHeight="1" x14ac:dyDescent="0.2">
      <c r="B190" s="243"/>
      <c r="G190" s="237"/>
      <c r="H190" s="230"/>
      <c r="I190" s="237"/>
      <c r="J190" s="230"/>
      <c r="K190" s="237"/>
      <c r="L190" s="230"/>
      <c r="M190" s="237"/>
    </row>
    <row r="191" spans="2:13" ht="15" customHeight="1" x14ac:dyDescent="0.2">
      <c r="B191" s="243"/>
      <c r="G191" s="237"/>
      <c r="H191" s="230"/>
      <c r="I191" s="237"/>
      <c r="J191" s="230"/>
      <c r="K191" s="237"/>
      <c r="L191" s="230"/>
      <c r="M191" s="237"/>
    </row>
    <row r="192" spans="2:13" ht="17.25" customHeight="1" x14ac:dyDescent="0.2">
      <c r="B192" s="243"/>
      <c r="G192" s="237"/>
      <c r="H192" s="230"/>
      <c r="I192" s="237"/>
      <c r="J192" s="230"/>
      <c r="K192" s="237"/>
      <c r="L192" s="230"/>
      <c r="M192" s="237"/>
    </row>
    <row r="193" spans="1:13" ht="17.25" customHeight="1" x14ac:dyDescent="0.2">
      <c r="B193" s="243"/>
      <c r="G193" s="237"/>
      <c r="H193" s="230"/>
      <c r="I193" s="237"/>
      <c r="J193" s="230"/>
      <c r="K193" s="237"/>
      <c r="L193" s="230"/>
      <c r="M193" s="237"/>
    </row>
    <row r="194" spans="1:13" ht="22.35" customHeight="1" x14ac:dyDescent="0.2">
      <c r="A194" s="240" t="str">
        <f>A128</f>
        <v>The accompanying notes on pages 12 to 39 are an integral part of the interim financial information.</v>
      </c>
      <c r="B194" s="240"/>
      <c r="C194" s="240"/>
      <c r="D194" s="240"/>
      <c r="E194" s="240"/>
      <c r="F194" s="240"/>
      <c r="G194" s="240"/>
      <c r="H194" s="240"/>
      <c r="I194" s="240"/>
      <c r="J194" s="240"/>
      <c r="K194" s="240"/>
      <c r="L194" s="240"/>
      <c r="M194" s="240"/>
    </row>
  </sheetData>
  <mergeCells count="15">
    <mergeCell ref="A194:M194"/>
    <mergeCell ref="G70:I70"/>
    <mergeCell ref="K70:M70"/>
    <mergeCell ref="A128:M128"/>
    <mergeCell ref="G134:I134"/>
    <mergeCell ref="K134:M134"/>
    <mergeCell ref="G135:I135"/>
    <mergeCell ref="K135:M135"/>
    <mergeCell ref="G6:I6"/>
    <mergeCell ref="K6:M6"/>
    <mergeCell ref="G7:I7"/>
    <mergeCell ref="K7:M7"/>
    <mergeCell ref="A63:M63"/>
    <mergeCell ref="G69:I69"/>
    <mergeCell ref="K69:M69"/>
  </mergeCells>
  <pageMargins left="0.8" right="0.5" top="0.5" bottom="0.6" header="0.49" footer="0.4"/>
  <pageSetup paperSize="9" scale="84" firstPageNumber="9" fitToWidth="0" fitToHeight="0" orientation="portrait" useFirstPageNumber="1" horizontalDpi="1200" verticalDpi="1200" r:id="rId1"/>
  <headerFooter>
    <oddFooter>&amp;R&amp;9&amp;P</oddFooter>
  </headerFooter>
  <rowBreaks count="2" manualBreakCount="2">
    <brk id="63" max="12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5-6(3M)</vt:lpstr>
      <vt:lpstr>7</vt:lpstr>
      <vt:lpstr>8</vt:lpstr>
      <vt:lpstr>9-11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Kodchawan Srikaewpraphan (TH)</cp:lastModifiedBy>
  <cp:lastPrinted>2025-05-15T12:10:14Z</cp:lastPrinted>
  <dcterms:created xsi:type="dcterms:W3CDTF">2025-05-15T12:09:00Z</dcterms:created>
  <dcterms:modified xsi:type="dcterms:W3CDTF">2025-05-15T12:10:49Z</dcterms:modified>
</cp:coreProperties>
</file>