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5/financial statement/TYPIST/Q1 ' 2568/Final_T  --  ส่ง ตลาด/"/>
    </mc:Choice>
  </mc:AlternateContent>
  <xr:revisionPtr revIDLastSave="42" documentId="13_ncr:1_{19BA9412-7186-488D-BCA3-2DDE17322900}" xr6:coauthVersionLast="47" xr6:coauthVersionMax="47" xr10:uidLastSave="{8652E1B0-6D58-42DC-AAA9-96008DAD25AC}"/>
  <bookViews>
    <workbookView xWindow="-120" yWindow="-120" windowWidth="29040" windowHeight="15720" tabRatio="757" xr2:uid="{00000000-000D-0000-FFFF-FFFF00000000}"/>
  </bookViews>
  <sheets>
    <sheet name="งบฐานะการเงิน" sheetId="90" r:id="rId1"/>
    <sheet name="งบกำไรขาดทุนเบ็ดเสร็จ" sheetId="93" r:id="rId2"/>
    <sheet name="งบเปลี่ยนแปลง" sheetId="92" r:id="rId3"/>
    <sheet name="งบกระแสเงินสด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2">งบเปลี่ยนแปลง!$A$1:$O$23</definedName>
    <definedName name="_xlnm.Print_Area" localSheetId="3">งบกระแสเงินสด!$A$1:$L$92</definedName>
    <definedName name="_xlnm.Print_Area" localSheetId="1">งบกำไรขาดทุนเบ็ดเสร็จ!$A$1:$M$38</definedName>
    <definedName name="_xlnm.Print_Area" localSheetId="0">งบฐานะการเงิน!$A$1:$K$114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80" l="1"/>
  <c r="J63" i="80"/>
  <c r="L63" i="80"/>
  <c r="K17" i="92" l="1"/>
  <c r="I17" i="92"/>
  <c r="G17" i="92"/>
  <c r="O14" i="92"/>
  <c r="G12" i="92" l="1"/>
  <c r="M12" i="92" l="1"/>
  <c r="K12" i="92"/>
  <c r="I12" i="92"/>
  <c r="L28" i="80" l="1"/>
  <c r="I57" i="90" l="1"/>
  <c r="K16" i="93" l="1"/>
  <c r="L39" i="80"/>
  <c r="L42" i="80" s="1"/>
  <c r="M16" i="93"/>
  <c r="L69" i="80"/>
  <c r="L71" i="80" l="1"/>
  <c r="K27" i="90"/>
  <c r="I27" i="90"/>
  <c r="O9" i="92"/>
  <c r="M10" i="93"/>
  <c r="K10" i="93"/>
  <c r="K18" i="93" l="1"/>
  <c r="K20" i="93" s="1"/>
  <c r="J28" i="80" s="1"/>
  <c r="M18" i="93"/>
  <c r="M20" i="93" s="1"/>
  <c r="M22" i="93" s="1"/>
  <c r="M25" i="93" s="1"/>
  <c r="A79" i="90"/>
  <c r="I64" i="90"/>
  <c r="K22" i="93" l="1"/>
  <c r="J39" i="80"/>
  <c r="J42" i="80" s="1"/>
  <c r="J71" i="80" s="1"/>
  <c r="J73" i="80" s="1"/>
  <c r="K57" i="90"/>
  <c r="K25" i="93" l="1"/>
  <c r="M17" i="92" s="1"/>
  <c r="K96" i="90"/>
  <c r="K64" i="90"/>
  <c r="K66" i="90" s="1"/>
  <c r="K17" i="90"/>
  <c r="K29" i="90" l="1"/>
  <c r="K82" i="90"/>
  <c r="I82" i="90"/>
  <c r="K43" i="90"/>
  <c r="I43" i="90"/>
  <c r="I17" i="90"/>
  <c r="L52" i="80"/>
  <c r="J52" i="80"/>
  <c r="A49" i="80"/>
  <c r="A77" i="90"/>
  <c r="A40" i="90"/>
  <c r="A38" i="90"/>
  <c r="I29" i="90" l="1"/>
  <c r="K98" i="90"/>
  <c r="I66" i="90"/>
  <c r="O11" i="92" l="1"/>
  <c r="O12" i="92" s="1"/>
  <c r="I96" i="90" l="1"/>
  <c r="O16" i="92"/>
  <c r="O17" i="92" s="1"/>
  <c r="I98" i="90" l="1"/>
  <c r="L73" i="80"/>
</calcChain>
</file>

<file path=xl/sharedStrings.xml><?xml version="1.0" encoding="utf-8"?>
<sst xmlns="http://schemas.openxmlformats.org/spreadsheetml/2006/main" count="219" uniqueCount="164">
  <si>
    <t>บริษัท วัฒนาการแพทย์ จำกัด (มหาชน)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</si>
  <si>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</si>
  <si>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</si>
  <si>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</si>
  <si>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</si>
  <si>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</si>
  <si>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</si>
  <si>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</si>
  <si>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</si>
  <si>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</si>
  <si>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</si>
  <si>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</si>
  <si>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</si>
  <si>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</si>
  <si>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</si>
  <si>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</si>
  <si>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</si>
  <si>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</si>
  <si>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</si>
  <si>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</si>
  <si>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</si>
  <si>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</si>
  <si>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</si>
  <si>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</si>
  <si>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</si>
  <si>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</si>
  <si>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</si>
  <si>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</si>
  <si>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</si>
  <si>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</si>
  <si>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</si>
  <si>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</si>
  <si>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</si>
  <si>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</si>
  <si>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</si>
  <si>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</si>
  <si>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</si>
  <si>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</si>
  <si>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</si>
  <si>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</si>
  <si>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</si>
  <si>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</si>
  <si>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</si>
  <si>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</si>
  <si>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</si>
  <si>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</si>
  <si>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</si>
  <si>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</si>
  <si>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</si>
  <si>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</si>
  <si>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</si>
  <si>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</si>
  <si>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</si>
  <si>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</si>
  <si>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</si>
  <si>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 (บาท : หุ้น)</t>
  </si>
  <si>
    <t>หน้า 3 จาก 20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</si>
  <si>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</si>
  <si>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</si>
  <si>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</si>
  <si>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</si>
  <si>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</si>
  <si>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</si>
  <si>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</si>
  <si>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</si>
  <si>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</si>
  <si>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</si>
  <si>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</si>
  <si>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</si>
  <si>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</si>
  <si>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</si>
  <si>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</si>
  <si>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</si>
  <si>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</si>
  <si>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</si>
  <si>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</si>
  <si>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</si>
  <si>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</si>
  <si>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</si>
  <si>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</si>
  <si>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</si>
  <si>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</si>
  <si>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</si>
  <si>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</si>
  <si>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</si>
  <si>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</si>
  <si>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</si>
  <si>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</si>
  <si>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</si>
  <si>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</si>
  <si>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</si>
  <si>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</si>
  <si>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</si>
  <si>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</si>
  <si>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</si>
  <si>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</si>
  <si>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</si>
  <si>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ปี 2567</t>
  </si>
  <si>
    <t>ต้นทุนในการจัดจำหน่าย</t>
  </si>
  <si>
    <t>งบฐานะการเงิน</t>
  </si>
  <si>
    <t>งบฐานะการเงิน (ต่อ)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</si>
  <si>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</si>
  <si>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</si>
  <si>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</si>
  <si>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</si>
  <si>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</si>
  <si>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</si>
  <si>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</si>
  <si>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สินทรัพย์ภาษีเงินได้รอการตัดบัญชี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</si>
  <si>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</si>
  <si>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</si>
  <si>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</si>
  <si>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</si>
  <si>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ขาดทุนจากการตัดจำหน่ายสินทรัพย์</t>
  </si>
  <si>
    <t>หุ้นสามัญ 10,000,000 หุ้น มูลค่าหุ้นละ 10 บาท</t>
  </si>
  <si>
    <t>ค่าใช้จ่ายภาษีเงินได้</t>
  </si>
  <si>
    <t>หนี้สินดำเนินงานเพิ่มขึ้น (ลดลง)</t>
  </si>
  <si>
    <t>สินทรัพย์ดำเนินงานลดลง (เพิ่มขึ้น)</t>
  </si>
  <si>
    <t>รายได้ค่าบริการทางการแพทย์ค้างรับ</t>
  </si>
  <si>
    <t>ส่วนของหนี้สินระยะยาวที่ถึงกำหนดชำระภายในหนึ่งปี</t>
  </si>
  <si>
    <t>สินทรัพย์สิทธิการใช้</t>
  </si>
  <si>
    <t>สินทรัพย์สิทธิการใช้และหนี้สินตามสัญญาเช่า</t>
  </si>
  <si>
    <t>เพิ่มขึ้นจากสัญญาเช่า</t>
  </si>
  <si>
    <t xml:space="preserve"> </t>
  </si>
  <si>
    <t>ภาษีเงินได้ถูกหัก ณ ที่จ่ายตัดจ่าย</t>
  </si>
  <si>
    <t>ยอดคงเหลือ ณ วันที่ 1 มกราคม 2567</t>
  </si>
  <si>
    <t>ยอดคงเหลือ ณ วันที่ 31 มีนาคม 2568</t>
  </si>
  <si>
    <t>ยอดคงเหลือ ณ วันที่ 31 มีนาคม 2567</t>
  </si>
  <si>
    <t>สำหรับงวดสามเดือน สิ้นสุดวันที่  31 มีนาคม 2568</t>
  </si>
  <si>
    <t>ยอดคงเหลือ ณ วันที่ 1 มกราคม 2568</t>
  </si>
  <si>
    <t>ปี 2568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</si>
  <si>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</si>
  <si>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ลูกหนี้ขายทรัพย์สิน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</si>
  <si>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</si>
  <si>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</si>
  <si>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กำไรเบ็ดเสร็จรวมสำหรับงวด</t>
  </si>
  <si>
    <t>กำไรสุทธิสำหรับงวด</t>
  </si>
  <si>
    <t>ณ วันที่ 31 มีนาคม 2568</t>
  </si>
  <si>
    <t>(ยังไม่ได้ตรวจสอบ)</t>
  </si>
  <si>
    <t>(แต่สอบทานแล้ว)</t>
  </si>
  <si>
    <t>31 มีนาคม 2568</t>
  </si>
  <si>
    <t>(ตรวจสอบแล้ว)</t>
  </si>
  <si>
    <t>31 ธันวาคม 2567</t>
  </si>
  <si>
    <t>5.2 และ 7</t>
  </si>
  <si>
    <t>กำไร (ขาดทุน) เบ็ดเสร็จรวมสำหรับงวด</t>
  </si>
  <si>
    <t>5.2 และ 10.1</t>
  </si>
  <si>
    <t>ค่าเสื่อมราคา</t>
  </si>
  <si>
    <t>ค่าใช้จ่ายตัดจ่าย</t>
  </si>
  <si>
    <t>5.2 และ 13</t>
  </si>
  <si>
    <t>5.2 และ 10.2</t>
  </si>
  <si>
    <t>9 และ 10</t>
  </si>
  <si>
    <t>ผลขาดทุนด้านเครดิตที่คาดว่าจะเกิดขึ้น</t>
  </si>
  <si>
    <t>ตัดสินทรัพย์เป็นค่าใช้จ่าย</t>
  </si>
  <si>
    <t>ผลประโยชน์พนักงานจ่ายระหว่างงวด</t>
  </si>
  <si>
    <t>สินทรัพย์ทางการเงินหมุนเวียนอื่น (เพิ่มขึ้น) ลดลง</t>
  </si>
  <si>
    <t>หน้า 1 จาก 20</t>
  </si>
  <si>
    <t>หน้า 2 จาก 20</t>
  </si>
  <si>
    <t>หน้า 4 จาก 20</t>
  </si>
  <si>
    <t>หน้า 5 จาก 20</t>
  </si>
  <si>
    <t>หน้า 6 จาก 20</t>
  </si>
  <si>
    <t>หน้า 7 จาก 20</t>
  </si>
  <si>
    <t>ขาดทุน (กำไร) จากการวัดมูลค่ายุติธรรมของ</t>
  </si>
  <si>
    <t>สินทรัพย์ทางการเงินไม่หมุนเวียนที่ไม่ใช่เงินสด</t>
  </si>
  <si>
    <t>ที่เป็นหลักประกัน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</si>
</sst>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_-* #,##0.00000_-;\-* #,##0.00000_-;_-* &quot;-&quot;??_-;_-@_-"/>
    <numFmt numFmtId="208" formatCode="_(* #,##0.000000_);_(* \(#,##0.000000\);_(* &quot;-&quot;??_);_(@_)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9" fontId="0" fillId="0" borderId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1" fontId="5" fillId="0" borderId="0"/>
    <xf numFmtId="171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7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1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6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43" fontId="1" fillId="0" borderId="0" applyFont="0" applyFill="0" applyBorder="0" applyAlignment="0" applyProtection="0"/>
  </cellStyleXfs>
  <cellXfs count="126">
    <xf numFmtId="0" fontId="0" fillId="0" borderId="0" xfId="0" applyNumberFormat="1"/>
    <xf numFmtId="0" fontId="2" fillId="0" borderId="0" xfId="2370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43" fontId="32" fillId="0" borderId="0" xfId="216" applyFont="1" applyFill="1" applyAlignment="1"/>
    <xf numFmtId="175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0" fontId="32" fillId="0" borderId="0" xfId="2369" applyFont="1"/>
    <xf numFmtId="0" fontId="32" fillId="0" borderId="0" xfId="1003" applyNumberFormat="1" applyFont="1"/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177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71" fontId="32" fillId="0" borderId="0" xfId="200" applyNumberFormat="1" applyFont="1" applyFill="1" applyAlignment="1">
      <alignment horizontal="right"/>
    </xf>
    <xf numFmtId="171" fontId="32" fillId="0" borderId="0" xfId="200" applyNumberFormat="1" applyFont="1" applyFill="1" applyBorder="1" applyAlignment="1">
      <alignment horizontal="right"/>
    </xf>
    <xf numFmtId="171" fontId="32" fillId="0" borderId="19" xfId="200" applyNumberFormat="1" applyFont="1" applyFill="1" applyBorder="1" applyAlignment="1">
      <alignment horizontal="right"/>
    </xf>
    <xf numFmtId="171" fontId="32" fillId="0" borderId="5" xfId="200" applyNumberFormat="1" applyFont="1" applyFill="1" applyBorder="1" applyAlignment="1">
      <alignment horizontal="right"/>
    </xf>
    <xf numFmtId="171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1" fontId="32" fillId="0" borderId="0" xfId="2370" applyNumberFormat="1" applyFont="1"/>
    <xf numFmtId="175" fontId="32" fillId="0" borderId="0" xfId="216" applyNumberFormat="1" applyFont="1" applyFill="1" applyBorder="1" applyAlignme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71" fontId="32" fillId="0" borderId="0" xfId="216" applyNumberFormat="1" applyFont="1" applyFill="1" applyAlignment="1"/>
    <xf numFmtId="174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71" fontId="32" fillId="0" borderId="0" xfId="200" applyNumberFormat="1" applyFont="1" applyFill="1" applyAlignment="1"/>
    <xf numFmtId="174" fontId="32" fillId="0" borderId="0" xfId="200" applyNumberFormat="1" applyFont="1" applyFill="1" applyAlignment="1"/>
    <xf numFmtId="177" fontId="32" fillId="0" borderId="0" xfId="200" applyNumberFormat="1" applyFont="1" applyFill="1" applyBorder="1" applyAlignment="1"/>
    <xf numFmtId="177" fontId="32" fillId="0" borderId="0" xfId="2370" applyNumberFormat="1" applyFont="1"/>
    <xf numFmtId="206" fontId="32" fillId="0" borderId="0" xfId="216" applyNumberFormat="1" applyFont="1" applyFill="1" applyBorder="1" applyAlignment="1"/>
    <xf numFmtId="208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179" fontId="32" fillId="0" borderId="0" xfId="1003" applyFont="1" applyAlignment="1">
      <alignment horizontal="centerContinuous"/>
    </xf>
    <xf numFmtId="179" fontId="32" fillId="0" borderId="0" xfId="1003" applyFont="1" applyAlignment="1">
      <alignment horizontal="left"/>
    </xf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39" fontId="32" fillId="0" borderId="0" xfId="200" applyNumberFormat="1" applyFont="1" applyFill="1" applyAlignment="1">
      <alignment vertical="top"/>
    </xf>
    <xf numFmtId="171" fontId="32" fillId="0" borderId="0" xfId="200" applyNumberFormat="1" applyFont="1" applyFill="1" applyAlignment="1">
      <alignment horizontal="right" vertical="top"/>
    </xf>
    <xf numFmtId="171" fontId="32" fillId="0" borderId="0" xfId="200" applyNumberFormat="1" applyFont="1" applyFill="1" applyBorder="1" applyAlignment="1">
      <alignment horizontal="right" vertical="top"/>
    </xf>
    <xf numFmtId="171" fontId="32" fillId="0" borderId="19" xfId="200" applyNumberFormat="1" applyFont="1" applyFill="1" applyBorder="1" applyAlignment="1">
      <alignment horizontal="right" vertical="top"/>
    </xf>
    <xf numFmtId="171" fontId="32" fillId="0" borderId="0" xfId="200" applyNumberFormat="1" applyFont="1" applyFill="1" applyAlignment="1">
      <alignment vertical="top"/>
    </xf>
    <xf numFmtId="171" fontId="32" fillId="0" borderId="20" xfId="200" applyNumberFormat="1" applyFont="1" applyFill="1" applyBorder="1" applyAlignment="1">
      <alignment horizontal="right" vertical="top"/>
    </xf>
    <xf numFmtId="171" fontId="32" fillId="0" borderId="5" xfId="200" applyNumberFormat="1" applyFont="1" applyFill="1" applyBorder="1" applyAlignment="1">
      <alignment vertical="top"/>
    </xf>
    <xf numFmtId="171" fontId="32" fillId="0" borderId="0" xfId="200" applyNumberFormat="1" applyFont="1" applyFill="1" applyBorder="1" applyAlignment="1">
      <alignment vertical="top"/>
    </xf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177" fontId="32" fillId="0" borderId="0" xfId="216" applyNumberFormat="1" applyFont="1" applyFill="1" applyBorder="1" applyAlignment="1"/>
    <xf numFmtId="185" fontId="32" fillId="0" borderId="19" xfId="216" applyNumberFormat="1" applyFont="1" applyFill="1" applyBorder="1" applyAlignme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43" fontId="32" fillId="0" borderId="0" xfId="2422" applyFont="1" applyFill="1" applyAlignment="1"/>
    <xf numFmtId="43" fontId="32" fillId="0" borderId="0" xfId="1971" applyFont="1" applyFill="1" applyAlignment="1">
      <alignment horizontal="centerContinuous" vertical="top"/>
    </xf>
    <xf numFmtId="43" fontId="32" fillId="0" borderId="0" xfId="2370" applyNumberFormat="1" applyFont="1" applyAlignment="1">
      <alignment horizontal="center"/>
    </xf>
    <xf numFmtId="0" fontId="51" fillId="0" borderId="0" xfId="2370" applyFont="1" applyAlignment="1">
      <alignment horizontal="left"/>
    </xf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left" vertical="center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0" fontId="51" fillId="0" borderId="0" xfId="2370" applyFont="1" applyAlignment="1">
      <alignment horizontal="center" vertical="top"/>
    </xf>
    <xf numFmtId="171" fontId="32" fillId="0" borderId="0" xfId="2370" applyNumberFormat="1" applyFont="1" applyAlignment="1">
      <alignment vertical="top"/>
    </xf>
    <xf numFmtId="0" fontId="32" fillId="0" borderId="0" xfId="2369" applyFont="1" applyAlignment="1">
      <alignment horizontal="left"/>
    </xf>
    <xf numFmtId="179" fontId="32" fillId="0" borderId="0" xfId="0" applyFont="1" applyAlignment="1">
      <alignment horizontal="centerContinuous" vertical="top"/>
    </xf>
    <xf numFmtId="174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171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0" fontId="32" fillId="0" borderId="0" xfId="2370" quotePrefix="1" applyFont="1"/>
    <xf numFmtId="0" fontId="32" fillId="0" borderId="0" xfId="2370" applyFont="1" applyAlignment="1">
      <alignment horizontal="right" vertical="top"/>
    </xf>
    <xf numFmtId="43" fontId="32" fillId="0" borderId="5" xfId="1971" applyFont="1" applyFill="1" applyBorder="1" applyAlignment="1">
      <alignment horizontal="centerContinuous" vertical="center" wrapText="1"/>
    </xf>
    <xf numFmtId="17" fontId="32" fillId="0" borderId="20" xfId="0" quotePrefix="1" applyNumberFormat="1" applyFont="1" applyBorder="1" applyAlignment="1">
      <alignment horizontal="center"/>
    </xf>
    <xf numFmtId="0" fontId="32" fillId="0" borderId="20" xfId="0" quotePrefix="1" applyNumberFormat="1" applyFont="1" applyBorder="1" applyAlignment="1">
      <alignment horizontal="center"/>
    </xf>
    <xf numFmtId="0" fontId="32" fillId="0" borderId="19" xfId="0" quotePrefix="1" applyNumberFormat="1" applyFont="1" applyBorder="1" applyAlignment="1">
      <alignment horizontal="center"/>
    </xf>
    <xf numFmtId="17" fontId="32" fillId="0" borderId="19" xfId="0" quotePrefix="1" applyNumberFormat="1" applyFont="1" applyBorder="1" applyAlignment="1">
      <alignment horizontal="center"/>
    </xf>
    <xf numFmtId="0" fontId="32" fillId="0" borderId="0" xfId="2370" applyFont="1" applyAlignment="1">
      <alignment horizontal="right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28" borderId="0" xfId="2370" applyFont="1" applyFill="1"/>
    <xf numFmtId="0" fontId="32" fillId="28" borderId="0" xfId="2370" applyFont="1" applyFill="1" applyAlignment="1">
      <alignment horizontal="center"/>
    </xf>
    <xf numFmtId="171" fontId="32" fillId="28" borderId="0" xfId="200" applyNumberFormat="1" applyFont="1" applyFill="1" applyAlignment="1"/>
    <xf numFmtId="39" fontId="32" fillId="0" borderId="0" xfId="1553" applyNumberFormat="1" applyFont="1" applyAlignment="1">
      <alignment horizontal="right"/>
    </xf>
    <xf numFmtId="179" fontId="32" fillId="0" borderId="0" xfId="1003" applyFont="1"/>
    <xf numFmtId="0" fontId="32" fillId="0" borderId="20" xfId="2370" applyFont="1" applyBorder="1"/>
    <xf numFmtId="40" fontId="32" fillId="0" borderId="0" xfId="2370" applyNumberFormat="1" applyFont="1"/>
    <xf numFmtId="175" fontId="32" fillId="0" borderId="0" xfId="2370" applyNumberFormat="1" applyFont="1"/>
    <xf numFmtId="0" fontId="86" fillId="0" borderId="0" xfId="2370" applyFont="1"/>
    <xf numFmtId="43" fontId="86" fillId="0" borderId="0" xfId="2370" applyNumberFormat="1" applyFont="1"/>
    <xf numFmtId="175" fontId="86" fillId="0" borderId="0" xfId="2370" applyNumberFormat="1" applyFont="1"/>
    <xf numFmtId="171" fontId="32" fillId="0" borderId="0" xfId="1003" applyNumberFormat="1" applyFont="1"/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2B405E-7A85-4CB9-ABB7-D25EE4801314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B1D8F874-387C-4EA2-AF12-902DFBD0FDCD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419100</xdr:colOff>
      <xdr:row>0</xdr:row>
      <xdr:rowOff>47625</xdr:rowOff>
    </xdr:from>
    <xdr:to>
      <xdr:col>13</xdr:col>
      <xdr:colOff>77814</xdr:colOff>
      <xdr:row>3</xdr:row>
      <xdr:rowOff>34765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43563A8D-58E4-4EF8-9A8E-E647EF2BE2E7}"/>
            </a:ext>
          </a:extLst>
        </xdr:cNvPr>
        <xdr:cNvSpPr txBox="1">
          <a:spLocks noChangeArrowheads="1"/>
        </xdr:cNvSpPr>
      </xdr:nvSpPr>
      <xdr:spPr bwMode="auto">
        <a:xfrm>
          <a:off x="4657725" y="47625"/>
          <a:ext cx="1811364" cy="81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28575</xdr:rowOff>
    </xdr:from>
    <xdr:to>
      <xdr:col>14</xdr:col>
      <xdr:colOff>1107980</xdr:colOff>
      <xdr:row>3</xdr:row>
      <xdr:rowOff>50884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D4843BD-6F71-4D3A-A3D9-D7C470C87FD0}"/>
            </a:ext>
          </a:extLst>
        </xdr:cNvPr>
        <xdr:cNvSpPr txBox="1">
          <a:spLocks noChangeArrowheads="1"/>
        </xdr:cNvSpPr>
      </xdr:nvSpPr>
      <xdr:spPr bwMode="auto">
        <a:xfrm>
          <a:off x="7581900" y="28575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92</xdr:row>
      <xdr:rowOff>0</xdr:rowOff>
    </xdr:from>
    <xdr:to>
      <xdr:col>12</xdr:col>
      <xdr:colOff>0</xdr:colOff>
      <xdr:row>92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92</xdr:row>
      <xdr:rowOff>0</xdr:rowOff>
    </xdr:from>
    <xdr:to>
      <xdr:col>12</xdr:col>
      <xdr:colOff>0</xdr:colOff>
      <xdr:row>92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351694</xdr:colOff>
      <xdr:row>0</xdr:row>
      <xdr:rowOff>21980</xdr:rowOff>
    </xdr:from>
    <xdr:to>
      <xdr:col>12</xdr:col>
      <xdr:colOff>0</xdr:colOff>
      <xdr:row>3</xdr:row>
      <xdr:rowOff>82389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732F38F-CCF9-4283-AA99-00A1D4216A28}"/>
            </a:ext>
          </a:extLst>
        </xdr:cNvPr>
        <xdr:cNvSpPr txBox="1">
          <a:spLocks noChangeArrowheads="1"/>
        </xdr:cNvSpPr>
      </xdr:nvSpPr>
      <xdr:spPr bwMode="auto">
        <a:xfrm>
          <a:off x="4601309" y="21980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329712</xdr:colOff>
      <xdr:row>46</xdr:row>
      <xdr:rowOff>14653</xdr:rowOff>
    </xdr:from>
    <xdr:to>
      <xdr:col>11</xdr:col>
      <xdr:colOff>1036176</xdr:colOff>
      <xdr:row>49</xdr:row>
      <xdr:rowOff>45754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8CFAD8E-88D6-46A3-8A9A-B83FE139105C}"/>
            </a:ext>
          </a:extLst>
        </xdr:cNvPr>
        <xdr:cNvSpPr txBox="1">
          <a:spLocks noChangeArrowheads="1"/>
        </xdr:cNvSpPr>
      </xdr:nvSpPr>
      <xdr:spPr bwMode="auto">
        <a:xfrm>
          <a:off x="4579327" y="10382249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4"/>
  <sheetViews>
    <sheetView tabSelected="1"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2.7109375" style="3" customWidth="1"/>
    <col min="7" max="7" width="9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28" customWidth="1"/>
    <col min="12" max="16384" width="9.140625" style="3"/>
  </cols>
  <sheetData>
    <row r="1" spans="1:11" ht="21.9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1.95" customHeight="1">
      <c r="A2" s="121" t="s">
        <v>99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1.95" customHeight="1">
      <c r="A3" s="121" t="s">
        <v>137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5" spans="1:11" ht="21.95" customHeight="1">
      <c r="H5" s="14"/>
      <c r="I5" s="120" t="s">
        <v>1</v>
      </c>
      <c r="J5" s="120"/>
      <c r="K5" s="120"/>
    </row>
    <row r="6" spans="1:11" ht="21.95" customHeight="1">
      <c r="H6" s="111"/>
      <c r="I6" s="100" t="s">
        <v>140</v>
      </c>
      <c r="J6" s="112"/>
      <c r="K6" s="101" t="s">
        <v>142</v>
      </c>
    </row>
    <row r="7" spans="1:11" ht="21.95" customHeight="1">
      <c r="H7" s="111"/>
      <c r="I7" s="105" t="s">
        <v>138</v>
      </c>
      <c r="K7" s="106" t="s">
        <v>141</v>
      </c>
    </row>
    <row r="8" spans="1:11" ht="21.95" customHeight="1">
      <c r="G8" s="4" t="s">
        <v>2</v>
      </c>
      <c r="H8" s="111"/>
      <c r="I8" s="103" t="s">
        <v>139</v>
      </c>
      <c r="K8" s="102"/>
    </row>
    <row r="9" spans="1:11" ht="21.95" customHeight="1">
      <c r="A9" s="119" t="s">
        <v>3</v>
      </c>
      <c r="B9" s="119"/>
      <c r="C9" s="119"/>
      <c r="D9" s="119"/>
      <c r="E9" s="119"/>
      <c r="F9" s="119"/>
      <c r="G9" s="2"/>
      <c r="H9" s="111"/>
      <c r="I9" s="15"/>
      <c r="K9" s="15"/>
    </row>
    <row r="10" spans="1:11" ht="21.95" customHeight="1">
      <c r="A10" s="17" t="s">
        <v>4</v>
      </c>
      <c r="G10" s="2"/>
      <c r="H10" s="8"/>
      <c r="I10" s="8"/>
    </row>
    <row r="11" spans="1:11" ht="21.95" customHeight="1">
      <c r="A11" s="3" t="s">
        <v>5</v>
      </c>
      <c r="G11" s="2">
        <v>6</v>
      </c>
      <c r="H11" s="8"/>
      <c r="I11" s="8">
        <v>50102627.200000003</v>
      </c>
      <c r="J11" s="8"/>
      <c r="K11" s="8">
        <v>40456325.379999995</v>
      </c>
    </row>
    <row r="12" spans="1:11" ht="21.95" customHeight="1">
      <c r="A12" s="3" t="s">
        <v>6</v>
      </c>
      <c r="G12" s="104" t="s">
        <v>143</v>
      </c>
      <c r="H12" s="8"/>
      <c r="I12" s="8">
        <v>34058255.960000001</v>
      </c>
      <c r="J12" s="8"/>
      <c r="K12" s="16">
        <v>34338885.940000005</v>
      </c>
    </row>
    <row r="13" spans="1:11" ht="21.95" customHeight="1">
      <c r="A13" s="3" t="s">
        <v>118</v>
      </c>
      <c r="G13" s="2"/>
      <c r="H13" s="8"/>
      <c r="I13" s="8">
        <v>951652.5</v>
      </c>
      <c r="J13" s="8"/>
      <c r="K13" s="16">
        <v>1379867.5</v>
      </c>
    </row>
    <row r="14" spans="1:11" ht="21.95" customHeight="1">
      <c r="A14" s="3" t="s">
        <v>7</v>
      </c>
      <c r="G14" s="2"/>
      <c r="H14" s="8"/>
      <c r="I14" s="16">
        <v>9168080.0199999996</v>
      </c>
      <c r="J14" s="8"/>
      <c r="K14" s="8">
        <v>9768318.0099999998</v>
      </c>
    </row>
    <row r="15" spans="1:11" ht="21.95" customHeight="1">
      <c r="A15" s="3" t="s">
        <v>8</v>
      </c>
      <c r="G15" s="2">
        <v>8</v>
      </c>
      <c r="H15" s="8"/>
      <c r="I15" s="8">
        <v>10296845.869999997</v>
      </c>
      <c r="J15" s="8"/>
      <c r="K15" s="8">
        <v>10076772.469999995</v>
      </c>
    </row>
    <row r="16" spans="1:11" ht="21.95" customHeight="1">
      <c r="A16" s="3" t="s">
        <v>9</v>
      </c>
      <c r="G16" s="2"/>
      <c r="H16" s="8"/>
      <c r="I16" s="8">
        <v>230294.23</v>
      </c>
      <c r="J16" s="8"/>
      <c r="K16" s="8">
        <v>277589.76000000001</v>
      </c>
    </row>
    <row r="17" spans="1:11" ht="21.95" customHeight="1">
      <c r="A17" s="3" t="s">
        <v>10</v>
      </c>
      <c r="G17" s="2"/>
      <c r="H17" s="18"/>
      <c r="I17" s="10">
        <f>SUM(I11:I16)</f>
        <v>104807755.77999999</v>
      </c>
      <c r="J17" s="8"/>
      <c r="K17" s="10">
        <f>SUM(K11:K16)</f>
        <v>96297759.060000002</v>
      </c>
    </row>
    <row r="18" spans="1:11" ht="21.95" customHeight="1">
      <c r="A18" s="17"/>
      <c r="G18" s="2"/>
      <c r="H18" s="8"/>
      <c r="I18" s="8"/>
      <c r="J18" s="8"/>
      <c r="K18" s="8"/>
    </row>
    <row r="19" spans="1:11" ht="21.95" customHeight="1">
      <c r="A19" s="17" t="s">
        <v>11</v>
      </c>
      <c r="G19" s="2"/>
      <c r="H19" s="8"/>
      <c r="I19" s="8"/>
      <c r="J19" s="8"/>
      <c r="K19" s="8"/>
    </row>
    <row r="20" spans="1:11" ht="21.95" customHeight="1">
      <c r="A20" s="3" t="s">
        <v>12</v>
      </c>
      <c r="G20" s="2">
        <v>9</v>
      </c>
      <c r="H20" s="8"/>
      <c r="I20" s="8">
        <v>370711312.9199999</v>
      </c>
      <c r="J20" s="8"/>
      <c r="K20" s="8">
        <v>374395794.75999981</v>
      </c>
    </row>
    <row r="21" spans="1:11" ht="21.95" customHeight="1">
      <c r="A21" s="3" t="s">
        <v>13</v>
      </c>
      <c r="G21" s="2" t="s">
        <v>145</v>
      </c>
      <c r="H21" s="8"/>
      <c r="I21" s="8">
        <v>32126134.540000003</v>
      </c>
      <c r="J21" s="8"/>
      <c r="K21" s="8">
        <v>34450527.790000007</v>
      </c>
    </row>
    <row r="22" spans="1:11" ht="21.95" customHeight="1">
      <c r="A22" s="3" t="s">
        <v>14</v>
      </c>
      <c r="G22" s="2"/>
      <c r="H22" s="8"/>
      <c r="I22" s="8">
        <v>933427.74000000022</v>
      </c>
      <c r="J22" s="8"/>
      <c r="K22" s="8">
        <v>1099279.8900000006</v>
      </c>
    </row>
    <row r="23" spans="1:11" ht="21.95" customHeight="1">
      <c r="A23" s="3" t="s">
        <v>108</v>
      </c>
      <c r="G23" s="2">
        <v>11</v>
      </c>
      <c r="H23" s="8"/>
      <c r="I23" s="8">
        <v>6103999.1200000001</v>
      </c>
      <c r="J23" s="8"/>
      <c r="K23" s="8">
        <v>5739361.2399999984</v>
      </c>
    </row>
    <row r="24" spans="1:11" ht="21.95" customHeight="1">
      <c r="A24" s="3" t="s">
        <v>109</v>
      </c>
      <c r="G24" s="2"/>
      <c r="H24" s="8"/>
      <c r="I24" s="8"/>
      <c r="J24" s="8"/>
      <c r="K24" s="8"/>
    </row>
    <row r="25" spans="1:11" ht="21.95" customHeight="1">
      <c r="B25" s="3" t="s">
        <v>110</v>
      </c>
      <c r="G25" s="2">
        <v>12</v>
      </c>
      <c r="H25" s="8"/>
      <c r="I25" s="8">
        <v>95757540.069999993</v>
      </c>
      <c r="J25" s="8"/>
      <c r="K25" s="8">
        <v>95027709.010000005</v>
      </c>
    </row>
    <row r="26" spans="1:11" ht="21.95" customHeight="1">
      <c r="A26" s="3" t="s">
        <v>15</v>
      </c>
      <c r="G26" s="2"/>
      <c r="H26" s="18"/>
      <c r="I26" s="29">
        <v>7638811.6300000008</v>
      </c>
      <c r="J26" s="8"/>
      <c r="K26" s="29">
        <v>6235465.0700000003</v>
      </c>
    </row>
    <row r="27" spans="1:11" ht="21.95" customHeight="1">
      <c r="A27" s="3" t="s">
        <v>16</v>
      </c>
      <c r="G27" s="2"/>
      <c r="H27" s="18"/>
      <c r="I27" s="10">
        <f>SUM(I20:I26)</f>
        <v>513271226.01999992</v>
      </c>
      <c r="J27" s="8"/>
      <c r="K27" s="10">
        <f>SUM(K20:K26)</f>
        <v>516948137.75999981</v>
      </c>
    </row>
    <row r="28" spans="1:11" ht="9.75" customHeight="1">
      <c r="A28" s="17"/>
      <c r="G28" s="2"/>
      <c r="H28" s="8"/>
      <c r="I28" s="8"/>
      <c r="J28" s="8"/>
      <c r="K28" s="8"/>
    </row>
    <row r="29" spans="1:11" ht="21.95" customHeight="1" thickBot="1">
      <c r="A29" s="17" t="s">
        <v>17</v>
      </c>
      <c r="E29" s="30"/>
      <c r="G29" s="2"/>
      <c r="H29" s="18"/>
      <c r="I29" s="31">
        <f>I17+I27</f>
        <v>618078981.79999995</v>
      </c>
      <c r="J29" s="8"/>
      <c r="K29" s="31">
        <f>K17+K27</f>
        <v>613245896.81999981</v>
      </c>
    </row>
    <row r="30" spans="1:11" ht="21.95" customHeight="1" thickTop="1">
      <c r="G30" s="77"/>
      <c r="H30" s="113"/>
      <c r="I30" s="113"/>
    </row>
    <row r="31" spans="1:11" ht="21.95" customHeight="1">
      <c r="A31" s="13" t="s">
        <v>131</v>
      </c>
      <c r="G31" s="2"/>
      <c r="H31" s="113"/>
      <c r="I31" s="113"/>
    </row>
    <row r="32" spans="1:11" ht="21.95" customHeight="1">
      <c r="A32" s="13"/>
      <c r="G32" s="2"/>
      <c r="H32" s="113"/>
      <c r="I32" s="113"/>
    </row>
    <row r="33" spans="1:11" ht="21.95" customHeight="1">
      <c r="G33" s="2"/>
      <c r="H33" s="113"/>
      <c r="I33" s="113"/>
    </row>
    <row r="34" spans="1:11" ht="20.25">
      <c r="G34" s="2"/>
      <c r="H34" s="113"/>
      <c r="I34" s="113"/>
    </row>
    <row r="35" spans="1:11" ht="20.25">
      <c r="G35" s="2"/>
      <c r="H35" s="113"/>
      <c r="I35" s="113"/>
    </row>
    <row r="36" spans="1:11" ht="31.5" customHeight="1">
      <c r="B36" s="55"/>
      <c r="D36" s="56"/>
      <c r="E36" s="55"/>
      <c r="F36" s="55"/>
      <c r="G36" s="56"/>
      <c r="H36" s="55"/>
      <c r="I36" s="55"/>
      <c r="J36" s="55"/>
    </row>
    <row r="37" spans="1:11" ht="43.5" customHeight="1">
      <c r="K37" s="1" t="s">
        <v>155</v>
      </c>
    </row>
    <row r="38" spans="1:11" ht="21.95" customHeight="1">
      <c r="A38" s="121" t="str">
        <f>$A$1</f>
        <v>บริษัท วัฒนาการแพทย์ จำกัด (มหาชน)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</row>
    <row r="39" spans="1:11" ht="21.95" customHeight="1">
      <c r="A39" s="121" t="s">
        <v>100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</row>
    <row r="40" spans="1:11" ht="21.95" customHeight="1">
      <c r="A40" s="121" t="str">
        <f>A3</f>
        <v>ณ วันที่ 31 มีนาคม 2568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</row>
    <row r="42" spans="1:11" ht="21.95" customHeight="1">
      <c r="H42" s="14"/>
      <c r="I42" s="120" t="s">
        <v>1</v>
      </c>
      <c r="J42" s="120"/>
      <c r="K42" s="120"/>
    </row>
    <row r="43" spans="1:11" ht="21.95" customHeight="1">
      <c r="H43" s="14"/>
      <c r="I43" s="100" t="str">
        <f>I6</f>
        <v>31 มีนาคม 2568</v>
      </c>
      <c r="J43" s="112"/>
      <c r="K43" s="101" t="str">
        <f>K6</f>
        <v>31 ธันวาคม 2567</v>
      </c>
    </row>
    <row r="44" spans="1:11" ht="21.95" customHeight="1">
      <c r="H44" s="14"/>
      <c r="I44" s="105" t="s">
        <v>138</v>
      </c>
      <c r="K44" s="106" t="s">
        <v>141</v>
      </c>
    </row>
    <row r="45" spans="1:11" ht="21.95" customHeight="1">
      <c r="G45" s="4" t="s">
        <v>2</v>
      </c>
      <c r="H45" s="14"/>
      <c r="I45" s="103" t="s">
        <v>139</v>
      </c>
      <c r="K45" s="102"/>
    </row>
    <row r="46" spans="1:11" ht="21.95" customHeight="1">
      <c r="A46" s="119" t="s">
        <v>18</v>
      </c>
      <c r="B46" s="119"/>
      <c r="C46" s="119"/>
      <c r="D46" s="119"/>
      <c r="E46" s="119"/>
      <c r="F46" s="119"/>
      <c r="G46" s="2"/>
      <c r="H46" s="111"/>
      <c r="I46" s="15"/>
      <c r="K46" s="15"/>
    </row>
    <row r="47" spans="1:11" ht="21.95" customHeight="1">
      <c r="A47" s="17" t="s">
        <v>19</v>
      </c>
    </row>
    <row r="48" spans="1:11" ht="21.95" customHeight="1">
      <c r="A48" s="3" t="s">
        <v>20</v>
      </c>
      <c r="G48" s="2" t="s">
        <v>148</v>
      </c>
      <c r="H48" s="8"/>
      <c r="I48" s="8">
        <v>49070657.440000005</v>
      </c>
      <c r="J48" s="8"/>
      <c r="K48" s="8">
        <v>49029899.140000001</v>
      </c>
    </row>
    <row r="49" spans="1:11" ht="21.95" customHeight="1">
      <c r="A49" s="3" t="s">
        <v>119</v>
      </c>
      <c r="G49" s="2"/>
      <c r="H49" s="8"/>
      <c r="I49" s="8"/>
      <c r="J49" s="8"/>
      <c r="K49" s="8"/>
    </row>
    <row r="50" spans="1:11" ht="21.95" customHeight="1">
      <c r="A50" s="17"/>
      <c r="B50" s="3" t="s">
        <v>21</v>
      </c>
      <c r="G50" s="2">
        <v>14</v>
      </c>
      <c r="H50" s="8"/>
      <c r="I50" s="8">
        <v>1770000</v>
      </c>
      <c r="J50" s="8"/>
      <c r="K50" s="8">
        <v>3360000</v>
      </c>
    </row>
    <row r="51" spans="1:11" ht="21.95" customHeight="1">
      <c r="A51" s="17"/>
      <c r="B51" s="3" t="s">
        <v>22</v>
      </c>
      <c r="G51" s="2" t="s">
        <v>149</v>
      </c>
      <c r="H51" s="8"/>
      <c r="I51" s="8">
        <v>9213249.8300000001</v>
      </c>
      <c r="J51" s="8"/>
      <c r="K51" s="8">
        <v>9122486.5800000001</v>
      </c>
    </row>
    <row r="52" spans="1:11" ht="21.95" customHeight="1">
      <c r="A52" s="3" t="s">
        <v>23</v>
      </c>
      <c r="G52" s="2"/>
      <c r="H52" s="8"/>
      <c r="I52" s="8">
        <v>4473331.43</v>
      </c>
      <c r="J52" s="8"/>
      <c r="K52" s="8">
        <v>3573129.2399999998</v>
      </c>
    </row>
    <row r="53" spans="1:11" ht="21.95" customHeight="1">
      <c r="A53" s="3" t="s">
        <v>24</v>
      </c>
      <c r="G53" s="2"/>
      <c r="H53" s="8"/>
      <c r="I53" s="8">
        <v>477021.86</v>
      </c>
      <c r="J53" s="8"/>
      <c r="K53" s="44">
        <v>477021.86</v>
      </c>
    </row>
    <row r="54" spans="1:11" ht="21.95" customHeight="1">
      <c r="A54" s="3" t="s">
        <v>101</v>
      </c>
      <c r="K54" s="3"/>
    </row>
    <row r="55" spans="1:11" ht="21.95" customHeight="1">
      <c r="B55" s="3" t="s">
        <v>102</v>
      </c>
      <c r="G55" s="2">
        <v>15</v>
      </c>
      <c r="H55" s="8"/>
      <c r="I55" s="8">
        <v>5682719</v>
      </c>
      <c r="J55" s="8"/>
      <c r="K55" s="8">
        <v>5896893</v>
      </c>
    </row>
    <row r="56" spans="1:11" ht="21.95" customHeight="1">
      <c r="A56" s="3" t="s">
        <v>25</v>
      </c>
      <c r="G56" s="2"/>
      <c r="H56" s="18"/>
      <c r="I56" s="8">
        <v>2467857.3199999998</v>
      </c>
      <c r="J56" s="8"/>
      <c r="K56" s="8">
        <v>2940149.09</v>
      </c>
    </row>
    <row r="57" spans="1:11" ht="21.95" customHeight="1">
      <c r="A57" s="3" t="s">
        <v>26</v>
      </c>
      <c r="G57" s="2"/>
      <c r="H57" s="18"/>
      <c r="I57" s="10">
        <f>SUM(I48:I56)</f>
        <v>73154836.879999995</v>
      </c>
      <c r="J57" s="8"/>
      <c r="K57" s="10">
        <f>SUM(K48:K56)</f>
        <v>74399578.909999996</v>
      </c>
    </row>
    <row r="58" spans="1:11" ht="21.95" customHeight="1">
      <c r="A58" s="17"/>
      <c r="G58" s="2"/>
      <c r="H58" s="33"/>
      <c r="I58" s="33"/>
      <c r="J58" s="114"/>
      <c r="K58" s="114"/>
    </row>
    <row r="59" spans="1:11" ht="21.95" customHeight="1">
      <c r="A59" s="17" t="s">
        <v>27</v>
      </c>
      <c r="G59" s="2"/>
      <c r="H59" s="33"/>
      <c r="I59" s="33"/>
      <c r="J59" s="114"/>
      <c r="K59" s="114"/>
    </row>
    <row r="60" spans="1:11" ht="21.95" hidden="1" customHeight="1">
      <c r="A60" s="3" t="s">
        <v>28</v>
      </c>
      <c r="G60" s="2">
        <v>16</v>
      </c>
      <c r="H60" s="8"/>
      <c r="I60" s="8">
        <v>0</v>
      </c>
      <c r="J60" s="114"/>
      <c r="K60" s="8">
        <v>0</v>
      </c>
    </row>
    <row r="61" spans="1:11" ht="21.95" customHeight="1">
      <c r="A61" s="3" t="s">
        <v>29</v>
      </c>
      <c r="G61" s="2" t="s">
        <v>149</v>
      </c>
      <c r="H61" s="8"/>
      <c r="I61" s="8">
        <v>17113418.870000001</v>
      </c>
      <c r="J61" s="114"/>
      <c r="K61" s="8">
        <v>17103981.280000001</v>
      </c>
    </row>
    <row r="62" spans="1:11" ht="21.95" customHeight="1">
      <c r="A62" s="3" t="s">
        <v>111</v>
      </c>
      <c r="G62" s="2"/>
      <c r="H62" s="8"/>
      <c r="I62" s="8"/>
      <c r="J62" s="114"/>
      <c r="K62" s="8"/>
    </row>
    <row r="63" spans="1:11" ht="21.95" customHeight="1">
      <c r="B63" s="3" t="s">
        <v>112</v>
      </c>
      <c r="G63" s="2">
        <v>15</v>
      </c>
      <c r="H63" s="8"/>
      <c r="I63" s="8">
        <v>19196258</v>
      </c>
      <c r="J63" s="114"/>
      <c r="K63" s="8">
        <v>18625757</v>
      </c>
    </row>
    <row r="64" spans="1:11" ht="21.95" customHeight="1">
      <c r="A64" s="3" t="s">
        <v>30</v>
      </c>
      <c r="G64" s="2"/>
      <c r="H64" s="8"/>
      <c r="I64" s="10">
        <f>SUM(I60:I63)</f>
        <v>36309676.870000005</v>
      </c>
      <c r="J64" s="114"/>
      <c r="K64" s="10">
        <f>SUM(K60:K63)</f>
        <v>35729738.280000001</v>
      </c>
    </row>
    <row r="65" spans="1:11" ht="9.75" customHeight="1">
      <c r="A65" s="17"/>
      <c r="G65" s="2"/>
      <c r="H65" s="8"/>
      <c r="I65" s="8"/>
      <c r="J65" s="114"/>
      <c r="K65" s="8"/>
    </row>
    <row r="66" spans="1:11" ht="21.95" customHeight="1">
      <c r="A66" s="17" t="s">
        <v>31</v>
      </c>
      <c r="G66" s="2"/>
      <c r="H66" s="8"/>
      <c r="I66" s="29">
        <f>I57+I64</f>
        <v>109464513.75</v>
      </c>
      <c r="J66" s="114"/>
      <c r="K66" s="29">
        <f>K57+K64</f>
        <v>110129317.19</v>
      </c>
    </row>
    <row r="67" spans="1:11" ht="21.95" customHeight="1">
      <c r="A67" s="17"/>
      <c r="G67" s="2"/>
      <c r="H67" s="34"/>
      <c r="I67" s="34"/>
    </row>
    <row r="68" spans="1:11" ht="21.95" customHeight="1">
      <c r="A68" s="13" t="s">
        <v>131</v>
      </c>
      <c r="G68" s="2"/>
      <c r="H68" s="34"/>
      <c r="I68" s="34"/>
    </row>
    <row r="69" spans="1:11" ht="21.95" customHeight="1">
      <c r="A69" s="13"/>
      <c r="G69" s="2"/>
      <c r="H69" s="34"/>
      <c r="I69" s="34"/>
    </row>
    <row r="70" spans="1:11" ht="21.95" customHeight="1">
      <c r="A70" s="13"/>
      <c r="G70" s="2"/>
      <c r="H70" s="34"/>
      <c r="I70" s="34"/>
    </row>
    <row r="71" spans="1:11" ht="21.95" customHeight="1">
      <c r="A71" s="13"/>
      <c r="G71" s="2"/>
      <c r="H71" s="34"/>
      <c r="I71" s="34"/>
    </row>
    <row r="72" spans="1:11" ht="21.95" customHeight="1">
      <c r="A72" s="13"/>
      <c r="G72" s="2"/>
      <c r="H72" s="34"/>
      <c r="I72" s="34"/>
    </row>
    <row r="73" spans="1:11" ht="21.95" customHeight="1">
      <c r="A73" s="13"/>
      <c r="G73" s="2"/>
      <c r="H73" s="34"/>
      <c r="I73" s="34"/>
    </row>
    <row r="74" spans="1:11" ht="30" customHeight="1">
      <c r="A74" s="17"/>
      <c r="G74" s="2"/>
      <c r="H74" s="34"/>
      <c r="I74" s="34"/>
    </row>
    <row r="75" spans="1:11" ht="15" customHeight="1">
      <c r="A75" s="17"/>
      <c r="G75" s="2"/>
      <c r="H75" s="34"/>
      <c r="I75" s="34"/>
    </row>
    <row r="76" spans="1:11" ht="27.75" customHeight="1">
      <c r="K76" s="1" t="s">
        <v>156</v>
      </c>
    </row>
    <row r="77" spans="1:11" ht="21.95" customHeight="1">
      <c r="A77" s="121" t="str">
        <f>$A$1</f>
        <v>บริษัท วัฒนาการแพทย์ จำกัด (มหาชน)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</row>
    <row r="78" spans="1:11" ht="21.95" customHeight="1">
      <c r="A78" s="121" t="s">
        <v>100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</row>
    <row r="79" spans="1:11" ht="21.95" customHeight="1">
      <c r="A79" s="121" t="str">
        <f>A3</f>
        <v>ณ วันที่ 31 มีนาคม 2568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</row>
    <row r="80" spans="1:11" ht="21.95" customHeight="1">
      <c r="A80" s="57"/>
      <c r="B80" s="57"/>
      <c r="C80" s="57"/>
      <c r="D80" s="57"/>
      <c r="E80" s="57"/>
      <c r="F80" s="57"/>
      <c r="G80" s="57"/>
      <c r="H80" s="57"/>
      <c r="I80" s="57"/>
    </row>
    <row r="81" spans="1:11" ht="21.95" customHeight="1">
      <c r="H81" s="14"/>
      <c r="I81" s="120" t="s">
        <v>1</v>
      </c>
      <c r="J81" s="120"/>
      <c r="K81" s="120"/>
    </row>
    <row r="82" spans="1:11" ht="21.95" customHeight="1">
      <c r="H82" s="14"/>
      <c r="I82" s="100" t="str">
        <f>I6</f>
        <v>31 มีนาคม 2568</v>
      </c>
      <c r="J82" s="112"/>
      <c r="K82" s="101" t="str">
        <f>K6</f>
        <v>31 ธันวาคม 2567</v>
      </c>
    </row>
    <row r="83" spans="1:11" ht="21.95" customHeight="1">
      <c r="H83" s="14"/>
      <c r="I83" s="105" t="s">
        <v>138</v>
      </c>
      <c r="K83" s="106" t="s">
        <v>141</v>
      </c>
    </row>
    <row r="84" spans="1:11" ht="21.95" customHeight="1">
      <c r="G84" s="4" t="s">
        <v>2</v>
      </c>
      <c r="H84" s="14"/>
      <c r="I84" s="103" t="s">
        <v>139</v>
      </c>
      <c r="K84" s="102"/>
    </row>
    <row r="85" spans="1:11" ht="21.95" customHeight="1">
      <c r="A85" s="119" t="s">
        <v>32</v>
      </c>
      <c r="B85" s="119"/>
      <c r="C85" s="119"/>
      <c r="D85" s="119"/>
      <c r="E85" s="119"/>
      <c r="F85" s="119"/>
      <c r="G85" s="2"/>
      <c r="H85" s="111"/>
      <c r="I85" s="15"/>
      <c r="K85" s="15"/>
    </row>
    <row r="86" spans="1:11" ht="21.95" customHeight="1">
      <c r="A86" s="17" t="s">
        <v>33</v>
      </c>
      <c r="H86" s="58"/>
      <c r="I86" s="58"/>
      <c r="J86" s="114"/>
      <c r="K86" s="114"/>
    </row>
    <row r="87" spans="1:11" ht="21.95" customHeight="1">
      <c r="A87" s="3" t="s">
        <v>34</v>
      </c>
      <c r="G87" s="17"/>
      <c r="H87" s="33"/>
      <c r="I87" s="33"/>
      <c r="J87" s="114"/>
      <c r="K87" s="114"/>
    </row>
    <row r="88" spans="1:11" ht="21.95" customHeight="1">
      <c r="A88" s="59" t="s">
        <v>35</v>
      </c>
      <c r="G88" s="17"/>
      <c r="H88" s="33"/>
      <c r="I88" s="33"/>
      <c r="J88" s="114"/>
      <c r="K88" s="114"/>
    </row>
    <row r="89" spans="1:11" ht="21.95" customHeight="1">
      <c r="B89" s="3" t="s">
        <v>114</v>
      </c>
      <c r="G89" s="17"/>
      <c r="H89" s="8"/>
      <c r="I89" s="52">
        <v>100000000</v>
      </c>
      <c r="J89" s="8"/>
      <c r="K89" s="52">
        <v>100000000</v>
      </c>
    </row>
    <row r="90" spans="1:11" ht="21.95" customHeight="1">
      <c r="A90" s="59" t="s">
        <v>36</v>
      </c>
      <c r="G90" s="17"/>
      <c r="H90" s="8"/>
      <c r="I90" s="8"/>
      <c r="J90" s="8"/>
      <c r="K90" s="8"/>
    </row>
    <row r="91" spans="1:11" ht="21.95" customHeight="1">
      <c r="B91" s="3" t="s">
        <v>114</v>
      </c>
      <c r="G91" s="17"/>
      <c r="H91" s="8"/>
      <c r="I91" s="8">
        <v>100000000</v>
      </c>
      <c r="J91" s="8"/>
      <c r="K91" s="8">
        <v>100000000</v>
      </c>
    </row>
    <row r="92" spans="1:11" ht="21.95" customHeight="1">
      <c r="A92" s="3" t="s">
        <v>37</v>
      </c>
      <c r="G92" s="17"/>
      <c r="H92" s="8"/>
      <c r="I92" s="8">
        <v>62500000</v>
      </c>
      <c r="J92" s="8"/>
      <c r="K92" s="8">
        <v>62500000</v>
      </c>
    </row>
    <row r="93" spans="1:11" ht="21.95" customHeight="1">
      <c r="A93" s="3" t="s">
        <v>38</v>
      </c>
      <c r="G93" s="17"/>
      <c r="H93" s="8"/>
      <c r="I93" s="8"/>
      <c r="J93" s="8"/>
      <c r="K93" s="8"/>
    </row>
    <row r="94" spans="1:11" ht="21.95" customHeight="1">
      <c r="A94" s="59"/>
      <c r="B94" s="3" t="s">
        <v>39</v>
      </c>
      <c r="G94" s="2"/>
      <c r="H94" s="8"/>
      <c r="I94" s="8">
        <v>10000000</v>
      </c>
      <c r="J94" s="8"/>
      <c r="K94" s="8">
        <v>10000000</v>
      </c>
    </row>
    <row r="95" spans="1:11" ht="21.95" customHeight="1">
      <c r="A95" s="59"/>
      <c r="B95" s="3" t="s">
        <v>40</v>
      </c>
      <c r="G95" s="17"/>
      <c r="H95" s="8"/>
      <c r="I95" s="8">
        <v>336114468.05000013</v>
      </c>
      <c r="J95" s="8"/>
      <c r="K95" s="8">
        <v>330616579.63000011</v>
      </c>
    </row>
    <row r="96" spans="1:11" ht="21.95" customHeight="1">
      <c r="A96" s="59" t="s">
        <v>41</v>
      </c>
      <c r="G96" s="17"/>
      <c r="H96" s="8"/>
      <c r="I96" s="10">
        <f>SUM(I91:I95)</f>
        <v>508614468.05000013</v>
      </c>
      <c r="J96" s="8"/>
      <c r="K96" s="10">
        <f>SUM(K91:K95)</f>
        <v>503116579.63000011</v>
      </c>
    </row>
    <row r="97" spans="1:11" ht="11.25" customHeight="1">
      <c r="A97" s="17"/>
      <c r="G97" s="17"/>
      <c r="H97" s="8"/>
      <c r="I97" s="8"/>
      <c r="J97" s="8"/>
      <c r="K97" s="8"/>
    </row>
    <row r="98" spans="1:11" ht="21.95" customHeight="1" thickBot="1">
      <c r="A98" s="17" t="s">
        <v>42</v>
      </c>
      <c r="F98" s="34"/>
      <c r="G98" s="17"/>
      <c r="H98" s="8"/>
      <c r="I98" s="31">
        <f>I96+I66</f>
        <v>618078981.80000019</v>
      </c>
      <c r="J98" s="8"/>
      <c r="K98" s="31">
        <f>K96+K66</f>
        <v>613245896.82000017</v>
      </c>
    </row>
    <row r="99" spans="1:11" ht="21.95" customHeight="1" thickTop="1">
      <c r="A99" s="17"/>
      <c r="H99" s="33"/>
      <c r="I99" s="35"/>
      <c r="J99" s="114"/>
      <c r="K99" s="114"/>
    </row>
    <row r="100" spans="1:11" s="115" customFormat="1" ht="21.95" customHeight="1">
      <c r="A100" s="13" t="s">
        <v>131</v>
      </c>
      <c r="E100" s="116"/>
      <c r="H100" s="36"/>
      <c r="I100" s="37"/>
      <c r="J100" s="117"/>
      <c r="K100" s="37"/>
    </row>
    <row r="101" spans="1:11" ht="21.95" customHeight="1">
      <c r="A101" s="17"/>
      <c r="E101" s="30"/>
      <c r="H101" s="33"/>
      <c r="I101" s="35"/>
      <c r="J101" s="114"/>
      <c r="K101" s="114"/>
    </row>
    <row r="102" spans="1:11" ht="21.95" customHeight="1">
      <c r="A102" s="17"/>
      <c r="E102" s="30"/>
      <c r="H102" s="33"/>
      <c r="I102" s="35"/>
      <c r="J102" s="114"/>
      <c r="K102" s="114"/>
    </row>
    <row r="103" spans="1:11" ht="21.95" customHeight="1">
      <c r="A103" s="17"/>
      <c r="E103" s="30"/>
      <c r="H103" s="33"/>
      <c r="I103" s="35"/>
      <c r="J103" s="114"/>
      <c r="K103" s="114"/>
    </row>
    <row r="104" spans="1:11" ht="21.95" customHeight="1">
      <c r="A104" s="17"/>
      <c r="E104" s="30"/>
      <c r="H104" s="33"/>
      <c r="I104" s="35"/>
      <c r="J104" s="114"/>
      <c r="K104" s="114"/>
    </row>
    <row r="105" spans="1:11" ht="21.95" customHeight="1">
      <c r="A105" s="17"/>
      <c r="E105" s="30"/>
      <c r="H105" s="33"/>
      <c r="I105" s="35"/>
      <c r="J105" s="114"/>
      <c r="K105" s="114"/>
    </row>
    <row r="106" spans="1:11" ht="21.95" customHeight="1">
      <c r="A106" s="17"/>
      <c r="E106" s="30"/>
      <c r="H106" s="33"/>
      <c r="I106" s="35"/>
      <c r="J106" s="114"/>
      <c r="K106" s="114"/>
    </row>
    <row r="107" spans="1:11" ht="21.95" customHeight="1">
      <c r="A107" s="17"/>
      <c r="E107" s="30"/>
      <c r="H107" s="33"/>
      <c r="I107" s="35"/>
      <c r="J107" s="114"/>
      <c r="K107" s="114"/>
    </row>
    <row r="108" spans="1:11" ht="21.95" customHeight="1">
      <c r="A108" s="17"/>
      <c r="E108" s="30"/>
      <c r="H108" s="33"/>
      <c r="I108" s="35"/>
      <c r="J108" s="114"/>
      <c r="K108" s="114"/>
    </row>
    <row r="109" spans="1:11" ht="21.95" customHeight="1">
      <c r="A109" s="17"/>
      <c r="H109" s="33"/>
      <c r="I109" s="35"/>
      <c r="J109" s="114"/>
      <c r="K109" s="114"/>
    </row>
    <row r="110" spans="1:11" ht="21.95" customHeight="1">
      <c r="A110" s="111"/>
      <c r="B110" s="111"/>
      <c r="C110" s="111"/>
      <c r="D110" s="111"/>
      <c r="E110" s="111"/>
      <c r="F110" s="111"/>
      <c r="G110" s="111"/>
      <c r="H110" s="38"/>
      <c r="I110" s="118"/>
      <c r="J110" s="38"/>
    </row>
    <row r="111" spans="1:11" ht="21.95" customHeight="1">
      <c r="A111" s="111"/>
      <c r="B111" s="111"/>
      <c r="C111" s="111"/>
      <c r="D111" s="111"/>
      <c r="E111" s="111"/>
      <c r="F111" s="111"/>
      <c r="G111" s="111"/>
      <c r="H111" s="38"/>
      <c r="I111" s="118"/>
      <c r="J111" s="38"/>
    </row>
    <row r="112" spans="1:11" ht="21.95" customHeight="1">
      <c r="A112" s="111"/>
      <c r="B112" s="111"/>
      <c r="C112" s="111"/>
      <c r="D112" s="111"/>
      <c r="E112" s="111"/>
      <c r="F112" s="111"/>
      <c r="G112" s="111"/>
      <c r="H112" s="38"/>
      <c r="I112" s="118"/>
      <c r="J112" s="38"/>
    </row>
    <row r="113" spans="1:11" ht="28.5" customHeight="1">
      <c r="A113" s="111"/>
      <c r="B113" s="111"/>
      <c r="C113" s="111"/>
      <c r="D113" s="111"/>
      <c r="E113" s="111"/>
      <c r="F113" s="111"/>
      <c r="G113" s="111"/>
      <c r="H113" s="38"/>
      <c r="I113" s="118"/>
      <c r="J113" s="38"/>
    </row>
    <row r="114" spans="1:11" ht="21" customHeight="1">
      <c r="K114" s="1" t="s">
        <v>56</v>
      </c>
    </row>
  </sheetData>
  <mergeCells count="15">
    <mergeCell ref="A85:F85"/>
    <mergeCell ref="I81:K81"/>
    <mergeCell ref="A46:F46"/>
    <mergeCell ref="I42:K42"/>
    <mergeCell ref="A1:K1"/>
    <mergeCell ref="A2:K2"/>
    <mergeCell ref="A3:K3"/>
    <mergeCell ref="A9:F9"/>
    <mergeCell ref="I5:K5"/>
    <mergeCell ref="A38:K38"/>
    <mergeCell ref="A77:K77"/>
    <mergeCell ref="A78:K78"/>
    <mergeCell ref="A79:K79"/>
    <mergeCell ref="A39:K39"/>
    <mergeCell ref="A40:K40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940C-478D-414C-9C83-A92A5F8A10D5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8" customWidth="1"/>
    <col min="14" max="14" width="14.5703125" style="68" bestFit="1" customWidth="1"/>
    <col min="15" max="15" width="14.5703125" style="3" bestFit="1" customWidth="1"/>
    <col min="16" max="16384" width="9.140625" style="3"/>
  </cols>
  <sheetData>
    <row r="1" spans="1:15" ht="21.9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5" ht="21.95" customHeight="1">
      <c r="A2" s="122" t="s">
        <v>43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5" ht="21.95" customHeight="1">
      <c r="A3" s="17" t="s">
        <v>128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5" ht="21.95" customHeight="1">
      <c r="K5" s="123" t="s">
        <v>1</v>
      </c>
      <c r="L5" s="123"/>
      <c r="M5" s="123"/>
    </row>
    <row r="6" spans="1:15" ht="21.95" customHeight="1">
      <c r="G6" s="2"/>
      <c r="I6" s="4" t="s">
        <v>2</v>
      </c>
      <c r="K6" s="99" t="s">
        <v>130</v>
      </c>
      <c r="L6" s="76"/>
      <c r="M6" s="99" t="s">
        <v>97</v>
      </c>
    </row>
    <row r="7" spans="1:15" ht="21.95" customHeight="1">
      <c r="A7" s="17" t="s">
        <v>44</v>
      </c>
      <c r="G7" s="2"/>
      <c r="K7" s="2"/>
      <c r="L7" s="2"/>
      <c r="M7" s="3"/>
    </row>
    <row r="8" spans="1:15" ht="21.95" customHeight="1">
      <c r="A8" s="3" t="s">
        <v>45</v>
      </c>
      <c r="G8" s="2"/>
      <c r="H8" s="2"/>
      <c r="I8" s="2">
        <v>5.0999999999999996</v>
      </c>
      <c r="K8" s="8">
        <v>104325272.92</v>
      </c>
      <c r="L8" s="8"/>
      <c r="M8" s="8">
        <v>118807607.29999998</v>
      </c>
      <c r="O8" s="30"/>
    </row>
    <row r="9" spans="1:15" ht="21.95" customHeight="1">
      <c r="A9" s="3" t="s">
        <v>46</v>
      </c>
      <c r="G9" s="2"/>
      <c r="H9" s="2"/>
      <c r="I9" s="2">
        <v>5.0999999999999996</v>
      </c>
      <c r="K9" s="8">
        <v>1624823.92</v>
      </c>
      <c r="L9" s="8"/>
      <c r="M9" s="8">
        <v>4301346.07</v>
      </c>
      <c r="O9" s="30"/>
    </row>
    <row r="10" spans="1:15" ht="21.95" customHeight="1">
      <c r="A10" s="3" t="s">
        <v>47</v>
      </c>
      <c r="G10" s="2"/>
      <c r="H10" s="2"/>
      <c r="K10" s="10">
        <f>SUM(K8:K9)</f>
        <v>105950096.84</v>
      </c>
      <c r="L10" s="8"/>
      <c r="M10" s="10">
        <f>SUM(M8:M9)</f>
        <v>123108953.36999997</v>
      </c>
    </row>
    <row r="11" spans="1:15" ht="12" customHeight="1">
      <c r="A11" s="17"/>
      <c r="G11" s="2"/>
      <c r="H11" s="2"/>
      <c r="K11" s="33"/>
      <c r="L11" s="33"/>
      <c r="M11" s="33"/>
    </row>
    <row r="12" spans="1:15" ht="21.95" customHeight="1">
      <c r="A12" s="17" t="s">
        <v>48</v>
      </c>
      <c r="G12" s="2"/>
      <c r="H12" s="2"/>
      <c r="K12" s="33"/>
      <c r="L12" s="33"/>
      <c r="M12" s="9"/>
    </row>
    <row r="13" spans="1:15" ht="21.95" customHeight="1">
      <c r="A13" s="3" t="s">
        <v>49</v>
      </c>
      <c r="G13" s="2"/>
      <c r="H13" s="2"/>
      <c r="I13" s="2">
        <v>5.0999999999999996</v>
      </c>
      <c r="K13" s="75">
        <v>83741624.559999973</v>
      </c>
      <c r="L13" s="75"/>
      <c r="M13" s="75">
        <v>91635423.63000001</v>
      </c>
      <c r="O13" s="30"/>
    </row>
    <row r="14" spans="1:15" ht="21.95" customHeight="1">
      <c r="A14" s="3" t="s">
        <v>98</v>
      </c>
      <c r="G14" s="2"/>
      <c r="H14" s="2"/>
      <c r="I14" s="2"/>
      <c r="K14" s="75">
        <v>315000</v>
      </c>
      <c r="L14" s="75"/>
      <c r="M14" s="75">
        <v>483771.1</v>
      </c>
      <c r="O14" s="30"/>
    </row>
    <row r="15" spans="1:15" ht="21.95" customHeight="1">
      <c r="A15" s="3" t="s">
        <v>50</v>
      </c>
      <c r="G15" s="2"/>
      <c r="H15" s="2"/>
      <c r="I15" s="2">
        <v>5.0999999999999996</v>
      </c>
      <c r="K15" s="75">
        <v>14539283.809999999</v>
      </c>
      <c r="L15" s="75"/>
      <c r="M15" s="75">
        <v>14130484.239999996</v>
      </c>
      <c r="O15" s="30"/>
    </row>
    <row r="16" spans="1:15" ht="21.95" customHeight="1">
      <c r="A16" s="3" t="s">
        <v>103</v>
      </c>
      <c r="G16" s="2"/>
      <c r="H16" s="2"/>
      <c r="K16" s="10">
        <f>SUM(K13:K15)</f>
        <v>98595908.369999975</v>
      </c>
      <c r="L16" s="8"/>
      <c r="M16" s="10">
        <f>SUM(M13:M15)</f>
        <v>106249678.97</v>
      </c>
    </row>
    <row r="17" spans="1:16" ht="12" customHeight="1">
      <c r="G17" s="2"/>
      <c r="H17" s="2"/>
      <c r="K17" s="33"/>
      <c r="L17" s="33"/>
      <c r="M17" s="33"/>
    </row>
    <row r="18" spans="1:16" ht="21.95" customHeight="1">
      <c r="A18" s="17" t="s">
        <v>51</v>
      </c>
      <c r="G18" s="2"/>
      <c r="H18" s="2"/>
      <c r="K18" s="32">
        <f>SUM(K10-K16)</f>
        <v>7354188.4700000286</v>
      </c>
      <c r="L18" s="33"/>
      <c r="M18" s="32">
        <f>SUM(M10-M16)</f>
        <v>16859274.399999976</v>
      </c>
    </row>
    <row r="19" spans="1:16" ht="21.95" customHeight="1">
      <c r="A19" s="3" t="s">
        <v>52</v>
      </c>
      <c r="G19" s="2"/>
      <c r="H19" s="2"/>
      <c r="I19" s="2">
        <v>5.0999999999999996</v>
      </c>
      <c r="K19" s="25">
        <v>-495913.84</v>
      </c>
      <c r="L19" s="33"/>
      <c r="M19" s="25">
        <v>-706143.46</v>
      </c>
      <c r="O19" s="30"/>
    </row>
    <row r="20" spans="1:16" ht="21.95" customHeight="1">
      <c r="A20" s="17" t="s">
        <v>53</v>
      </c>
      <c r="G20" s="2"/>
      <c r="H20" s="2"/>
      <c r="K20" s="40">
        <f>SUM(K18:K19)</f>
        <v>6858274.6300000288</v>
      </c>
      <c r="L20" s="8"/>
      <c r="M20" s="40">
        <f>SUM(M18:M19)</f>
        <v>16153130.939999975</v>
      </c>
      <c r="P20" s="30"/>
    </row>
    <row r="21" spans="1:16" ht="21.95" customHeight="1">
      <c r="A21" s="3" t="s">
        <v>115</v>
      </c>
      <c r="G21" s="2"/>
      <c r="H21" s="2"/>
      <c r="I21" s="2">
        <v>11.2</v>
      </c>
      <c r="K21" s="25">
        <v>-1360386.21</v>
      </c>
      <c r="L21" s="39"/>
      <c r="M21" s="25">
        <v>-6575453.1799999997</v>
      </c>
      <c r="O21" s="30"/>
    </row>
    <row r="22" spans="1:16" ht="21.95" customHeight="1">
      <c r="A22" s="17" t="s">
        <v>136</v>
      </c>
      <c r="G22" s="2"/>
      <c r="H22" s="2"/>
      <c r="K22" s="40">
        <f>SUM(K20:K21)</f>
        <v>5497888.4200000288</v>
      </c>
      <c r="L22" s="8"/>
      <c r="M22" s="40">
        <f>SUM(M20:M21)</f>
        <v>9577677.7599999756</v>
      </c>
      <c r="P22" s="30"/>
    </row>
    <row r="23" spans="1:16" ht="21.95" customHeight="1">
      <c r="A23" s="3" t="s">
        <v>54</v>
      </c>
      <c r="G23" s="2"/>
      <c r="H23" s="2"/>
      <c r="I23" s="2"/>
      <c r="K23" s="71">
        <v>0</v>
      </c>
      <c r="L23" s="8"/>
      <c r="M23" s="71">
        <v>0</v>
      </c>
    </row>
    <row r="24" spans="1:16" ht="6.75" hidden="1" customHeight="1">
      <c r="A24" s="17"/>
      <c r="G24" s="2"/>
      <c r="H24" s="2"/>
      <c r="K24" s="8"/>
      <c r="L24" s="8"/>
      <c r="M24" s="18"/>
    </row>
    <row r="25" spans="1:16" ht="21.95" customHeight="1" thickBot="1">
      <c r="A25" s="41" t="s">
        <v>135</v>
      </c>
      <c r="G25" s="2"/>
      <c r="H25" s="2"/>
      <c r="K25" s="31">
        <f>SUM(K22,K23)</f>
        <v>5497888.4200000288</v>
      </c>
      <c r="L25" s="8"/>
      <c r="M25" s="31">
        <f>SUM(M22,M23)</f>
        <v>9577677.7599999756</v>
      </c>
      <c r="O25" s="48"/>
      <c r="P25" s="30"/>
    </row>
    <row r="26" spans="1:16" ht="21.95" customHeight="1" thickTop="1">
      <c r="A26" s="17"/>
      <c r="G26" s="2"/>
      <c r="H26" s="2"/>
      <c r="K26" s="8"/>
      <c r="L26" s="8"/>
      <c r="M26" s="18"/>
      <c r="P26" s="30"/>
    </row>
    <row r="27" spans="1:16" ht="21.95" customHeight="1">
      <c r="A27" s="17" t="s">
        <v>55</v>
      </c>
      <c r="G27" s="2"/>
      <c r="I27" s="2">
        <v>16</v>
      </c>
      <c r="K27" s="19">
        <v>0.54978884200000289</v>
      </c>
      <c r="L27" s="11"/>
      <c r="M27" s="19">
        <v>0.95776777599999752</v>
      </c>
    </row>
    <row r="28" spans="1:16" ht="21.95" customHeight="1">
      <c r="A28" s="17"/>
    </row>
    <row r="29" spans="1:16" ht="21.95" customHeight="1">
      <c r="A29" s="13" t="s">
        <v>131</v>
      </c>
      <c r="P29" s="30"/>
    </row>
    <row r="30" spans="1:16" ht="21.95" customHeight="1">
      <c r="A30" s="13"/>
      <c r="P30" s="30"/>
    </row>
    <row r="31" spans="1:16" ht="21.95" customHeight="1">
      <c r="A31" s="13"/>
      <c r="P31" s="30"/>
    </row>
    <row r="32" spans="1:16" ht="21.95" customHeight="1">
      <c r="A32" s="13"/>
      <c r="P32" s="30"/>
    </row>
    <row r="33" spans="1:17" ht="21.95" customHeight="1">
      <c r="A33" s="13"/>
      <c r="P33" s="30"/>
    </row>
    <row r="34" spans="1:17" ht="21.75" customHeight="1">
      <c r="A34" s="17"/>
      <c r="K34" s="12">
        <v>10000000</v>
      </c>
      <c r="L34" s="12"/>
      <c r="M34" s="12">
        <v>10000000</v>
      </c>
      <c r="P34" s="30"/>
      <c r="Q34" s="30"/>
    </row>
    <row r="35" spans="1:17" ht="21.95" customHeight="1">
      <c r="A35" s="17"/>
      <c r="K35" s="12"/>
      <c r="L35" s="12"/>
      <c r="M35" s="12"/>
      <c r="P35" s="30"/>
      <c r="Q35" s="30"/>
    </row>
    <row r="36" spans="1:17" ht="21.95" customHeight="1">
      <c r="A36" s="17"/>
      <c r="K36" s="12"/>
      <c r="L36" s="12"/>
      <c r="M36" s="12"/>
      <c r="P36" s="30"/>
      <c r="Q36" s="30"/>
    </row>
    <row r="37" spans="1:17" ht="37.5" customHeight="1">
      <c r="A37" s="17"/>
      <c r="K37" s="12"/>
      <c r="L37" s="12"/>
      <c r="M37" s="12"/>
      <c r="P37" s="30"/>
      <c r="Q37" s="30"/>
    </row>
    <row r="38" spans="1:17" ht="42.75" customHeight="1">
      <c r="M38" s="1" t="s">
        <v>157</v>
      </c>
    </row>
    <row r="119" spans="11:11" ht="21.95" customHeight="1">
      <c r="K119" s="3" t="s">
        <v>56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3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7" customWidth="1"/>
    <col min="2" max="2" width="3.140625" style="7" customWidth="1"/>
    <col min="3" max="3" width="2.42578125" style="7" customWidth="1"/>
    <col min="4" max="4" width="33.42578125" style="7" customWidth="1"/>
    <col min="5" max="5" width="9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6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7" customWidth="1"/>
    <col min="15" max="15" width="16.7109375" style="7" customWidth="1"/>
    <col min="16" max="16384" width="9.140625" style="7"/>
  </cols>
  <sheetData>
    <row r="1" spans="1:15" ht="21.6" customHeight="1">
      <c r="A1" s="74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1.6" customHeight="1">
      <c r="A2" s="73" t="s">
        <v>104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21.6" customHeight="1">
      <c r="A3" s="72" t="s">
        <v>128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1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.6" customHeight="1">
      <c r="G5" s="125" t="s">
        <v>1</v>
      </c>
      <c r="H5" s="125"/>
      <c r="I5" s="125"/>
      <c r="J5" s="125"/>
      <c r="K5" s="125"/>
      <c r="L5" s="125"/>
      <c r="M5" s="125"/>
      <c r="N5" s="125"/>
      <c r="O5" s="125"/>
    </row>
    <row r="6" spans="1:15" ht="21.6" customHeight="1">
      <c r="G6" s="6" t="s">
        <v>34</v>
      </c>
      <c r="I6" s="6"/>
      <c r="K6" s="124" t="s">
        <v>38</v>
      </c>
      <c r="L6" s="124"/>
      <c r="M6" s="124"/>
      <c r="N6" s="6"/>
      <c r="O6" s="6"/>
    </row>
    <row r="7" spans="1:15" ht="21.6" customHeight="1">
      <c r="G7" s="6" t="s">
        <v>58</v>
      </c>
      <c r="I7" s="6"/>
      <c r="K7" s="6" t="s">
        <v>59</v>
      </c>
      <c r="M7" s="6"/>
      <c r="N7" s="6"/>
      <c r="O7" s="6" t="s">
        <v>57</v>
      </c>
    </row>
    <row r="8" spans="1:15" ht="21.6" customHeight="1">
      <c r="E8" s="2"/>
      <c r="G8" s="69" t="s">
        <v>60</v>
      </c>
      <c r="I8" s="69" t="s">
        <v>37</v>
      </c>
      <c r="K8" s="69" t="s">
        <v>61</v>
      </c>
      <c r="M8" s="69" t="s">
        <v>40</v>
      </c>
      <c r="N8" s="6"/>
      <c r="O8" s="69" t="s">
        <v>33</v>
      </c>
    </row>
    <row r="9" spans="1:15" ht="21.6" customHeight="1">
      <c r="A9" s="14" t="s">
        <v>125</v>
      </c>
      <c r="B9" s="42"/>
      <c r="C9" s="42"/>
      <c r="D9" s="42"/>
      <c r="G9" s="18">
        <v>100000000</v>
      </c>
      <c r="H9" s="18"/>
      <c r="I9" s="18">
        <v>62500000</v>
      </c>
      <c r="J9" s="18"/>
      <c r="K9" s="18">
        <v>10000000</v>
      </c>
      <c r="M9" s="18">
        <v>309945130.20999998</v>
      </c>
      <c r="N9" s="18"/>
      <c r="O9" s="40">
        <f>SUM(G9:M9)</f>
        <v>482445130.20999998</v>
      </c>
    </row>
    <row r="10" spans="1:15" ht="21.6" customHeight="1">
      <c r="A10" s="42" t="s">
        <v>144</v>
      </c>
      <c r="B10" s="42"/>
      <c r="C10" s="42"/>
      <c r="D10" s="42"/>
      <c r="G10" s="18"/>
      <c r="H10" s="18"/>
      <c r="I10" s="18"/>
      <c r="J10" s="18"/>
      <c r="K10" s="18"/>
      <c r="M10" s="18"/>
      <c r="N10" s="18"/>
      <c r="O10" s="40"/>
    </row>
    <row r="11" spans="1:15" ht="21.6" customHeight="1">
      <c r="A11" s="42"/>
      <c r="B11" s="42" t="s">
        <v>136</v>
      </c>
      <c r="C11" s="42"/>
      <c r="D11" s="42"/>
      <c r="G11" s="18">
        <v>0</v>
      </c>
      <c r="H11" s="18"/>
      <c r="I11" s="18">
        <v>0</v>
      </c>
      <c r="J11" s="18"/>
      <c r="K11" s="18">
        <v>0</v>
      </c>
      <c r="M11" s="18">
        <v>9577677.7599999756</v>
      </c>
      <c r="N11" s="18"/>
      <c r="O11" s="40">
        <f>SUM(G11:M11)</f>
        <v>9577677.7599999756</v>
      </c>
    </row>
    <row r="12" spans="1:15" ht="21.6" customHeight="1" thickBot="1">
      <c r="A12" s="3" t="s">
        <v>127</v>
      </c>
      <c r="B12" s="42"/>
      <c r="C12" s="42"/>
      <c r="D12" s="42"/>
      <c r="G12" s="43">
        <f>SUM(G9:G11)</f>
        <v>100000000</v>
      </c>
      <c r="H12" s="18"/>
      <c r="I12" s="43">
        <f>SUM(I9:I11)</f>
        <v>62500000</v>
      </c>
      <c r="J12" s="18"/>
      <c r="K12" s="43">
        <f>SUM(K9:K11)</f>
        <v>10000000</v>
      </c>
      <c r="M12" s="43">
        <f>SUM(M9:M11)</f>
        <v>319522807.96999997</v>
      </c>
      <c r="N12" s="18"/>
      <c r="O12" s="43">
        <f>SUM(O9:O11)</f>
        <v>492022807.96999997</v>
      </c>
    </row>
    <row r="13" spans="1:15" ht="21.6" customHeight="1" thickTop="1">
      <c r="A13" s="3"/>
      <c r="B13" s="42"/>
      <c r="C13" s="42"/>
      <c r="D13" s="42"/>
      <c r="G13" s="18"/>
      <c r="H13" s="18"/>
      <c r="I13" s="18"/>
      <c r="J13" s="18"/>
      <c r="K13" s="18"/>
      <c r="M13" s="18"/>
      <c r="N13" s="18"/>
      <c r="O13" s="18"/>
    </row>
    <row r="14" spans="1:15" ht="21.6" customHeight="1">
      <c r="A14" s="3" t="s">
        <v>129</v>
      </c>
      <c r="B14" s="42"/>
      <c r="C14" s="42"/>
      <c r="D14" s="42"/>
      <c r="G14" s="18">
        <v>100000000</v>
      </c>
      <c r="H14" s="18"/>
      <c r="I14" s="18">
        <v>62500000</v>
      </c>
      <c r="J14" s="18"/>
      <c r="K14" s="18">
        <v>10000000</v>
      </c>
      <c r="M14" s="18">
        <v>330616579.63000011</v>
      </c>
      <c r="N14" s="18"/>
      <c r="O14" s="18">
        <f>SUM(G14:N14)</f>
        <v>503116579.63000011</v>
      </c>
    </row>
    <row r="15" spans="1:15" ht="21.6" customHeight="1">
      <c r="A15" s="14" t="s">
        <v>144</v>
      </c>
      <c r="B15" s="42"/>
      <c r="C15" s="42"/>
      <c r="D15" s="42"/>
      <c r="E15" s="2"/>
      <c r="G15" s="18"/>
      <c r="H15" s="18"/>
      <c r="I15" s="18"/>
      <c r="J15" s="18"/>
      <c r="K15" s="18"/>
      <c r="M15" s="70"/>
      <c r="N15" s="18"/>
      <c r="O15" s="70"/>
    </row>
    <row r="16" spans="1:15" ht="21.6" customHeight="1">
      <c r="A16" s="42"/>
      <c r="B16" s="7" t="s">
        <v>136</v>
      </c>
      <c r="C16" s="42"/>
      <c r="D16" s="42"/>
      <c r="G16" s="18">
        <v>0</v>
      </c>
      <c r="H16" s="18"/>
      <c r="I16" s="18">
        <v>0</v>
      </c>
      <c r="J16" s="18"/>
      <c r="K16" s="18">
        <v>0</v>
      </c>
      <c r="M16" s="18">
        <v>5497888.4200000288</v>
      </c>
      <c r="N16" s="18"/>
      <c r="O16" s="40">
        <f>SUM(G16:M16)</f>
        <v>5497888.4200000288</v>
      </c>
    </row>
    <row r="17" spans="1:15" ht="21.6" customHeight="1" thickBot="1">
      <c r="A17" s="3" t="s">
        <v>126</v>
      </c>
      <c r="B17" s="42"/>
      <c r="C17" s="42"/>
      <c r="D17" s="42"/>
      <c r="G17" s="43">
        <f>SUM(G14:G16)</f>
        <v>100000000</v>
      </c>
      <c r="H17" s="8"/>
      <c r="I17" s="43">
        <f>SUM(I14:I16)</f>
        <v>62500000</v>
      </c>
      <c r="J17" s="8"/>
      <c r="K17" s="43">
        <f>SUM(K14:K16)</f>
        <v>10000000</v>
      </c>
      <c r="M17" s="43">
        <f>SUM(M14:M16)</f>
        <v>336114468.05000013</v>
      </c>
      <c r="N17" s="18"/>
      <c r="O17" s="43">
        <f>SUM(O14:O16)</f>
        <v>508614468.05000013</v>
      </c>
    </row>
    <row r="18" spans="1:15" ht="21.6" customHeight="1" thickTop="1">
      <c r="A18" s="3"/>
      <c r="B18" s="42"/>
      <c r="C18" s="42"/>
      <c r="D18" s="42"/>
      <c r="G18" s="18"/>
      <c r="H18" s="8"/>
      <c r="I18" s="18"/>
      <c r="J18" s="8"/>
      <c r="K18" s="18"/>
      <c r="M18" s="18"/>
      <c r="N18" s="18"/>
      <c r="O18" s="18"/>
    </row>
    <row r="19" spans="1:15" ht="21.6" customHeight="1">
      <c r="A19" s="13" t="s">
        <v>131</v>
      </c>
      <c r="B19" s="42"/>
      <c r="C19" s="42"/>
      <c r="D19" s="42"/>
      <c r="G19" s="18"/>
      <c r="H19" s="8"/>
      <c r="I19" s="18"/>
      <c r="J19" s="8"/>
      <c r="K19" s="18"/>
      <c r="M19" s="18"/>
      <c r="N19" s="18"/>
      <c r="O19" s="18"/>
    </row>
    <row r="20" spans="1:15" ht="36" customHeight="1">
      <c r="A20" s="13"/>
      <c r="B20" s="42"/>
      <c r="C20" s="42"/>
      <c r="D20" s="42"/>
      <c r="G20" s="18"/>
      <c r="H20" s="8"/>
      <c r="I20" s="18"/>
      <c r="J20" s="8"/>
      <c r="K20" s="18"/>
      <c r="M20" s="18"/>
      <c r="N20" s="18"/>
      <c r="O20" s="18"/>
    </row>
    <row r="21" spans="1:15">
      <c r="A21" s="13"/>
      <c r="B21" s="42"/>
      <c r="C21" s="42"/>
      <c r="D21" s="42"/>
      <c r="G21" s="18"/>
      <c r="H21" s="8"/>
      <c r="I21" s="18"/>
      <c r="J21" s="8"/>
      <c r="K21" s="18"/>
      <c r="M21" s="49"/>
      <c r="N21" s="18"/>
      <c r="O21" s="18"/>
    </row>
    <row r="22" spans="1:15">
      <c r="A22" s="13"/>
      <c r="B22" s="42"/>
      <c r="C22" s="42"/>
      <c r="D22" s="42"/>
      <c r="G22" s="18"/>
      <c r="H22" s="8"/>
      <c r="I22" s="18"/>
      <c r="J22" s="8"/>
      <c r="K22" s="18"/>
      <c r="M22" s="49"/>
      <c r="N22" s="18"/>
      <c r="O22" s="18"/>
    </row>
    <row r="23" spans="1:15" ht="40.5" customHeight="1">
      <c r="B23" s="42"/>
      <c r="C23" s="42"/>
      <c r="D23" s="42"/>
      <c r="O23" s="110" t="s">
        <v>158</v>
      </c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92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81" customWidth="1"/>
    <col min="2" max="4" width="4.7109375" style="81" customWidth="1"/>
    <col min="5" max="6" width="10.7109375" style="81" customWidth="1"/>
    <col min="7" max="7" width="13.7109375" style="81" customWidth="1"/>
    <col min="8" max="8" width="9.7109375" style="81" customWidth="1"/>
    <col min="9" max="9" width="0.85546875" style="81" customWidth="1"/>
    <col min="10" max="10" width="15.7109375" style="81" customWidth="1"/>
    <col min="11" max="11" width="0.85546875" style="81" customWidth="1"/>
    <col min="12" max="12" width="15.7109375" style="81" customWidth="1"/>
    <col min="13" max="16384" width="9.140625" style="81"/>
  </cols>
  <sheetData>
    <row r="1" spans="1:12" ht="20.100000000000001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20.100000000000001" customHeight="1">
      <c r="A2" s="79" t="s">
        <v>62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21" customHeight="1">
      <c r="A3" s="82" t="s">
        <v>128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8.95" customHeight="1">
      <c r="A4" s="83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20.100000000000001" customHeight="1">
      <c r="J5" s="84"/>
      <c r="K5" s="84" t="s">
        <v>1</v>
      </c>
      <c r="L5" s="84"/>
    </row>
    <row r="6" spans="1:12" ht="20.100000000000001" customHeight="1">
      <c r="H6" s="84" t="s">
        <v>2</v>
      </c>
      <c r="J6" s="85" t="s">
        <v>130</v>
      </c>
      <c r="K6" s="86"/>
      <c r="L6" s="85" t="s">
        <v>97</v>
      </c>
    </row>
    <row r="7" spans="1:12" ht="20.100000000000001" customHeight="1">
      <c r="A7" s="87" t="s">
        <v>63</v>
      </c>
      <c r="H7" s="87"/>
      <c r="J7" s="60"/>
      <c r="K7" s="60"/>
      <c r="L7" s="60"/>
    </row>
    <row r="8" spans="1:12" ht="20.100000000000001" customHeight="1">
      <c r="A8" s="81" t="s">
        <v>53</v>
      </c>
      <c r="H8" s="87"/>
      <c r="J8" s="61">
        <v>6858274.6300000288</v>
      </c>
      <c r="K8" s="61"/>
      <c r="L8" s="61">
        <v>16153130.939999975</v>
      </c>
    </row>
    <row r="9" spans="1:12" ht="20.100000000000001" customHeight="1">
      <c r="A9" s="81" t="s">
        <v>64</v>
      </c>
      <c r="H9" s="87"/>
      <c r="J9" s="61"/>
      <c r="K9" s="61"/>
      <c r="L9" s="61"/>
    </row>
    <row r="10" spans="1:12" ht="20.100000000000001" customHeight="1">
      <c r="B10" s="81" t="s">
        <v>65</v>
      </c>
      <c r="H10" s="87"/>
      <c r="J10" s="61"/>
      <c r="K10" s="61"/>
      <c r="L10" s="61"/>
    </row>
    <row r="11" spans="1:12" ht="20.100000000000001" customHeight="1">
      <c r="A11" s="81" t="s">
        <v>146</v>
      </c>
      <c r="H11" s="86" t="s">
        <v>150</v>
      </c>
      <c r="I11" s="86"/>
      <c r="J11" s="61">
        <v>11275718.23</v>
      </c>
      <c r="K11" s="61"/>
      <c r="L11" s="61">
        <v>11117412.25</v>
      </c>
    </row>
    <row r="12" spans="1:12" ht="20.100000000000001" customHeight="1">
      <c r="A12" s="81" t="s">
        <v>147</v>
      </c>
      <c r="H12" s="98"/>
      <c r="I12" s="86"/>
      <c r="J12" s="61">
        <v>214002.15</v>
      </c>
      <c r="K12" s="61"/>
      <c r="L12" s="61">
        <v>217217.77</v>
      </c>
    </row>
    <row r="13" spans="1:12" ht="20.100000000000001" customHeight="1">
      <c r="A13" s="81" t="s">
        <v>96</v>
      </c>
      <c r="H13" s="86">
        <v>7</v>
      </c>
      <c r="I13" s="86"/>
      <c r="J13" s="61">
        <v>1775</v>
      </c>
      <c r="K13" s="61"/>
      <c r="L13" s="61">
        <v>6218</v>
      </c>
    </row>
    <row r="14" spans="1:12" ht="20.100000000000001" customHeight="1">
      <c r="A14" s="81" t="s">
        <v>151</v>
      </c>
      <c r="H14" s="86">
        <v>7</v>
      </c>
      <c r="I14" s="86"/>
      <c r="J14" s="61">
        <v>1040373.58</v>
      </c>
      <c r="K14" s="61"/>
      <c r="L14" s="61">
        <v>439298.29</v>
      </c>
    </row>
    <row r="15" spans="1:12" ht="20.100000000000001" customHeight="1">
      <c r="A15" s="81" t="s">
        <v>66</v>
      </c>
      <c r="H15" s="86">
        <v>15</v>
      </c>
      <c r="I15" s="86"/>
      <c r="J15" s="62">
        <v>567527</v>
      </c>
      <c r="K15" s="62"/>
      <c r="L15" s="62">
        <v>526697</v>
      </c>
    </row>
    <row r="16" spans="1:12" ht="20.100000000000001" customHeight="1">
      <c r="A16" s="81" t="s">
        <v>161</v>
      </c>
      <c r="H16" s="86"/>
      <c r="I16" s="86"/>
      <c r="J16" s="62"/>
      <c r="K16" s="62"/>
      <c r="L16" s="62"/>
    </row>
    <row r="17" spans="1:12" ht="20.100000000000001" customHeight="1">
      <c r="B17" s="81" t="s">
        <v>8</v>
      </c>
      <c r="H17" s="86"/>
      <c r="I17" s="86"/>
      <c r="J17" s="62">
        <v>0</v>
      </c>
      <c r="K17" s="62"/>
      <c r="L17" s="62">
        <v>-65196.81</v>
      </c>
    </row>
    <row r="18" spans="1:12" ht="20.100000000000001" hidden="1" customHeight="1">
      <c r="A18" s="81" t="s">
        <v>68</v>
      </c>
      <c r="H18" s="86"/>
      <c r="I18" s="86"/>
      <c r="J18" s="62">
        <v>0</v>
      </c>
      <c r="K18" s="62"/>
      <c r="L18" s="62">
        <v>0</v>
      </c>
    </row>
    <row r="19" spans="1:12" ht="20.100000000000001" hidden="1" customHeight="1">
      <c r="A19" s="81" t="s">
        <v>67</v>
      </c>
      <c r="H19" s="86"/>
      <c r="I19" s="86"/>
      <c r="J19" s="62"/>
      <c r="K19" s="62"/>
      <c r="L19" s="62"/>
    </row>
    <row r="20" spans="1:12" ht="20.100000000000001" customHeight="1">
      <c r="A20" s="81" t="s">
        <v>105</v>
      </c>
      <c r="H20" s="86"/>
      <c r="I20" s="86"/>
      <c r="J20" s="62">
        <v>0</v>
      </c>
      <c r="K20" s="62"/>
      <c r="L20" s="62">
        <v>-144439.89000000001</v>
      </c>
    </row>
    <row r="21" spans="1:12" ht="20.100000000000001" hidden="1" customHeight="1">
      <c r="A21" s="81" t="s">
        <v>113</v>
      </c>
      <c r="H21" s="86"/>
      <c r="I21" s="86"/>
      <c r="J21" s="62">
        <v>0</v>
      </c>
      <c r="K21" s="62"/>
      <c r="L21" s="62">
        <v>0</v>
      </c>
    </row>
    <row r="22" spans="1:12" ht="20.100000000000001" customHeight="1">
      <c r="A22" s="81" t="s">
        <v>152</v>
      </c>
      <c r="H22" s="86"/>
      <c r="I22" s="86"/>
      <c r="J22" s="62">
        <v>0</v>
      </c>
      <c r="K22" s="62"/>
      <c r="L22" s="62">
        <v>88000</v>
      </c>
    </row>
    <row r="23" spans="1:12" ht="20.100000000000001" hidden="1" customHeight="1">
      <c r="A23" s="81" t="s">
        <v>124</v>
      </c>
      <c r="H23" s="86"/>
      <c r="I23" s="86"/>
      <c r="J23" s="62"/>
      <c r="K23" s="62"/>
      <c r="L23" s="62"/>
    </row>
    <row r="24" spans="1:12" ht="20.100000000000001" customHeight="1">
      <c r="A24" s="81" t="s">
        <v>106</v>
      </c>
      <c r="H24" s="86"/>
      <c r="I24" s="86"/>
      <c r="J24" s="62">
        <v>-7583</v>
      </c>
      <c r="K24" s="62"/>
      <c r="L24" s="62">
        <v>-2997</v>
      </c>
    </row>
    <row r="25" spans="1:12" ht="20.100000000000001" customHeight="1">
      <c r="A25" s="81" t="s">
        <v>69</v>
      </c>
      <c r="H25" s="88"/>
      <c r="I25" s="86"/>
      <c r="J25" s="62">
        <v>-69530.84</v>
      </c>
      <c r="K25" s="62"/>
      <c r="L25" s="62">
        <v>-447913.64</v>
      </c>
    </row>
    <row r="26" spans="1:12" ht="20.100000000000001" customHeight="1">
      <c r="A26" s="81" t="s">
        <v>52</v>
      </c>
      <c r="H26" s="87"/>
      <c r="J26" s="63">
        <v>495913.84</v>
      </c>
      <c r="K26" s="61"/>
      <c r="L26" s="63">
        <v>706143.46</v>
      </c>
    </row>
    <row r="27" spans="1:12" ht="20.100000000000001" customHeight="1">
      <c r="A27" s="81" t="s">
        <v>70</v>
      </c>
      <c r="G27" s="81" t="s">
        <v>123</v>
      </c>
      <c r="H27" s="87"/>
      <c r="J27" s="89"/>
      <c r="K27" s="89"/>
      <c r="L27" s="89"/>
    </row>
    <row r="28" spans="1:12" ht="20.100000000000001" customHeight="1">
      <c r="B28" s="81" t="s">
        <v>71</v>
      </c>
      <c r="H28" s="87"/>
      <c r="J28" s="61">
        <f>SUM(J8:J27)</f>
        <v>20376470.590000026</v>
      </c>
      <c r="K28" s="61"/>
      <c r="L28" s="61">
        <f>SUM(L8:L27)</f>
        <v>28593570.369999975</v>
      </c>
    </row>
    <row r="29" spans="1:12" ht="20.100000000000001" customHeight="1">
      <c r="A29" s="81" t="s">
        <v>117</v>
      </c>
      <c r="H29" s="87"/>
      <c r="J29" s="64"/>
      <c r="K29" s="64"/>
      <c r="L29" s="64"/>
    </row>
    <row r="30" spans="1:12" ht="20.100000000000001" customHeight="1">
      <c r="B30" s="81" t="s">
        <v>72</v>
      </c>
      <c r="H30" s="87"/>
      <c r="J30" s="61">
        <v>-1644802.7299999958</v>
      </c>
      <c r="K30" s="61"/>
      <c r="L30" s="61">
        <v>-1262901.46</v>
      </c>
    </row>
    <row r="31" spans="1:12" ht="20.100000000000001" customHeight="1">
      <c r="B31" s="81" t="s">
        <v>118</v>
      </c>
      <c r="H31" s="87"/>
      <c r="J31" s="61">
        <v>428215</v>
      </c>
      <c r="K31" s="61"/>
      <c r="L31" s="61">
        <v>0</v>
      </c>
    </row>
    <row r="32" spans="1:12" ht="20.100000000000001" customHeight="1">
      <c r="B32" s="81" t="s">
        <v>7</v>
      </c>
      <c r="H32" s="87"/>
      <c r="J32" s="61">
        <v>600237.99000000022</v>
      </c>
      <c r="K32" s="61"/>
      <c r="L32" s="61">
        <v>372803.85</v>
      </c>
    </row>
    <row r="33" spans="1:12" ht="20.100000000000001" customHeight="1">
      <c r="B33" s="81" t="s">
        <v>9</v>
      </c>
      <c r="H33" s="87"/>
      <c r="J33" s="61">
        <v>47295.53</v>
      </c>
      <c r="K33" s="61"/>
      <c r="L33" s="61">
        <v>-30630.61</v>
      </c>
    </row>
    <row r="34" spans="1:12" ht="20.100000000000001" customHeight="1">
      <c r="B34" s="81" t="s">
        <v>15</v>
      </c>
      <c r="H34" s="87"/>
      <c r="J34" s="61">
        <v>-1403346.5600000005</v>
      </c>
      <c r="K34" s="61"/>
      <c r="L34" s="61">
        <v>-1113167.98</v>
      </c>
    </row>
    <row r="35" spans="1:12" ht="20.100000000000001" customHeight="1">
      <c r="A35" s="81" t="s">
        <v>116</v>
      </c>
      <c r="H35" s="87"/>
      <c r="J35" s="64"/>
      <c r="K35" s="64"/>
      <c r="L35" s="64"/>
    </row>
    <row r="36" spans="1:12" ht="20.100000000000001" customHeight="1">
      <c r="B36" s="81" t="s">
        <v>20</v>
      </c>
      <c r="H36" s="86"/>
      <c r="J36" s="61">
        <v>-2065058.0099999965</v>
      </c>
      <c r="K36" s="61"/>
      <c r="L36" s="61">
        <v>-1469111.83</v>
      </c>
    </row>
    <row r="37" spans="1:12" ht="20.100000000000001" customHeight="1">
      <c r="B37" s="81" t="s">
        <v>153</v>
      </c>
      <c r="H37" s="86">
        <v>15</v>
      </c>
      <c r="J37" s="61">
        <v>-211200</v>
      </c>
      <c r="K37" s="61"/>
      <c r="L37" s="61">
        <v>0</v>
      </c>
    </row>
    <row r="38" spans="1:12" ht="20.100000000000001" customHeight="1">
      <c r="B38" s="81" t="s">
        <v>25</v>
      </c>
      <c r="H38" s="86"/>
      <c r="J38" s="61">
        <v>-472291.76</v>
      </c>
      <c r="K38" s="61"/>
      <c r="L38" s="61">
        <v>158594.53</v>
      </c>
    </row>
    <row r="39" spans="1:12" ht="20.100000000000001" customHeight="1">
      <c r="A39" s="87" t="s">
        <v>73</v>
      </c>
      <c r="H39" s="86"/>
      <c r="J39" s="65">
        <f>SUM(J27:J38)</f>
        <v>15655520.050000034</v>
      </c>
      <c r="K39" s="61"/>
      <c r="L39" s="65">
        <f>SUM(L27:L38)</f>
        <v>25249156.869999975</v>
      </c>
    </row>
    <row r="40" spans="1:12" ht="20.100000000000001" customHeight="1">
      <c r="A40" s="81" t="s">
        <v>74</v>
      </c>
      <c r="H40" s="87"/>
      <c r="J40" s="62">
        <v>-295512.17</v>
      </c>
      <c r="K40" s="62"/>
      <c r="L40" s="62">
        <v>-176014.44</v>
      </c>
    </row>
    <row r="41" spans="1:12" ht="20.100000000000001" customHeight="1">
      <c r="A41" s="81" t="s">
        <v>75</v>
      </c>
      <c r="H41" s="87"/>
      <c r="J41" s="63">
        <v>-824821.9</v>
      </c>
      <c r="K41" s="61"/>
      <c r="L41" s="63">
        <v>-880362.85</v>
      </c>
    </row>
    <row r="42" spans="1:12" ht="20.100000000000001" customHeight="1">
      <c r="A42" s="87" t="s">
        <v>76</v>
      </c>
      <c r="H42" s="87"/>
      <c r="J42" s="66">
        <f>SUM(J39:J41)</f>
        <v>14535185.980000034</v>
      </c>
      <c r="K42" s="64"/>
      <c r="L42" s="66">
        <f>SUM(L39:L41)</f>
        <v>24192779.579999972</v>
      </c>
    </row>
    <row r="43" spans="1:12" ht="14.1" customHeight="1">
      <c r="A43" s="90"/>
      <c r="H43" s="87"/>
      <c r="J43" s="67"/>
      <c r="K43" s="64"/>
      <c r="L43" s="67"/>
    </row>
    <row r="44" spans="1:12" ht="20.100000000000001" customHeight="1">
      <c r="A44" s="90" t="s">
        <v>131</v>
      </c>
      <c r="H44" s="87"/>
      <c r="J44" s="67"/>
      <c r="K44" s="64"/>
      <c r="L44" s="67"/>
    </row>
    <row r="45" spans="1:12" ht="14.65" customHeight="1">
      <c r="A45" s="90"/>
      <c r="H45" s="87"/>
      <c r="J45" s="67"/>
      <c r="K45" s="64"/>
      <c r="L45" s="67"/>
    </row>
    <row r="46" spans="1:12"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2" t="s">
        <v>159</v>
      </c>
    </row>
    <row r="47" spans="1:12" s="3" customFormat="1" ht="21" customHeight="1">
      <c r="A47" s="78" t="s">
        <v>0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</row>
    <row r="48" spans="1:12" s="3" customFormat="1" ht="21" customHeight="1">
      <c r="A48" s="78" t="s">
        <v>77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</row>
    <row r="49" spans="1:12" s="3" customFormat="1" ht="21" customHeight="1">
      <c r="A49" s="78" t="str">
        <f>A3</f>
        <v>สำหรับงวดสามเดือน สิ้นสุดวันที่  31 มีนาคม 2568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</row>
    <row r="50" spans="1:12" s="3" customFormat="1" ht="21" customHeight="1"/>
    <row r="51" spans="1:12" s="3" customFormat="1" ht="21" customHeight="1">
      <c r="J51" s="4"/>
      <c r="K51" s="4" t="s">
        <v>1</v>
      </c>
      <c r="L51" s="4"/>
    </row>
    <row r="52" spans="1:12" s="3" customFormat="1" ht="21" customHeight="1">
      <c r="H52" s="4" t="s">
        <v>2</v>
      </c>
      <c r="J52" s="94" t="str">
        <f>J6</f>
        <v>ปี 2568</v>
      </c>
      <c r="K52" s="2"/>
      <c r="L52" s="94" t="str">
        <f>L6</f>
        <v>ปี 2567</v>
      </c>
    </row>
    <row r="53" spans="1:12" s="3" customFormat="1" ht="21">
      <c r="A53" s="17" t="s">
        <v>78</v>
      </c>
      <c r="J53" s="45"/>
      <c r="K53" s="45"/>
      <c r="L53" s="34"/>
    </row>
    <row r="54" spans="1:12" s="3" customFormat="1">
      <c r="A54" s="3" t="s">
        <v>162</v>
      </c>
      <c r="J54" s="45"/>
      <c r="K54" s="45"/>
      <c r="L54" s="34"/>
    </row>
    <row r="55" spans="1:12" s="3" customFormat="1" ht="21" customHeight="1">
      <c r="B55" s="3" t="s">
        <v>163</v>
      </c>
      <c r="H55" s="2"/>
      <c r="J55" s="45">
        <v>-729831.06</v>
      </c>
      <c r="K55" s="45"/>
      <c r="L55" s="34">
        <v>0</v>
      </c>
    </row>
    <row r="56" spans="1:12" s="3" customFormat="1" ht="21" customHeight="1">
      <c r="A56" s="3" t="s">
        <v>154</v>
      </c>
      <c r="H56" s="2"/>
      <c r="J56" s="45">
        <v>-220073.4</v>
      </c>
      <c r="K56" s="45"/>
      <c r="L56" s="45">
        <v>-20084481.48</v>
      </c>
    </row>
    <row r="57" spans="1:12" s="107" customFormat="1" ht="21" hidden="1" customHeight="1">
      <c r="A57" s="107" t="s">
        <v>79</v>
      </c>
      <c r="H57" s="108"/>
      <c r="J57" s="109">
        <v>0</v>
      </c>
      <c r="K57" s="109"/>
      <c r="L57" s="109">
        <v>0</v>
      </c>
    </row>
    <row r="58" spans="1:12" s="107" customFormat="1" ht="21" hidden="1" customHeight="1">
      <c r="A58" s="107" t="s">
        <v>107</v>
      </c>
      <c r="H58" s="108">
        <v>10</v>
      </c>
      <c r="J58" s="109">
        <v>0</v>
      </c>
      <c r="K58" s="109"/>
      <c r="L58" s="109">
        <v>0</v>
      </c>
    </row>
    <row r="59" spans="1:12" s="3" customFormat="1" ht="21" customHeight="1">
      <c r="A59" s="3" t="s">
        <v>80</v>
      </c>
      <c r="H59" s="2">
        <v>9</v>
      </c>
      <c r="J59" s="23">
        <v>-3153443.83</v>
      </c>
      <c r="K59" s="45"/>
      <c r="L59" s="23">
        <v>-5338686.96</v>
      </c>
    </row>
    <row r="60" spans="1:12" s="3" customFormat="1" ht="21" customHeight="1">
      <c r="A60" s="3" t="s">
        <v>81</v>
      </c>
      <c r="H60" s="2"/>
      <c r="J60" s="95">
        <v>-48150</v>
      </c>
      <c r="K60" s="45"/>
      <c r="L60" s="95">
        <v>-66050</v>
      </c>
    </row>
    <row r="61" spans="1:12" s="3" customFormat="1" ht="21" hidden="1" customHeight="1">
      <c r="A61" s="3" t="s">
        <v>120</v>
      </c>
      <c r="H61" s="2"/>
      <c r="J61" s="95">
        <v>0</v>
      </c>
      <c r="K61" s="45"/>
      <c r="L61" s="95">
        <v>0</v>
      </c>
    </row>
    <row r="62" spans="1:12" s="3" customFormat="1" ht="21" customHeight="1">
      <c r="A62" s="3" t="s">
        <v>69</v>
      </c>
      <c r="H62" s="2"/>
      <c r="J62" s="23">
        <v>952814.96999999974</v>
      </c>
      <c r="K62" s="45"/>
      <c r="L62" s="23">
        <v>114534.65</v>
      </c>
    </row>
    <row r="63" spans="1:12" s="3" customFormat="1" ht="21" customHeight="1">
      <c r="A63" s="17" t="s">
        <v>82</v>
      </c>
      <c r="J63" s="26">
        <f>SUM(J55:J62)</f>
        <v>-3198683.3200000003</v>
      </c>
      <c r="K63" s="45"/>
      <c r="L63" s="26">
        <f>SUM(L55:L62)</f>
        <v>-25374683.790000003</v>
      </c>
    </row>
    <row r="64" spans="1:12" s="3" customFormat="1">
      <c r="J64" s="96"/>
      <c r="K64" s="96"/>
      <c r="L64" s="96"/>
    </row>
    <row r="65" spans="1:12" s="3" customFormat="1" ht="21" customHeight="1">
      <c r="A65" s="17" t="s">
        <v>83</v>
      </c>
      <c r="J65" s="46"/>
      <c r="K65" s="46"/>
      <c r="L65" s="46"/>
    </row>
    <row r="66" spans="1:12" s="3" customFormat="1" ht="21" customHeight="1">
      <c r="A66" s="3" t="s">
        <v>84</v>
      </c>
      <c r="H66" s="2">
        <v>14</v>
      </c>
      <c r="I66" s="2"/>
      <c r="J66" s="23">
        <v>-1590000</v>
      </c>
      <c r="K66" s="45"/>
      <c r="L66" s="23">
        <v>-1590000</v>
      </c>
    </row>
    <row r="67" spans="1:12" s="3" customFormat="1" ht="21" customHeight="1">
      <c r="A67" s="3" t="s">
        <v>85</v>
      </c>
      <c r="H67" s="2">
        <v>10.199999999999999</v>
      </c>
      <c r="I67" s="2"/>
      <c r="J67" s="23">
        <v>-100200.84</v>
      </c>
      <c r="K67" s="45"/>
      <c r="L67" s="23">
        <v>-328401.07</v>
      </c>
    </row>
    <row r="68" spans="1:12" s="3" customFormat="1" ht="21" customHeight="1">
      <c r="A68" s="3" t="s">
        <v>86</v>
      </c>
      <c r="H68" s="2"/>
      <c r="I68" s="2"/>
      <c r="J68" s="23">
        <v>0</v>
      </c>
      <c r="K68" s="45"/>
      <c r="L68" s="23">
        <v>-4410</v>
      </c>
    </row>
    <row r="69" spans="1:12" s="3" customFormat="1" ht="21" customHeight="1">
      <c r="A69" s="17" t="s">
        <v>87</v>
      </c>
      <c r="J69" s="26">
        <f>SUM(J66:J68)</f>
        <v>-1690200.84</v>
      </c>
      <c r="K69" s="45"/>
      <c r="L69" s="26">
        <f>SUM(L66:L68)</f>
        <v>-1922811.07</v>
      </c>
    </row>
    <row r="70" spans="1:12" s="3" customFormat="1" ht="21">
      <c r="A70" s="17"/>
      <c r="J70" s="45"/>
      <c r="K70" s="45"/>
      <c r="L70" s="45"/>
    </row>
    <row r="71" spans="1:12" s="3" customFormat="1" ht="21" customHeight="1">
      <c r="A71" s="17" t="s">
        <v>88</v>
      </c>
      <c r="J71" s="23">
        <f>J42+J63+J69</f>
        <v>9646301.8200000338</v>
      </c>
      <c r="K71" s="45"/>
      <c r="L71" s="23">
        <f>L42+L63+L69</f>
        <v>-3104715.280000031</v>
      </c>
    </row>
    <row r="72" spans="1:12" s="3" customFormat="1" ht="21" customHeight="1">
      <c r="A72" s="17" t="s">
        <v>133</v>
      </c>
      <c r="H72" s="2"/>
      <c r="J72" s="23">
        <v>40456325.379999995</v>
      </c>
      <c r="K72" s="45"/>
      <c r="L72" s="23">
        <v>48074381.229999997</v>
      </c>
    </row>
    <row r="73" spans="1:12" s="3" customFormat="1" ht="21" customHeight="1" thickBot="1">
      <c r="A73" s="17" t="s">
        <v>134</v>
      </c>
      <c r="H73" s="2"/>
      <c r="J73" s="27">
        <f>SUM(J71:J72)</f>
        <v>50102627.200000033</v>
      </c>
      <c r="K73" s="45"/>
      <c r="L73" s="27">
        <f>SUM(L71:L72)</f>
        <v>44969665.949999966</v>
      </c>
    </row>
    <row r="74" spans="1:12" s="3" customFormat="1" ht="21.75" thickTop="1">
      <c r="A74" s="17"/>
      <c r="J74" s="24"/>
      <c r="K74" s="45"/>
      <c r="L74" s="24"/>
    </row>
    <row r="75" spans="1:12" s="3" customFormat="1" ht="21">
      <c r="A75" s="17" t="s">
        <v>89</v>
      </c>
      <c r="J75" s="45"/>
      <c r="K75" s="45"/>
      <c r="L75" s="50"/>
    </row>
    <row r="76" spans="1:12" s="3" customFormat="1">
      <c r="A76" s="97" t="s">
        <v>90</v>
      </c>
      <c r="B76" s="3" t="s">
        <v>91</v>
      </c>
    </row>
    <row r="77" spans="1:12" s="3" customFormat="1">
      <c r="A77" s="97"/>
      <c r="C77" s="3" t="s">
        <v>132</v>
      </c>
      <c r="J77" s="68">
        <v>0</v>
      </c>
      <c r="L77" s="68">
        <v>880000</v>
      </c>
    </row>
    <row r="78" spans="1:12" s="3" customFormat="1">
      <c r="C78" s="3" t="s">
        <v>92</v>
      </c>
      <c r="H78" s="2">
        <v>9</v>
      </c>
      <c r="J78" s="23">
        <v>2113399.31</v>
      </c>
      <c r="K78" s="23"/>
      <c r="L78" s="23">
        <v>4311012.25</v>
      </c>
    </row>
    <row r="79" spans="1:12" s="3" customFormat="1" hidden="1">
      <c r="C79" s="3" t="s">
        <v>81</v>
      </c>
      <c r="H79" s="2"/>
      <c r="J79" s="23">
        <v>0</v>
      </c>
      <c r="K79" s="23"/>
      <c r="L79" s="23">
        <v>0</v>
      </c>
    </row>
    <row r="80" spans="1:12" s="3" customFormat="1" hidden="1">
      <c r="C80" s="3" t="s">
        <v>121</v>
      </c>
      <c r="H80" s="2"/>
      <c r="J80" s="40"/>
      <c r="K80" s="23"/>
      <c r="L80" s="53"/>
    </row>
    <row r="81" spans="1:12" s="3" customFormat="1" hidden="1">
      <c r="D81" s="3" t="s">
        <v>122</v>
      </c>
      <c r="H81" s="2"/>
      <c r="J81" s="40">
        <v>0</v>
      </c>
      <c r="K81" s="23"/>
      <c r="L81" s="53">
        <v>0</v>
      </c>
    </row>
    <row r="82" spans="1:12" s="3" customFormat="1">
      <c r="C82" s="3" t="s">
        <v>24</v>
      </c>
      <c r="H82" s="2"/>
      <c r="J82" s="47">
        <v>477021.86</v>
      </c>
      <c r="K82" s="23"/>
      <c r="L82" s="47">
        <v>396767.96</v>
      </c>
    </row>
    <row r="83" spans="1:12" s="3" customFormat="1" ht="21" customHeight="1">
      <c r="A83" s="97" t="s">
        <v>93</v>
      </c>
      <c r="B83" s="3" t="s">
        <v>94</v>
      </c>
      <c r="J83" s="23"/>
      <c r="K83" s="23"/>
      <c r="L83" s="23"/>
    </row>
    <row r="84" spans="1:12" s="3" customFormat="1" ht="21" customHeight="1">
      <c r="C84" s="3" t="s">
        <v>95</v>
      </c>
      <c r="H84" s="2"/>
      <c r="I84" s="2"/>
      <c r="J84" s="51">
        <v>125000000</v>
      </c>
      <c r="K84" s="23"/>
      <c r="L84" s="54">
        <v>70000000</v>
      </c>
    </row>
    <row r="85" spans="1:12" s="3" customFormat="1">
      <c r="A85" s="97"/>
      <c r="J85" s="23"/>
      <c r="K85" s="23"/>
      <c r="L85" s="23"/>
    </row>
    <row r="86" spans="1:12" s="3" customFormat="1">
      <c r="A86" s="13" t="s">
        <v>131</v>
      </c>
      <c r="H86" s="2"/>
      <c r="I86" s="2"/>
      <c r="J86" s="51"/>
      <c r="K86" s="23"/>
      <c r="L86" s="54"/>
    </row>
    <row r="87" spans="1:12" s="3" customFormat="1">
      <c r="A87" s="13"/>
      <c r="H87" s="2"/>
      <c r="I87" s="2"/>
      <c r="J87" s="51"/>
      <c r="K87" s="23"/>
      <c r="L87" s="54"/>
    </row>
    <row r="88" spans="1:12" s="3" customFormat="1">
      <c r="A88" s="13"/>
      <c r="H88" s="2"/>
      <c r="I88" s="2"/>
      <c r="J88" s="51"/>
      <c r="K88" s="23"/>
      <c r="L88" s="54"/>
    </row>
    <row r="89" spans="1:12" s="3" customFormat="1">
      <c r="A89" s="13"/>
      <c r="H89" s="2"/>
      <c r="I89" s="2"/>
      <c r="J89" s="51"/>
      <c r="K89" s="23"/>
      <c r="L89" s="54"/>
    </row>
    <row r="90" spans="1:12" s="3" customFormat="1">
      <c r="A90" s="13"/>
      <c r="H90" s="2"/>
      <c r="I90" s="2"/>
      <c r="J90" s="51"/>
      <c r="K90" s="23"/>
      <c r="L90" s="54"/>
    </row>
    <row r="91" spans="1:12" s="3" customFormat="1" ht="18.2" customHeight="1">
      <c r="A91" s="13"/>
      <c r="H91" s="2"/>
      <c r="I91" s="2"/>
      <c r="J91" s="51"/>
      <c r="K91" s="23"/>
      <c r="L91" s="54"/>
    </row>
    <row r="92" spans="1:12" s="3" customFormat="1">
      <c r="J92" s="24"/>
      <c r="K92" s="45"/>
      <c r="L92" s="1" t="s">
        <v>160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a15aced502642a8d6bcf4c3db48517b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aebb856f33346b20c1ba1fddaaca8b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F4F544A5-5C91-43CD-9E40-25B6CD9D37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18759C-02C1-4B00-B00A-6F138E96D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300BDC-5AEC-4E7C-A44A-0762F4DA7337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589e0076-fbe0-4568-9ccd-f8619a670cac"/>
    <ds:schemaRef ds:uri="http://schemas.openxmlformats.org/package/2006/metadata/core-properties"/>
    <ds:schemaRef ds:uri="02e7c2bb-7144-4b30-ad47-2d09cbb786f6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  <vt:lpstr>งบเปลี่ยนแปลง!Print_Area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2025-05-14T10:55:29Z</cp:lastPrinted>
  <dcterms:created xsi:type="dcterms:W3CDTF">2005-07-19T10:04:35Z</dcterms:created>
  <dcterms:modified xsi:type="dcterms:W3CDTF">2025-05-14T12:14:45Z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547460500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