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5/financial statement/TYPIST/Q1 ' 2568/Final_E  --  ส่ง ตลาด/"/>
    </mc:Choice>
  </mc:AlternateContent>
  <xr:revisionPtr revIDLastSave="38" documentId="13_ncr:1_{9D9AFFD0-08A1-49E7-86F9-10E864C31610}" xr6:coauthVersionLast="47" xr6:coauthVersionMax="47" xr10:uidLastSave="{C8C95752-7A65-4E57-A3AD-41D62FC9481B}"/>
  <bookViews>
    <workbookView xWindow="-120" yWindow="-120" windowWidth="29040" windowHeight="15720" tabRatio="628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BS!$A$1:$K$115</definedName>
    <definedName name="_xlnm.Print_Area" localSheetId="3">'Cash Flow'!$A$1:$L$85</definedName>
    <definedName name="_xlnm.Print_Area" localSheetId="2">'Changes in shareholders'!$A$1:$T$29</definedName>
    <definedName name="_xlnm.Print_Area" localSheetId="1">PL!$A$1:$M$38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92" l="1"/>
  <c r="L17" i="92"/>
  <c r="N17" i="92"/>
  <c r="I58" i="90"/>
  <c r="T14" i="92" l="1"/>
  <c r="I63" i="90" l="1"/>
  <c r="J12" i="92" l="1"/>
  <c r="J63" i="80"/>
  <c r="M16" i="91" l="1"/>
  <c r="K16" i="91"/>
  <c r="L57" i="80" l="1"/>
  <c r="J57" i="80"/>
  <c r="L63" i="80" l="1"/>
  <c r="T9" i="92"/>
  <c r="R12" i="92" l="1"/>
  <c r="K10" i="91"/>
  <c r="K18" i="91" l="1"/>
  <c r="K20" i="91" s="1"/>
  <c r="I17" i="90"/>
  <c r="K22" i="91" l="1"/>
  <c r="P17" i="92" s="1"/>
  <c r="I27" i="90"/>
  <c r="I29" i="90" s="1"/>
  <c r="I65" i="90"/>
  <c r="K27" i="90"/>
  <c r="R17" i="92"/>
  <c r="K96" i="90"/>
  <c r="N12" i="92"/>
  <c r="L12" i="92"/>
  <c r="K63" i="90"/>
  <c r="K17" i="90"/>
  <c r="K58" i="90"/>
  <c r="L49" i="80"/>
  <c r="J49" i="80"/>
  <c r="A46" i="80"/>
  <c r="M10" i="91"/>
  <c r="J24" i="80" l="1"/>
  <c r="J35" i="80" s="1"/>
  <c r="J38" i="80" s="1"/>
  <c r="J65" i="80" s="1"/>
  <c r="J67" i="80" s="1"/>
  <c r="M18" i="91"/>
  <c r="M20" i="91" s="1"/>
  <c r="K29" i="90"/>
  <c r="K65" i="90"/>
  <c r="K98" i="90" s="1"/>
  <c r="M22" i="91" l="1"/>
  <c r="L24" i="80"/>
  <c r="L35" i="80" s="1"/>
  <c r="L38" i="80" s="1"/>
  <c r="L65" i="80" s="1"/>
  <c r="L67" i="80" s="1"/>
  <c r="K24" i="91"/>
  <c r="T16" i="92"/>
  <c r="T17" i="92" s="1"/>
  <c r="M24" i="91" l="1"/>
  <c r="P12" i="92"/>
  <c r="I96" i="90" l="1"/>
  <c r="I98" i="90" s="1"/>
  <c r="T11" i="92"/>
  <c r="T12" i="92" l="1"/>
</calcChain>
</file>

<file path=xl/sharedStrings.xml><?xml version="1.0" encoding="utf-8"?>
<sst xmlns="http://schemas.openxmlformats.org/spreadsheetml/2006/main" count="212" uniqueCount="161">
  <si>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</si>
  <si>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</si>
  <si>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</si>
  <si>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</si>
  <si>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</si>
  <si>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</si>
  <si>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</si>
  <si>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</si>
  <si>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</si>
  <si>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</si>
  <si>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</si>
  <si>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</si>
  <si>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</si>
  <si>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>Intangible assets - net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</si>
  <si>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</si>
  <si>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</si>
  <si>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</si>
  <si>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</si>
  <si>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</si>
  <si>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</si>
  <si>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</si>
  <si>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</si>
  <si>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</si>
  <si>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Long - term loan from financial institution</t>
  </si>
  <si>
    <t>Lease liabilities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</si>
  <si>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</si>
  <si>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</si>
  <si>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</si>
  <si>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</si>
  <si>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</si>
  <si>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</si>
  <si>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</si>
  <si>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</si>
  <si>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</si>
  <si>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</si>
  <si>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</si>
  <si>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</si>
  <si>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</si>
  <si>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</si>
  <si>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</si>
  <si>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</si>
  <si>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</si>
  <si>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</si>
  <si>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</si>
  <si>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</si>
  <si>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</si>
  <si>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</si>
  <si>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</si>
  <si>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</si>
  <si>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</si>
  <si>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</si>
  <si>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</si>
  <si>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</si>
  <si>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</si>
  <si>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</si>
  <si>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</si>
  <si>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</si>
  <si>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</si>
  <si>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</si>
  <si>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</si>
  <si>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</si>
  <si>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</si>
  <si>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</si>
  <si>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</si>
  <si>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</si>
  <si>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</si>
  <si>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</si>
  <si>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</si>
  <si>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Gain (loss) on changes</t>
  </si>
  <si>
    <t>equity</t>
  </si>
  <si>
    <t>Dividend paid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</si>
  <si>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</si>
  <si>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</si>
  <si>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</si>
  <si>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</si>
  <si>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</si>
  <si>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</si>
  <si>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Unrealized gain on the changes in value of other current financial assets</t>
  </si>
  <si>
    <t>Gain from disposal of fixed assets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</si>
  <si>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</si>
  <si>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</si>
  <si>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</si>
  <si>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</si>
  <si>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</si>
  <si>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</si>
  <si>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</si>
  <si>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</si>
  <si>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</si>
  <si>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</si>
  <si>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</si>
  <si>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</si>
  <si>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</si>
  <si>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</si>
  <si>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</si>
  <si>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</si>
  <si>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1.</t>
  </si>
  <si>
    <t>Non - cash items</t>
  </si>
  <si>
    <t>Purchase of fixed assets on credit</t>
  </si>
  <si>
    <t>2.</t>
  </si>
  <si>
    <t>Unrealize credit facilities for future working capital</t>
  </si>
  <si>
    <t>Accrued coporate income tax</t>
  </si>
  <si>
    <t>Distribution costs</t>
  </si>
  <si>
    <t>Loss (Gain) from revaluation of other current financial assets</t>
  </si>
  <si>
    <t>PROFIT FROM OPERATING</t>
  </si>
  <si>
    <t xml:space="preserve">Other comprehensive income (loss) </t>
  </si>
  <si>
    <t>Purchase of property, plant and equipment</t>
  </si>
  <si>
    <t xml:space="preserve">Net increase (decrease) in cash and cash equivalents </t>
  </si>
  <si>
    <t>Decrease (Increase) in operating assets :</t>
  </si>
  <si>
    <t>SUPPLEMENTAL DISCLOSURES OF CASH FLOWS INFORMATION :</t>
  </si>
  <si>
    <t>Accrued medical service revenue</t>
  </si>
  <si>
    <t>10,000,000 common shares of Baht 10 each</t>
  </si>
  <si>
    <t>Bad debts</t>
  </si>
  <si>
    <t>Repayments of long - term loan from financial institution</t>
  </si>
  <si>
    <t xml:space="preserve">Repayments of lease liabilities </t>
  </si>
  <si>
    <t>AS AT MARCH 31, 2025</t>
  </si>
  <si>
    <t>(Audited)</t>
  </si>
  <si>
    <t>December 31, 2024</t>
  </si>
  <si>
    <t>March 31, 2025</t>
  </si>
  <si>
    <t>(Unaudited)</t>
  </si>
  <si>
    <t>(Reviewed)</t>
  </si>
  <si>
    <t>Condensed notes to interim financial information are an integral part of these interim financial information.</t>
  </si>
  <si>
    <t>FOR  THE  THREE - MONTH PERIOD ENDED MARCH 31, 2025</t>
  </si>
  <si>
    <t>COMPREHENSIVE INCOME FOR THE PERIOD</t>
  </si>
  <si>
    <t>NET PROFIT FOR THE PERIOD</t>
  </si>
  <si>
    <t>Balance as at January 1, 2024</t>
  </si>
  <si>
    <t>Balance as at March 31, 2024</t>
  </si>
  <si>
    <t>Balance as at January 1, 2025</t>
  </si>
  <si>
    <t>Receivables from disposal of fixed assets</t>
  </si>
  <si>
    <t>5.2, 7</t>
  </si>
  <si>
    <t>Deferred tax assets</t>
  </si>
  <si>
    <t>Comprehensive profit (loss) for the period</t>
  </si>
  <si>
    <t>Net profit for the period</t>
  </si>
  <si>
    <t>Comprehensive income for the period</t>
  </si>
  <si>
    <t>Balance as at March 31, 2025</t>
  </si>
  <si>
    <t>Cash and cash equivalents at the beginning of the period</t>
  </si>
  <si>
    <t>Cash and cash equivalents at end of the period</t>
  </si>
  <si>
    <t xml:space="preserve">Non - current non - cash financial assets </t>
  </si>
  <si>
    <t>Employee benefit paid for the period</t>
  </si>
  <si>
    <t>5.2, 10.1</t>
  </si>
  <si>
    <t>5.2, 13</t>
  </si>
  <si>
    <t>5.2, 10.2</t>
  </si>
  <si>
    <t>9, 10</t>
  </si>
  <si>
    <t xml:space="preserve">Depreciation </t>
  </si>
  <si>
    <t>Amortization expenses</t>
  </si>
  <si>
    <t>Page 1 of 20</t>
  </si>
  <si>
    <t>Page 2 of 20</t>
  </si>
  <si>
    <t>Page 3 of 20</t>
  </si>
  <si>
    <t>Page 4 of 20</t>
  </si>
  <si>
    <t>Page 5 of 20</t>
  </si>
  <si>
    <t>Page 6 of 20</t>
  </si>
  <si>
    <t>Page 7 of 20</t>
  </si>
  <si>
    <t xml:space="preserve">Property, plant and equipment - net </t>
  </si>
  <si>
    <t>Right-of-use asset - net</t>
  </si>
  <si>
    <t>Current portion of long - term liabilities of</t>
  </si>
  <si>
    <t>legal reserves</t>
  </si>
  <si>
    <t>Expected credit losses</t>
  </si>
  <si>
    <t>Adjust account payable as income</t>
  </si>
  <si>
    <t xml:space="preserve">Decrease (Increase) in non - current non - cash financial </t>
  </si>
  <si>
    <t>assets pledged as collaterals</t>
  </si>
  <si>
    <t>Decrease (Increase) in other current financial assets</t>
  </si>
  <si>
    <t>Writien-off assets to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</si>
</sst>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</numFmts>
  <fonts count="49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8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</cellStyleXfs>
  <cellXfs count="142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171" fontId="13" fillId="0" borderId="0" xfId="0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7" fillId="0" borderId="0" xfId="165" applyFont="1"/>
    <xf numFmtId="0" fontId="47" fillId="0" borderId="0" xfId="165" applyFont="1" applyAlignment="1">
      <alignment horizontal="center"/>
    </xf>
    <xf numFmtId="43" fontId="47" fillId="0" borderId="0" xfId="36" applyFont="1" applyFill="1"/>
    <xf numFmtId="177" fontId="47" fillId="0" borderId="0" xfId="36" applyNumberFormat="1" applyFont="1" applyFill="1" applyAlignment="1"/>
    <xf numFmtId="43" fontId="47" fillId="0" borderId="0" xfId="36" applyFont="1" applyFill="1" applyBorder="1"/>
    <xf numFmtId="39" fontId="47" fillId="0" borderId="0" xfId="135" applyNumberFormat="1" applyFont="1"/>
    <xf numFmtId="166" fontId="47" fillId="0" borderId="0" xfId="36" applyNumberFormat="1" applyFont="1" applyFill="1" applyBorder="1"/>
    <xf numFmtId="177" fontId="47" fillId="0" borderId="0" xfId="36" applyNumberFormat="1" applyFont="1" applyFill="1" applyBorder="1"/>
    <xf numFmtId="39" fontId="47" fillId="0" borderId="0" xfId="135" applyNumberFormat="1" applyFont="1" applyAlignment="1">
      <alignment horizontal="center"/>
    </xf>
    <xf numFmtId="39" fontId="48" fillId="0" borderId="0" xfId="135" applyNumberFormat="1" applyFont="1"/>
    <xf numFmtId="39" fontId="48" fillId="0" borderId="0" xfId="105" applyNumberFormat="1" applyFont="1"/>
    <xf numFmtId="0" fontId="48" fillId="0" borderId="0" xfId="105" applyNumberFormat="1" applyFont="1"/>
    <xf numFmtId="39" fontId="48" fillId="0" borderId="0" xfId="135" applyNumberFormat="1" applyFont="1" applyAlignment="1">
      <alignment horizontal="centerContinuous"/>
    </xf>
    <xf numFmtId="39" fontId="47" fillId="0" borderId="19" xfId="135" applyNumberFormat="1" applyFont="1" applyBorder="1" applyAlignment="1">
      <alignment horizontal="center" vertical="center"/>
    </xf>
    <xf numFmtId="39" fontId="47" fillId="0" borderId="14" xfId="135" applyNumberFormat="1" applyFont="1" applyBorder="1" applyAlignment="1">
      <alignment horizontal="center" vertical="center"/>
    </xf>
    <xf numFmtId="39" fontId="47" fillId="0" borderId="0" xfId="135" applyNumberFormat="1" applyFont="1" applyAlignment="1">
      <alignment horizontal="center" vertical="center"/>
    </xf>
    <xf numFmtId="43" fontId="47" fillId="0" borderId="18" xfId="36" applyFont="1" applyFill="1" applyBorder="1"/>
    <xf numFmtId="177" fontId="47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77" fontId="13" fillId="0" borderId="18" xfId="36" applyNumberFormat="1" applyFont="1" applyFill="1" applyBorder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7" fontId="13" fillId="0" borderId="19" xfId="28" applyNumberFormat="1" applyFont="1" applyFill="1" applyBorder="1" applyAlignment="1"/>
    <xf numFmtId="43" fontId="13" fillId="0" borderId="14" xfId="28" applyFont="1" applyFill="1" applyBorder="1"/>
    <xf numFmtId="43" fontId="13" fillId="0" borderId="0" xfId="167" applyFont="1" applyFill="1" applyBorder="1" applyAlignment="1"/>
    <xf numFmtId="0" fontId="13" fillId="0" borderId="0" xfId="165" quotePrefix="1" applyFont="1" applyAlignment="1">
      <alignment horizont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971550</xdr:colOff>
      <xdr:row>0</xdr:row>
      <xdr:rowOff>95250</xdr:rowOff>
    </xdr:from>
    <xdr:to>
      <xdr:col>13</xdr:col>
      <xdr:colOff>0</xdr:colOff>
      <xdr:row>3</xdr:row>
      <xdr:rowOff>161925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D6E6402-5C72-4B90-875F-7D4A552EB860}"/>
            </a:ext>
          </a:extLst>
        </xdr:cNvPr>
        <xdr:cNvSpPr txBox="1">
          <a:spLocks noChangeArrowheads="1"/>
        </xdr:cNvSpPr>
      </xdr:nvSpPr>
      <xdr:spPr bwMode="auto">
        <a:xfrm>
          <a:off x="5210175" y="95250"/>
          <a:ext cx="11811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47625</xdr:colOff>
      <xdr:row>0</xdr:row>
      <xdr:rowOff>19050</xdr:rowOff>
    </xdr:from>
    <xdr:to>
      <xdr:col>19</xdr:col>
      <xdr:colOff>1209675</xdr:colOff>
      <xdr:row>3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75A060D-510D-45B5-8A29-9D4C42242204}"/>
            </a:ext>
          </a:extLst>
        </xdr:cNvPr>
        <xdr:cNvSpPr txBox="1">
          <a:spLocks noChangeArrowheads="1"/>
        </xdr:cNvSpPr>
      </xdr:nvSpPr>
      <xdr:spPr bwMode="auto">
        <a:xfrm>
          <a:off x="9239250" y="19050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844826</xdr:colOff>
      <xdr:row>42</xdr:row>
      <xdr:rowOff>240196</xdr:rowOff>
    </xdr:from>
    <xdr:to>
      <xdr:col>11</xdr:col>
      <xdr:colOff>930137</xdr:colOff>
      <xdr:row>47</xdr:row>
      <xdr:rowOff>153643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A2B4E7F-8806-45E9-A3A6-ED5A011A9A51}"/>
            </a:ext>
          </a:extLst>
        </xdr:cNvPr>
        <xdr:cNvSpPr txBox="1">
          <a:spLocks noChangeArrowheads="1"/>
        </xdr:cNvSpPr>
      </xdr:nvSpPr>
      <xdr:spPr bwMode="auto">
        <a:xfrm>
          <a:off x="5391978" y="10510631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952500</xdr:colOff>
      <xdr:row>0</xdr:row>
      <xdr:rowOff>16566</xdr:rowOff>
    </xdr:from>
    <xdr:to>
      <xdr:col>12</xdr:col>
      <xdr:colOff>0</xdr:colOff>
      <xdr:row>4</xdr:row>
      <xdr:rowOff>195056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816C77B-A759-4FE0-AF1B-A7849BCB8528}"/>
            </a:ext>
          </a:extLst>
        </xdr:cNvPr>
        <xdr:cNvSpPr txBox="1">
          <a:spLocks noChangeArrowheads="1"/>
        </xdr:cNvSpPr>
      </xdr:nvSpPr>
      <xdr:spPr bwMode="auto">
        <a:xfrm>
          <a:off x="5499652" y="16566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5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114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37" t="s">
        <v>2</v>
      </c>
      <c r="J5" s="137"/>
      <c r="K5" s="137"/>
    </row>
    <row r="6" spans="1:11" ht="21.95" customHeight="1">
      <c r="H6" s="18"/>
      <c r="I6" s="65" t="s">
        <v>117</v>
      </c>
      <c r="J6" s="65"/>
      <c r="K6" s="65" t="s">
        <v>116</v>
      </c>
    </row>
    <row r="7" spans="1:11" ht="21.95" customHeight="1">
      <c r="H7" s="18"/>
      <c r="I7" s="65" t="s">
        <v>118</v>
      </c>
      <c r="J7" s="65"/>
      <c r="K7" s="65" t="s">
        <v>115</v>
      </c>
    </row>
    <row r="8" spans="1:11" ht="21.95" customHeight="1">
      <c r="G8" s="7" t="s">
        <v>3</v>
      </c>
      <c r="H8" s="18"/>
      <c r="I8" s="13" t="s">
        <v>119</v>
      </c>
      <c r="K8" s="13"/>
    </row>
    <row r="9" spans="1:11" ht="21.95" customHeight="1">
      <c r="A9" s="139" t="s">
        <v>4</v>
      </c>
      <c r="B9" s="139"/>
      <c r="C9" s="139"/>
      <c r="D9" s="139"/>
      <c r="E9" s="139"/>
      <c r="F9" s="139"/>
      <c r="H9" s="19"/>
      <c r="K9" s="4"/>
    </row>
    <row r="10" spans="1:11" s="2" customFormat="1" ht="21.95" customHeight="1">
      <c r="A10" s="8" t="s">
        <v>5</v>
      </c>
      <c r="G10" s="9"/>
      <c r="H10" s="21"/>
      <c r="I10" s="21"/>
      <c r="K10" s="21"/>
    </row>
    <row r="11" spans="1:11" ht="21.95" customHeight="1">
      <c r="A11" s="4" t="s">
        <v>6</v>
      </c>
      <c r="G11" s="10">
        <v>6</v>
      </c>
      <c r="H11" s="22"/>
      <c r="I11" s="28">
        <v>50102627.200000003</v>
      </c>
      <c r="J11" s="22"/>
      <c r="K11" s="28">
        <v>40456325.379999995</v>
      </c>
    </row>
    <row r="12" spans="1:11" ht="21.95" customHeight="1">
      <c r="A12" s="4" t="s">
        <v>7</v>
      </c>
      <c r="G12" s="10" t="s">
        <v>128</v>
      </c>
      <c r="H12" s="22"/>
      <c r="I12" s="28">
        <v>34058255.960000001</v>
      </c>
      <c r="J12" s="22"/>
      <c r="K12" s="72">
        <v>34338885.939999998</v>
      </c>
    </row>
    <row r="13" spans="1:11" ht="21.95" customHeight="1">
      <c r="A13" s="4" t="s">
        <v>109</v>
      </c>
      <c r="G13" s="10"/>
      <c r="H13" s="22"/>
      <c r="I13" s="28">
        <v>951652.5</v>
      </c>
      <c r="J13" s="22"/>
      <c r="K13" s="72">
        <v>1379867.5</v>
      </c>
    </row>
    <row r="14" spans="1:11" ht="21.95" customHeight="1">
      <c r="A14" s="4" t="s">
        <v>8</v>
      </c>
      <c r="G14" s="10"/>
      <c r="H14" s="22"/>
      <c r="I14" s="72">
        <v>9168080.0199999996</v>
      </c>
      <c r="J14" s="22"/>
      <c r="K14" s="28">
        <v>9768318.0099999998</v>
      </c>
    </row>
    <row r="15" spans="1:11" ht="21.95" customHeight="1">
      <c r="A15" s="4" t="s">
        <v>9</v>
      </c>
      <c r="G15" s="10">
        <v>8</v>
      </c>
      <c r="H15" s="22"/>
      <c r="I15" s="28">
        <v>10296845.869999997</v>
      </c>
      <c r="J15" s="22"/>
      <c r="K15" s="28">
        <v>10076772.469999995</v>
      </c>
    </row>
    <row r="16" spans="1:11" ht="21.95" customHeight="1">
      <c r="A16" s="4" t="s">
        <v>10</v>
      </c>
      <c r="G16" s="10"/>
      <c r="H16" s="22"/>
      <c r="I16" s="28">
        <v>230294.23</v>
      </c>
      <c r="J16" s="22"/>
      <c r="K16" s="28">
        <v>277589.76000000001</v>
      </c>
    </row>
    <row r="17" spans="1:11" ht="21.95" customHeight="1">
      <c r="A17" s="4" t="s">
        <v>11</v>
      </c>
      <c r="G17" s="10"/>
      <c r="H17" s="24"/>
      <c r="I17" s="23">
        <f>SUM(I11:I16)</f>
        <v>104807755.77999999</v>
      </c>
      <c r="J17" s="22"/>
      <c r="K17" s="23">
        <f>SUM(K11:K16)</f>
        <v>96297759.060000002</v>
      </c>
    </row>
    <row r="18" spans="1:11" ht="21.95" customHeight="1">
      <c r="A18" s="5"/>
      <c r="G18" s="10"/>
      <c r="H18" s="22"/>
      <c r="I18" s="22"/>
      <c r="J18" s="22"/>
      <c r="K18" s="22"/>
    </row>
    <row r="19" spans="1:11" s="2" customFormat="1" ht="21.95" customHeight="1">
      <c r="A19" s="8" t="s">
        <v>12</v>
      </c>
      <c r="G19" s="9"/>
      <c r="H19" s="21"/>
      <c r="I19" s="21"/>
      <c r="J19" s="21"/>
      <c r="K19" s="21"/>
    </row>
    <row r="20" spans="1:11" ht="21.95" customHeight="1">
      <c r="A20" s="4" t="s">
        <v>151</v>
      </c>
      <c r="G20" s="10">
        <v>9</v>
      </c>
      <c r="H20" s="22"/>
      <c r="I20" s="28">
        <v>370711312.9199999</v>
      </c>
      <c r="J20" s="28"/>
      <c r="K20" s="28">
        <v>374395794.75999981</v>
      </c>
    </row>
    <row r="21" spans="1:11" ht="21.95" customHeight="1">
      <c r="A21" s="4" t="s">
        <v>152</v>
      </c>
      <c r="G21" s="10" t="s">
        <v>138</v>
      </c>
      <c r="H21" s="22"/>
      <c r="I21" s="28">
        <v>32126134.540000003</v>
      </c>
      <c r="J21" s="28"/>
      <c r="K21" s="28">
        <v>34450527.790000007</v>
      </c>
    </row>
    <row r="22" spans="1:11" ht="21.95" customHeight="1">
      <c r="A22" s="4" t="s">
        <v>13</v>
      </c>
      <c r="G22" s="10"/>
      <c r="H22" s="22"/>
      <c r="I22" s="28">
        <v>933427.74000000022</v>
      </c>
      <c r="J22" s="28"/>
      <c r="K22" s="28">
        <v>1099279.8900000006</v>
      </c>
    </row>
    <row r="23" spans="1:11" ht="21.95" customHeight="1">
      <c r="A23" s="4" t="s">
        <v>129</v>
      </c>
      <c r="G23" s="10">
        <v>11</v>
      </c>
      <c r="H23" s="22"/>
      <c r="I23" s="28">
        <v>6103999.1200000001</v>
      </c>
      <c r="J23" s="28"/>
      <c r="K23" s="28">
        <v>5739361.2399999984</v>
      </c>
    </row>
    <row r="24" spans="1:11" ht="21.95" customHeight="1">
      <c r="A24" s="4" t="s">
        <v>136</v>
      </c>
      <c r="G24" s="10"/>
      <c r="H24" s="22"/>
      <c r="I24" s="28"/>
      <c r="J24" s="22"/>
      <c r="K24" s="28"/>
    </row>
    <row r="25" spans="1:11" ht="21.95" customHeight="1">
      <c r="B25" s="76" t="s">
        <v>14</v>
      </c>
      <c r="G25" s="10">
        <v>12</v>
      </c>
      <c r="H25" s="28"/>
      <c r="I25" s="28">
        <v>95757540.069999993</v>
      </c>
      <c r="J25" s="28"/>
      <c r="K25" s="28">
        <v>95027709.010000005</v>
      </c>
    </row>
    <row r="26" spans="1:11" ht="21.95" customHeight="1">
      <c r="A26" s="4" t="s">
        <v>15</v>
      </c>
      <c r="G26" s="10"/>
      <c r="H26" s="127"/>
      <c r="I26" s="128">
        <v>7638811.6300000008</v>
      </c>
      <c r="J26" s="28"/>
      <c r="K26" s="128">
        <v>6235465.0700000003</v>
      </c>
    </row>
    <row r="27" spans="1:11" ht="21.95" customHeight="1">
      <c r="A27" s="4" t="s">
        <v>16</v>
      </c>
      <c r="G27" s="10"/>
      <c r="H27" s="24"/>
      <c r="I27" s="23">
        <f>SUM(I20:I26)</f>
        <v>513271226.01999992</v>
      </c>
      <c r="J27" s="22"/>
      <c r="K27" s="23">
        <f>SUM(K20:K26)</f>
        <v>516948137.75999981</v>
      </c>
    </row>
    <row r="28" spans="1:11" ht="11.25" customHeight="1">
      <c r="A28" s="5"/>
      <c r="G28" s="10"/>
      <c r="H28" s="22"/>
      <c r="I28" s="22"/>
      <c r="J28" s="22"/>
      <c r="K28" s="22"/>
    </row>
    <row r="29" spans="1:11" s="2" customFormat="1" ht="21.95" customHeight="1" thickBot="1">
      <c r="A29" s="8" t="s">
        <v>17</v>
      </c>
      <c r="E29" s="11"/>
      <c r="G29" s="9"/>
      <c r="H29" s="26"/>
      <c r="I29" s="25">
        <f>I17+I27</f>
        <v>618078981.79999995</v>
      </c>
      <c r="J29" s="21"/>
      <c r="K29" s="25">
        <f>K17+K27</f>
        <v>613245896.81999981</v>
      </c>
    </row>
    <row r="30" spans="1:11" ht="21.95" customHeight="1" thickTop="1">
      <c r="G30" s="10"/>
      <c r="H30" s="12"/>
      <c r="I30" s="12"/>
    </row>
    <row r="31" spans="1:11" ht="21.95" customHeight="1">
      <c r="A31" s="81" t="s">
        <v>120</v>
      </c>
      <c r="G31" s="10"/>
      <c r="H31" s="12"/>
      <c r="K31" s="4"/>
    </row>
    <row r="32" spans="1:11" ht="21.95" customHeight="1">
      <c r="A32" s="81"/>
      <c r="G32" s="10"/>
      <c r="H32" s="12"/>
      <c r="K32" s="4"/>
    </row>
    <row r="33" spans="1:11" ht="21.95" customHeight="1">
      <c r="A33" s="81"/>
      <c r="G33" s="10"/>
      <c r="H33" s="12"/>
      <c r="K33" s="4"/>
    </row>
    <row r="34" spans="1:11" ht="28.5" customHeight="1">
      <c r="A34" s="81"/>
      <c r="G34" s="10"/>
      <c r="H34" s="12"/>
      <c r="K34" s="4"/>
    </row>
    <row r="35" spans="1:11" ht="21.95" customHeight="1">
      <c r="A35" s="81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144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18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114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38" t="s">
        <v>2</v>
      </c>
      <c r="J43" s="138"/>
      <c r="K43" s="138"/>
    </row>
    <row r="44" spans="1:11" ht="21.95" customHeight="1">
      <c r="H44" s="18"/>
      <c r="I44" s="65" t="s">
        <v>117</v>
      </c>
      <c r="J44" s="65"/>
      <c r="K44" s="65" t="s">
        <v>116</v>
      </c>
    </row>
    <row r="45" spans="1:11" ht="21.95" customHeight="1">
      <c r="H45" s="18"/>
      <c r="I45" s="65" t="s">
        <v>118</v>
      </c>
      <c r="J45" s="65"/>
      <c r="K45" s="65" t="s">
        <v>115</v>
      </c>
    </row>
    <row r="46" spans="1:11" ht="21.95" customHeight="1">
      <c r="B46" s="55"/>
      <c r="C46" s="55"/>
      <c r="D46" s="55"/>
      <c r="E46" s="55"/>
      <c r="F46" s="55"/>
      <c r="G46" s="7" t="s">
        <v>3</v>
      </c>
      <c r="H46" s="18"/>
      <c r="I46" s="13" t="s">
        <v>119</v>
      </c>
      <c r="K46" s="13"/>
    </row>
    <row r="47" spans="1:11" ht="21.95" customHeight="1">
      <c r="A47" s="55" t="s">
        <v>19</v>
      </c>
      <c r="B47" s="55"/>
      <c r="C47" s="55"/>
      <c r="D47" s="55"/>
      <c r="E47" s="55"/>
      <c r="F47" s="55"/>
      <c r="G47" s="10"/>
      <c r="H47" s="19"/>
      <c r="I47" s="61"/>
      <c r="K47" s="61"/>
    </row>
    <row r="48" spans="1:11" s="2" customFormat="1" ht="21.95" customHeight="1">
      <c r="A48" s="8" t="s">
        <v>20</v>
      </c>
    </row>
    <row r="49" spans="1:11" s="107" customFormat="1" ht="21.95" hidden="1" customHeight="1">
      <c r="A49" s="107" t="s">
        <v>21</v>
      </c>
      <c r="G49" s="108">
        <v>16</v>
      </c>
      <c r="H49" s="109"/>
      <c r="I49" s="110">
        <v>0</v>
      </c>
      <c r="J49" s="109"/>
      <c r="K49" s="110">
        <v>0</v>
      </c>
    </row>
    <row r="50" spans="1:11" ht="21.95" customHeight="1">
      <c r="A50" s="4" t="s">
        <v>22</v>
      </c>
      <c r="G50" s="10" t="s">
        <v>139</v>
      </c>
      <c r="H50" s="22"/>
      <c r="I50" s="28">
        <v>49070657.440000005</v>
      </c>
      <c r="J50" s="28"/>
      <c r="K50" s="28">
        <v>49029899.140000001</v>
      </c>
    </row>
    <row r="51" spans="1:11" ht="21.95" customHeight="1">
      <c r="A51" s="4" t="s">
        <v>153</v>
      </c>
      <c r="G51" s="10"/>
      <c r="H51" s="22"/>
      <c r="I51" s="28"/>
      <c r="J51" s="22"/>
      <c r="K51" s="28"/>
    </row>
    <row r="52" spans="1:11" ht="21.95" customHeight="1">
      <c r="A52" s="5"/>
      <c r="B52" s="4" t="s">
        <v>23</v>
      </c>
      <c r="G52" s="10">
        <v>14</v>
      </c>
      <c r="H52" s="28"/>
      <c r="I52" s="28">
        <v>1770000</v>
      </c>
      <c r="J52" s="22"/>
      <c r="K52" s="28">
        <v>3360000</v>
      </c>
    </row>
    <row r="53" spans="1:11" ht="21.95" customHeight="1">
      <c r="A53" s="5"/>
      <c r="B53" s="4" t="s">
        <v>24</v>
      </c>
      <c r="G53" s="10" t="s">
        <v>140</v>
      </c>
      <c r="H53" s="22"/>
      <c r="I53" s="28">
        <v>9213249.8300000001</v>
      </c>
      <c r="J53" s="22"/>
      <c r="K53" s="28">
        <v>9122486.5800000001</v>
      </c>
    </row>
    <row r="54" spans="1:11" ht="21.95" customHeight="1">
      <c r="A54" s="4" t="s">
        <v>100</v>
      </c>
      <c r="G54" s="10"/>
      <c r="H54" s="22"/>
      <c r="I54" s="28">
        <v>4473331.43</v>
      </c>
      <c r="J54" s="22"/>
      <c r="K54" s="28">
        <v>3573129.2399999998</v>
      </c>
    </row>
    <row r="55" spans="1:11" ht="21.95" customHeight="1">
      <c r="A55" s="4" t="s">
        <v>26</v>
      </c>
      <c r="G55" s="10"/>
      <c r="H55" s="22"/>
      <c r="I55" s="28">
        <v>477021.86</v>
      </c>
      <c r="J55" s="22"/>
      <c r="K55" s="94">
        <v>477021.86</v>
      </c>
    </row>
    <row r="56" spans="1:11" ht="21.95" customHeight="1">
      <c r="A56" s="4" t="s">
        <v>25</v>
      </c>
      <c r="G56" s="10">
        <v>15</v>
      </c>
      <c r="H56" s="28"/>
      <c r="I56" s="28">
        <v>5682719</v>
      </c>
      <c r="J56" s="22"/>
      <c r="K56" s="28">
        <v>5896893</v>
      </c>
    </row>
    <row r="57" spans="1:11" ht="21.95" customHeight="1">
      <c r="A57" s="4" t="s">
        <v>27</v>
      </c>
      <c r="G57" s="10"/>
      <c r="H57" s="127"/>
      <c r="I57" s="28">
        <v>2467857.3199999998</v>
      </c>
      <c r="J57" s="22"/>
      <c r="K57" s="28">
        <v>2940149.09</v>
      </c>
    </row>
    <row r="58" spans="1:11" ht="21.95" customHeight="1">
      <c r="A58" s="4" t="s">
        <v>28</v>
      </c>
      <c r="G58" s="10"/>
      <c r="H58" s="24"/>
      <c r="I58" s="23">
        <f>SUM(I49:I57)</f>
        <v>73154836.879999995</v>
      </c>
      <c r="J58" s="22"/>
      <c r="K58" s="23">
        <f>SUM(K49:K57)</f>
        <v>74399578.909999996</v>
      </c>
    </row>
    <row r="59" spans="1:11" ht="21.95" customHeight="1">
      <c r="A59" s="5"/>
      <c r="G59" s="10"/>
      <c r="H59" s="29"/>
      <c r="I59" s="29"/>
      <c r="J59" s="30"/>
      <c r="K59" s="30"/>
    </row>
    <row r="60" spans="1:11" s="2" customFormat="1" ht="21.95" customHeight="1">
      <c r="A60" s="8" t="s">
        <v>29</v>
      </c>
      <c r="G60" s="9"/>
      <c r="H60" s="31"/>
      <c r="I60" s="31"/>
      <c r="J60" s="32"/>
      <c r="K60" s="32"/>
    </row>
    <row r="61" spans="1:11" ht="21.95" customHeight="1">
      <c r="A61" s="4" t="s">
        <v>30</v>
      </c>
      <c r="G61" s="10" t="s">
        <v>140</v>
      </c>
      <c r="H61" s="22"/>
      <c r="I61" s="28">
        <v>17113418.870000001</v>
      </c>
      <c r="J61" s="30"/>
      <c r="K61" s="28">
        <v>17103981.280000001</v>
      </c>
    </row>
    <row r="62" spans="1:11" ht="21.95" customHeight="1">
      <c r="A62" s="4" t="s">
        <v>31</v>
      </c>
      <c r="G62" s="10">
        <v>15</v>
      </c>
      <c r="H62" s="22"/>
      <c r="I62" s="28">
        <v>19196258</v>
      </c>
      <c r="J62" s="30"/>
      <c r="K62" s="28">
        <v>18625757</v>
      </c>
    </row>
    <row r="63" spans="1:11" ht="21.95" customHeight="1">
      <c r="A63" s="4" t="s">
        <v>32</v>
      </c>
      <c r="G63" s="10"/>
      <c r="H63" s="22"/>
      <c r="I63" s="23">
        <f>SUM(I61:I62)</f>
        <v>36309676.870000005</v>
      </c>
      <c r="J63" s="30"/>
      <c r="K63" s="23">
        <f>SUM(K61:K62)</f>
        <v>35729738.280000001</v>
      </c>
    </row>
    <row r="64" spans="1:11" ht="11.25" customHeight="1">
      <c r="A64" s="5"/>
      <c r="G64" s="10"/>
      <c r="H64" s="22"/>
      <c r="I64" s="22"/>
      <c r="J64" s="30"/>
      <c r="K64" s="22"/>
    </row>
    <row r="65" spans="1:11" s="2" customFormat="1" ht="21.95" customHeight="1">
      <c r="A65" s="8" t="s">
        <v>33</v>
      </c>
      <c r="G65" s="9"/>
      <c r="H65" s="21"/>
      <c r="I65" s="33">
        <f>I58+I63</f>
        <v>109464513.75</v>
      </c>
      <c r="J65" s="32"/>
      <c r="K65" s="33">
        <f>K58+K63</f>
        <v>110129317.19</v>
      </c>
    </row>
    <row r="66" spans="1:11" s="2" customFormat="1" ht="21.95" customHeight="1">
      <c r="A66" s="8"/>
      <c r="G66" s="9"/>
      <c r="H66" s="15"/>
      <c r="I66" s="15"/>
      <c r="K66" s="3"/>
    </row>
    <row r="67" spans="1:11" s="2" customFormat="1" ht="21.95" customHeight="1">
      <c r="A67" s="81" t="s">
        <v>120</v>
      </c>
      <c r="G67" s="9"/>
      <c r="H67" s="15"/>
      <c r="I67" s="15"/>
      <c r="K67" s="3"/>
    </row>
    <row r="68" spans="1:11" s="2" customFormat="1" ht="21.95" customHeight="1">
      <c r="A68" s="81"/>
      <c r="G68" s="9"/>
      <c r="H68" s="15"/>
      <c r="I68" s="15"/>
      <c r="K68" s="3"/>
    </row>
    <row r="69" spans="1:11" s="2" customFormat="1" ht="21.95" customHeight="1">
      <c r="A69" s="81"/>
      <c r="G69" s="9"/>
      <c r="H69" s="15"/>
      <c r="I69" s="15"/>
      <c r="K69" s="3"/>
    </row>
    <row r="70" spans="1:11" s="2" customFormat="1" ht="21.95" customHeight="1">
      <c r="A70" s="81"/>
      <c r="G70" s="9"/>
      <c r="H70" s="15"/>
      <c r="I70" s="15"/>
      <c r="K70" s="3"/>
    </row>
    <row r="71" spans="1:11" s="2" customFormat="1" ht="21.95" customHeight="1">
      <c r="A71" s="8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5.5" customHeight="1">
      <c r="A76" s="8"/>
      <c r="G76" s="9"/>
      <c r="H76" s="15"/>
      <c r="I76" s="15"/>
      <c r="K76" s="3"/>
    </row>
    <row r="77" spans="1:11" ht="21.95" customHeight="1">
      <c r="K77" s="1" t="s">
        <v>145</v>
      </c>
    </row>
    <row r="78" spans="1:11" s="2" customFormat="1" ht="21.95" customHeight="1">
      <c r="A78" s="53" t="s">
        <v>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" customFormat="1" ht="21.95" customHeight="1">
      <c r="A79" s="53" t="s">
        <v>18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4" t="s">
        <v>114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 s="2" customFormat="1" ht="21.95" customHeight="1">
      <c r="A81" s="20"/>
      <c r="B81" s="20"/>
      <c r="C81" s="20"/>
      <c r="D81" s="20"/>
      <c r="E81" s="20"/>
      <c r="F81" s="20"/>
      <c r="G81" s="20"/>
      <c r="H81" s="20"/>
      <c r="I81" s="20"/>
      <c r="K81" s="3"/>
    </row>
    <row r="82" spans="1:11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137" t="s">
        <v>2</v>
      </c>
      <c r="J82" s="137"/>
      <c r="K82" s="137"/>
    </row>
    <row r="83" spans="1:11" s="2" customFormat="1" ht="21.95" customHeight="1">
      <c r="A83" s="20"/>
      <c r="B83" s="20"/>
      <c r="C83" s="20"/>
      <c r="D83" s="20"/>
      <c r="E83" s="20"/>
      <c r="F83" s="20"/>
      <c r="G83" s="4"/>
      <c r="H83" s="18"/>
      <c r="I83" s="65" t="s">
        <v>117</v>
      </c>
      <c r="J83" s="65"/>
      <c r="K83" s="65" t="s">
        <v>116</v>
      </c>
    </row>
    <row r="84" spans="1:11" s="2" customFormat="1" ht="21.95" customHeight="1">
      <c r="A84" s="20"/>
      <c r="B84" s="20"/>
      <c r="C84" s="20"/>
      <c r="D84" s="20"/>
      <c r="E84" s="20"/>
      <c r="F84" s="20"/>
      <c r="G84" s="4"/>
      <c r="H84" s="18"/>
      <c r="I84" s="65" t="s">
        <v>118</v>
      </c>
      <c r="J84" s="65"/>
      <c r="K84" s="65" t="s">
        <v>115</v>
      </c>
    </row>
    <row r="85" spans="1:11" ht="21.95" customHeight="1">
      <c r="B85" s="56"/>
      <c r="C85" s="56"/>
      <c r="D85" s="56"/>
      <c r="E85" s="56"/>
      <c r="F85" s="56"/>
      <c r="G85" s="7" t="s">
        <v>3</v>
      </c>
      <c r="H85" s="18"/>
      <c r="I85" s="13" t="s">
        <v>119</v>
      </c>
      <c r="K85" s="13"/>
    </row>
    <row r="86" spans="1:11" ht="21.95" customHeight="1">
      <c r="A86" s="56" t="s">
        <v>34</v>
      </c>
      <c r="B86" s="56"/>
      <c r="C86" s="56"/>
      <c r="D86" s="56"/>
      <c r="E86" s="56"/>
      <c r="F86" s="56"/>
      <c r="G86" s="9"/>
      <c r="H86" s="19"/>
      <c r="I86" s="60"/>
      <c r="K86" s="60"/>
    </row>
    <row r="87" spans="1:11" s="2" customFormat="1" ht="21.95" customHeight="1">
      <c r="A87" s="8" t="s">
        <v>35</v>
      </c>
      <c r="H87" s="34"/>
      <c r="I87" s="34"/>
      <c r="J87" s="32"/>
      <c r="K87" s="34"/>
    </row>
    <row r="88" spans="1:11" ht="21.95" customHeight="1">
      <c r="A88" s="4" t="s">
        <v>36</v>
      </c>
      <c r="G88" s="5"/>
      <c r="H88" s="29"/>
      <c r="I88" s="29"/>
      <c r="J88" s="30"/>
      <c r="K88" s="29"/>
    </row>
    <row r="89" spans="1:11" ht="21.95" customHeight="1">
      <c r="B89" s="4" t="s">
        <v>110</v>
      </c>
      <c r="G89" s="5"/>
      <c r="H89" s="22"/>
      <c r="I89" s="35">
        <v>100000000</v>
      </c>
      <c r="J89" s="22"/>
      <c r="K89" s="35">
        <v>100000000</v>
      </c>
    </row>
    <row r="90" spans="1:11" ht="21.95" customHeight="1">
      <c r="A90" s="36" t="s">
        <v>37</v>
      </c>
      <c r="G90" s="5"/>
      <c r="H90" s="22"/>
      <c r="I90" s="22"/>
      <c r="J90" s="22"/>
      <c r="K90" s="22"/>
    </row>
    <row r="91" spans="1:11" ht="21.95" customHeight="1">
      <c r="B91" s="4" t="s">
        <v>110</v>
      </c>
      <c r="G91" s="5"/>
      <c r="H91" s="22"/>
      <c r="I91" s="22">
        <v>100000000</v>
      </c>
      <c r="J91" s="22"/>
      <c r="K91" s="22">
        <v>100000000</v>
      </c>
    </row>
    <row r="92" spans="1:11" ht="21.95" customHeight="1">
      <c r="A92" s="4" t="s">
        <v>38</v>
      </c>
      <c r="G92" s="10"/>
      <c r="H92" s="22"/>
      <c r="I92" s="22">
        <v>62500000</v>
      </c>
      <c r="J92" s="22"/>
      <c r="K92" s="22">
        <v>62500000</v>
      </c>
    </row>
    <row r="93" spans="1:11" ht="21.95" customHeight="1">
      <c r="A93" s="4" t="s">
        <v>39</v>
      </c>
      <c r="G93" s="10"/>
      <c r="H93" s="22"/>
      <c r="I93" s="22"/>
      <c r="J93" s="22"/>
      <c r="K93" s="22"/>
    </row>
    <row r="94" spans="1:11" ht="21.95" customHeight="1">
      <c r="A94" s="16"/>
      <c r="B94" s="4" t="s">
        <v>40</v>
      </c>
      <c r="G94" s="10"/>
      <c r="H94" s="22"/>
      <c r="I94" s="28">
        <v>10000000</v>
      </c>
      <c r="J94" s="22"/>
      <c r="K94" s="28">
        <v>10000000</v>
      </c>
    </row>
    <row r="95" spans="1:11" ht="21.95" customHeight="1">
      <c r="A95" s="16"/>
      <c r="B95" s="4" t="s">
        <v>41</v>
      </c>
      <c r="G95" s="10"/>
      <c r="H95" s="22"/>
      <c r="I95" s="28">
        <v>336114468.05000013</v>
      </c>
      <c r="J95" s="22"/>
      <c r="K95" s="28">
        <v>330616579.63000011</v>
      </c>
    </row>
    <row r="96" spans="1:11" ht="21.95" customHeight="1">
      <c r="A96" s="36" t="s">
        <v>42</v>
      </c>
      <c r="G96" s="10"/>
      <c r="H96" s="22"/>
      <c r="I96" s="23">
        <f>SUM(I91:I95)</f>
        <v>508614468.05000013</v>
      </c>
      <c r="J96" s="22"/>
      <c r="K96" s="23">
        <f>SUM(K91:K95)</f>
        <v>503116579.63000011</v>
      </c>
    </row>
    <row r="97" spans="1:11" ht="10.5" customHeight="1">
      <c r="A97" s="5"/>
      <c r="G97" s="10"/>
      <c r="H97" s="22"/>
      <c r="I97" s="22"/>
      <c r="J97" s="22"/>
      <c r="K97" s="22"/>
    </row>
    <row r="98" spans="1:11" s="2" customFormat="1" ht="21.95" customHeight="1" thickBot="1">
      <c r="A98" s="8" t="s">
        <v>43</v>
      </c>
      <c r="F98" s="15"/>
      <c r="G98" s="9"/>
      <c r="H98" s="21"/>
      <c r="I98" s="25">
        <f>I96+I65</f>
        <v>618078981.80000019</v>
      </c>
      <c r="J98" s="21"/>
      <c r="K98" s="25">
        <f>K96+K65</f>
        <v>613245896.82000017</v>
      </c>
    </row>
    <row r="99" spans="1:11" ht="21.95" customHeight="1" thickTop="1">
      <c r="A99" s="5"/>
      <c r="H99" s="29"/>
      <c r="I99" s="37"/>
      <c r="J99" s="30"/>
      <c r="K99" s="30"/>
    </row>
    <row r="100" spans="1:11" s="38" customFormat="1" ht="21.95" customHeight="1">
      <c r="A100" s="81" t="s">
        <v>120</v>
      </c>
      <c r="E100" s="16"/>
      <c r="H100" s="40"/>
      <c r="I100" s="39"/>
      <c r="J100" s="41"/>
      <c r="K100" s="39"/>
    </row>
    <row r="101" spans="1:11" ht="21.95" customHeight="1">
      <c r="A101" s="5"/>
      <c r="E101" s="17"/>
      <c r="G101" s="17"/>
      <c r="H101" s="29"/>
      <c r="I101" s="37"/>
      <c r="J101" s="30"/>
      <c r="K101" s="30"/>
    </row>
    <row r="102" spans="1:11" ht="21.95" customHeight="1">
      <c r="A102" s="5"/>
      <c r="E102" s="17"/>
      <c r="G102" s="17"/>
      <c r="H102" s="29"/>
      <c r="I102" s="37"/>
      <c r="J102" s="30"/>
      <c r="K102" s="30"/>
    </row>
    <row r="103" spans="1:11" ht="21.95" customHeight="1">
      <c r="A103" s="5"/>
      <c r="E103" s="17"/>
      <c r="G103" s="17"/>
      <c r="H103" s="29"/>
      <c r="I103" s="37"/>
      <c r="J103" s="30"/>
      <c r="K103" s="30"/>
    </row>
    <row r="104" spans="1:11" ht="21.95" customHeight="1">
      <c r="A104" s="5"/>
      <c r="E104" s="17"/>
      <c r="G104" s="17"/>
      <c r="H104" s="29"/>
      <c r="I104" s="37"/>
      <c r="J104" s="30"/>
      <c r="K104" s="30"/>
    </row>
    <row r="105" spans="1:11" ht="21.95" customHeight="1">
      <c r="A105" s="5"/>
      <c r="E105" s="17"/>
      <c r="G105" s="17"/>
      <c r="H105" s="29"/>
      <c r="I105" s="37"/>
      <c r="J105" s="30"/>
      <c r="K105" s="30"/>
    </row>
    <row r="106" spans="1:11" ht="21.95" customHeight="1">
      <c r="A106" s="5"/>
      <c r="E106" s="17"/>
      <c r="G106" s="17"/>
      <c r="H106" s="29"/>
      <c r="I106" s="37"/>
      <c r="J106" s="30"/>
      <c r="K106" s="30"/>
    </row>
    <row r="107" spans="1:11" ht="21.95" customHeight="1">
      <c r="A107" s="5"/>
      <c r="E107" s="17"/>
      <c r="G107" s="17"/>
      <c r="H107" s="29"/>
      <c r="I107" s="37"/>
      <c r="J107" s="30"/>
      <c r="K107" s="30"/>
    </row>
    <row r="108" spans="1:11" ht="21.95" customHeight="1">
      <c r="A108" s="5"/>
      <c r="E108" s="17"/>
      <c r="G108" s="17"/>
      <c r="H108" s="29"/>
      <c r="I108" s="37"/>
      <c r="J108" s="30"/>
      <c r="K108" s="30"/>
    </row>
    <row r="109" spans="1:11" ht="21.95" customHeight="1">
      <c r="A109" s="5"/>
      <c r="E109" s="17"/>
      <c r="H109" s="29"/>
      <c r="I109" s="37"/>
      <c r="J109" s="30"/>
      <c r="K109" s="30"/>
    </row>
    <row r="110" spans="1:11" ht="21.95" customHeight="1">
      <c r="A110" s="5"/>
      <c r="E110" s="17"/>
      <c r="H110" s="29"/>
      <c r="I110" s="37"/>
      <c r="J110" s="30"/>
      <c r="K110" s="30"/>
    </row>
    <row r="111" spans="1:11" ht="21.95" customHeight="1">
      <c r="A111" s="5"/>
      <c r="H111" s="29"/>
      <c r="I111" s="37"/>
      <c r="J111" s="30"/>
      <c r="K111" s="30"/>
    </row>
    <row r="112" spans="1:11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s="42" customFormat="1" ht="25.5" customHeight="1">
      <c r="E114" s="27"/>
    </row>
    <row r="115" spans="1:11" ht="21.95" customHeight="1">
      <c r="K115" s="1" t="s">
        <v>146</v>
      </c>
    </row>
  </sheetData>
  <mergeCells count="4">
    <mergeCell ref="I82:K82"/>
    <mergeCell ref="I43:K43"/>
    <mergeCell ref="A9:F9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8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6"/>
    </row>
    <row r="2" spans="1:13" ht="21.95" customHeight="1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6"/>
    </row>
    <row r="3" spans="1:13" ht="21.95" customHeight="1">
      <c r="A3" s="52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38" t="s">
        <v>2</v>
      </c>
      <c r="L5" s="138"/>
      <c r="M5" s="138"/>
    </row>
    <row r="6" spans="1:13" ht="21.95" customHeight="1">
      <c r="I6" s="7" t="s">
        <v>3</v>
      </c>
      <c r="K6" s="126">
        <v>2025</v>
      </c>
      <c r="L6" s="125"/>
      <c r="M6" s="126">
        <v>2024</v>
      </c>
    </row>
    <row r="7" spans="1:13" ht="21.95" customHeight="1">
      <c r="A7" s="5" t="s">
        <v>45</v>
      </c>
      <c r="G7" s="10"/>
      <c r="K7" s="10"/>
      <c r="L7" s="10"/>
      <c r="M7" s="10"/>
    </row>
    <row r="8" spans="1:13" ht="21.95" customHeight="1">
      <c r="A8" s="2" t="s">
        <v>46</v>
      </c>
      <c r="C8" s="2"/>
      <c r="D8" s="2"/>
      <c r="E8" s="2"/>
      <c r="F8" s="2"/>
      <c r="G8" s="9"/>
      <c r="H8" s="9"/>
      <c r="I8" s="10">
        <v>5.0999999999999996</v>
      </c>
      <c r="K8" s="28">
        <v>104325272.92</v>
      </c>
      <c r="L8" s="22"/>
      <c r="M8" s="28">
        <v>118807607.29999998</v>
      </c>
    </row>
    <row r="9" spans="1:13" ht="21.95" customHeight="1">
      <c r="A9" s="4" t="s">
        <v>47</v>
      </c>
      <c r="C9" s="2"/>
      <c r="D9" s="2"/>
      <c r="E9" s="2"/>
      <c r="F9" s="2"/>
      <c r="G9" s="9"/>
      <c r="H9" s="9"/>
      <c r="I9" s="10">
        <v>5.0999999999999996</v>
      </c>
      <c r="K9" s="28">
        <v>1624823.92</v>
      </c>
      <c r="L9" s="22"/>
      <c r="M9" s="28">
        <v>4301346.07</v>
      </c>
    </row>
    <row r="10" spans="1:13" ht="21.95" customHeight="1">
      <c r="A10" s="4" t="s">
        <v>48</v>
      </c>
      <c r="G10" s="9"/>
      <c r="H10" s="9"/>
      <c r="K10" s="23">
        <f>SUM(K8:K9)</f>
        <v>105950096.84</v>
      </c>
      <c r="L10" s="22"/>
      <c r="M10" s="23">
        <f>SUM(M8:M9)</f>
        <v>123108953.36999997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82" t="s">
        <v>49</v>
      </c>
      <c r="G12" s="9"/>
      <c r="H12" s="9"/>
      <c r="K12" s="29"/>
      <c r="L12" s="29"/>
      <c r="M12" s="43"/>
    </row>
    <row r="13" spans="1:13" ht="21.95" customHeight="1">
      <c r="A13" s="4" t="s">
        <v>50</v>
      </c>
      <c r="G13" s="9"/>
      <c r="H13" s="9"/>
      <c r="I13" s="10">
        <v>5.0999999999999996</v>
      </c>
      <c r="K13" s="129">
        <v>83741624.559999973</v>
      </c>
      <c r="L13" s="22"/>
      <c r="M13" s="28">
        <v>91635423.63000001</v>
      </c>
    </row>
    <row r="14" spans="1:13" ht="21.95" customHeight="1">
      <c r="A14" s="4" t="s">
        <v>101</v>
      </c>
      <c r="G14" s="9"/>
      <c r="H14" s="9"/>
      <c r="I14" s="10"/>
      <c r="K14" s="129">
        <v>315000</v>
      </c>
      <c r="L14" s="22"/>
      <c r="M14" s="28">
        <v>483771.1</v>
      </c>
    </row>
    <row r="15" spans="1:13" ht="21.95" customHeight="1">
      <c r="A15" s="4" t="s">
        <v>51</v>
      </c>
      <c r="G15" s="9"/>
      <c r="H15" s="9"/>
      <c r="I15" s="10">
        <v>5.0999999999999996</v>
      </c>
      <c r="K15" s="129">
        <v>14539283.809999999</v>
      </c>
      <c r="L15" s="22"/>
      <c r="M15" s="28">
        <v>14130484.239999996</v>
      </c>
    </row>
    <row r="16" spans="1:13" ht="21.95" customHeight="1">
      <c r="A16" s="4" t="s">
        <v>52</v>
      </c>
      <c r="G16" s="9"/>
      <c r="H16" s="9"/>
      <c r="K16" s="44">
        <f>SUM(K13:K15)</f>
        <v>98595908.369999975</v>
      </c>
      <c r="L16" s="22"/>
      <c r="M16" s="44">
        <f>SUM(M13:M15)</f>
        <v>106249678.97</v>
      </c>
    </row>
    <row r="17" spans="1:13" ht="12" customHeight="1">
      <c r="G17" s="9"/>
      <c r="H17" s="9"/>
      <c r="K17" s="29"/>
      <c r="L17" s="29"/>
      <c r="M17" s="29"/>
    </row>
    <row r="18" spans="1:13" ht="21.95" customHeight="1">
      <c r="A18" s="5" t="s">
        <v>103</v>
      </c>
      <c r="G18" s="10"/>
      <c r="H18" s="10"/>
      <c r="K18" s="77">
        <f>SUM(K10-K16)</f>
        <v>7354188.4700000286</v>
      </c>
      <c r="L18" s="28"/>
      <c r="M18" s="77">
        <f>SUM(M10-M16)</f>
        <v>16859274.399999976</v>
      </c>
    </row>
    <row r="19" spans="1:13" ht="21.95" customHeight="1">
      <c r="A19" s="4" t="s">
        <v>53</v>
      </c>
      <c r="G19" s="10"/>
      <c r="H19" s="10"/>
      <c r="I19" s="10">
        <v>5.0999999999999996</v>
      </c>
      <c r="K19" s="64">
        <v>-495913.84</v>
      </c>
      <c r="L19" s="78"/>
      <c r="M19" s="80">
        <v>-706143.46</v>
      </c>
    </row>
    <row r="20" spans="1:13" ht="21.95" customHeight="1">
      <c r="A20" s="5" t="s">
        <v>54</v>
      </c>
      <c r="G20" s="9"/>
      <c r="H20" s="9"/>
      <c r="K20" s="75">
        <f>SUM(K18:K19)</f>
        <v>6858274.6300000288</v>
      </c>
      <c r="L20" s="22"/>
      <c r="M20" s="75">
        <f>SUM(M18:M19)</f>
        <v>16153130.939999975</v>
      </c>
    </row>
    <row r="21" spans="1:13" ht="21.95" customHeight="1">
      <c r="A21" s="57" t="s">
        <v>55</v>
      </c>
      <c r="G21" s="10"/>
      <c r="H21" s="10"/>
      <c r="I21" s="10">
        <v>11.2</v>
      </c>
      <c r="K21" s="64">
        <v>-1360386.21</v>
      </c>
      <c r="L21" s="78"/>
      <c r="M21" s="64">
        <v>-6575453.1799999997</v>
      </c>
    </row>
    <row r="22" spans="1:13" ht="21">
      <c r="A22" s="58" t="s">
        <v>123</v>
      </c>
      <c r="G22" s="10"/>
      <c r="H22" s="10"/>
      <c r="K22" s="133">
        <f>SUM(K20:K21)</f>
        <v>5497888.4200000288</v>
      </c>
      <c r="L22" s="28"/>
      <c r="M22" s="133">
        <f>SUM(M20:M21)</f>
        <v>9577677.7599999756</v>
      </c>
    </row>
    <row r="23" spans="1:13" ht="20.25">
      <c r="A23" s="4" t="s">
        <v>104</v>
      </c>
      <c r="G23" s="9"/>
      <c r="H23" s="9"/>
      <c r="K23" s="75">
        <v>0</v>
      </c>
      <c r="L23" s="24"/>
      <c r="M23" s="134">
        <v>0</v>
      </c>
    </row>
    <row r="24" spans="1:13" ht="21.75" thickBot="1">
      <c r="A24" s="59" t="s">
        <v>122</v>
      </c>
      <c r="G24" s="9"/>
      <c r="H24" s="9"/>
      <c r="K24" s="130">
        <f>SUM(K22:K23)</f>
        <v>5497888.4200000288</v>
      </c>
      <c r="L24" s="22"/>
      <c r="M24" s="130">
        <f>SUM(M22:M23)</f>
        <v>9577677.7599999756</v>
      </c>
    </row>
    <row r="25" spans="1:13" ht="21.95" customHeight="1" thickTop="1">
      <c r="G25" s="9"/>
      <c r="H25" s="9"/>
      <c r="K25" s="22"/>
      <c r="L25" s="22"/>
      <c r="M25" s="24"/>
    </row>
    <row r="26" spans="1:13" ht="21.95" customHeight="1">
      <c r="A26" s="5" t="s">
        <v>56</v>
      </c>
      <c r="G26" s="10"/>
      <c r="I26" s="10">
        <v>16</v>
      </c>
      <c r="K26" s="67">
        <v>0.54978884200000289</v>
      </c>
      <c r="L26" s="46"/>
      <c r="M26" s="67">
        <v>0.95776777599999752</v>
      </c>
    </row>
    <row r="27" spans="1:13" ht="21.95" customHeight="1">
      <c r="A27" s="5"/>
      <c r="K27" s="47">
        <v>10000000</v>
      </c>
      <c r="L27" s="47"/>
      <c r="M27" s="47">
        <v>10000000</v>
      </c>
    </row>
    <row r="28" spans="1:13" ht="21.95" customHeight="1">
      <c r="A28" s="81" t="s">
        <v>120</v>
      </c>
    </row>
    <row r="29" spans="1:13" ht="21.95" customHeight="1">
      <c r="A29" s="50"/>
    </row>
    <row r="30" spans="1:13" ht="21.95" customHeight="1">
      <c r="A30" s="50"/>
    </row>
    <row r="31" spans="1:13" ht="21.95" customHeight="1">
      <c r="A31" s="50"/>
    </row>
    <row r="32" spans="1:13" ht="21.95" customHeight="1">
      <c r="A32" s="50"/>
    </row>
    <row r="33" spans="1:13" ht="21.95" customHeight="1">
      <c r="A33" s="50"/>
    </row>
    <row r="34" spans="1:13" ht="21.95" customHeight="1">
      <c r="A34" s="50"/>
    </row>
    <row r="35" spans="1:13" ht="21.95" customHeight="1">
      <c r="A35" s="5"/>
      <c r="K35" s="47"/>
      <c r="L35" s="47"/>
      <c r="M35" s="47"/>
    </row>
    <row r="36" spans="1:13" ht="21.95" customHeight="1">
      <c r="A36" s="5"/>
      <c r="K36" s="47"/>
      <c r="L36" s="47"/>
      <c r="M36" s="47"/>
    </row>
    <row r="37" spans="1:13" ht="38.25" customHeight="1">
      <c r="A37" s="5"/>
      <c r="K37" s="47"/>
      <c r="L37" s="47"/>
      <c r="M37" s="47"/>
    </row>
    <row r="38" spans="1:13" ht="21.95" customHeight="1">
      <c r="M38" s="1" t="s">
        <v>147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9"/>
  <sheetViews>
    <sheetView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84" customWidth="1"/>
    <col min="2" max="6" width="2.7109375" style="84" customWidth="1"/>
    <col min="7" max="7" width="31.7109375" style="84" customWidth="1"/>
    <col min="8" max="8" width="9.7109375" style="84" customWidth="1"/>
    <col min="9" max="9" width="0.85546875" style="84" customWidth="1"/>
    <col min="10" max="10" width="18.7109375" style="84" customWidth="1"/>
    <col min="11" max="11" width="0.85546875" style="84" customWidth="1"/>
    <col min="12" max="12" width="18.7109375" style="84" customWidth="1"/>
    <col min="13" max="13" width="0.85546875" style="84" customWidth="1"/>
    <col min="14" max="14" width="18.7109375" style="84" customWidth="1"/>
    <col min="15" max="15" width="0.85546875" style="84" customWidth="1"/>
    <col min="16" max="16" width="18.7109375" style="84" customWidth="1"/>
    <col min="17" max="17" width="0.85546875" style="112" hidden="1" customWidth="1"/>
    <col min="18" max="18" width="20.7109375" style="112" hidden="1" customWidth="1"/>
    <col min="19" max="19" width="0.85546875" style="84" customWidth="1"/>
    <col min="20" max="20" width="18.7109375" style="84" customWidth="1"/>
    <col min="21" max="16384" width="9.140625" style="84"/>
  </cols>
  <sheetData>
    <row r="1" spans="1:20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116"/>
      <c r="R1" s="116"/>
      <c r="S1" s="83"/>
      <c r="T1" s="66"/>
    </row>
    <row r="2" spans="1:20" ht="21" customHeight="1">
      <c r="A2" s="59" t="s">
        <v>57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17"/>
      <c r="R2" s="117"/>
      <c r="S2" s="59"/>
      <c r="T2" s="66"/>
    </row>
    <row r="3" spans="1:20" ht="21" customHeight="1">
      <c r="A3" s="52" t="s">
        <v>121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18"/>
      <c r="R3" s="118"/>
      <c r="S3" s="54"/>
      <c r="T3" s="54"/>
    </row>
    <row r="4" spans="1:20" ht="2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119"/>
      <c r="R4" s="119"/>
      <c r="S4" s="85"/>
      <c r="T4" s="85"/>
    </row>
    <row r="5" spans="1:20" ht="21" customHeight="1">
      <c r="J5" s="141" t="s">
        <v>2</v>
      </c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0" ht="21" customHeight="1">
      <c r="J6" s="87" t="s">
        <v>58</v>
      </c>
      <c r="K6" s="87"/>
      <c r="L6" s="87"/>
      <c r="N6" s="140" t="s">
        <v>39</v>
      </c>
      <c r="O6" s="140"/>
      <c r="P6" s="140"/>
      <c r="Q6" s="115"/>
      <c r="R6" s="120" t="s">
        <v>60</v>
      </c>
      <c r="T6" s="87" t="s">
        <v>61</v>
      </c>
    </row>
    <row r="7" spans="1:20" ht="21" customHeight="1">
      <c r="J7" s="87" t="s">
        <v>62</v>
      </c>
      <c r="K7" s="87"/>
      <c r="L7" s="87" t="s">
        <v>59</v>
      </c>
      <c r="M7" s="87"/>
      <c r="N7" s="87" t="s">
        <v>64</v>
      </c>
      <c r="P7" s="87"/>
      <c r="Q7" s="115"/>
      <c r="R7" s="121" t="s">
        <v>65</v>
      </c>
      <c r="S7" s="87"/>
      <c r="T7" s="87" t="s">
        <v>66</v>
      </c>
    </row>
    <row r="8" spans="1:20" ht="21" customHeight="1">
      <c r="H8" s="87"/>
      <c r="J8" s="86" t="s">
        <v>67</v>
      </c>
      <c r="K8" s="87"/>
      <c r="L8" s="86" t="s">
        <v>63</v>
      </c>
      <c r="M8" s="87"/>
      <c r="N8" s="86" t="s">
        <v>154</v>
      </c>
      <c r="P8" s="86" t="s">
        <v>41</v>
      </c>
      <c r="Q8" s="115"/>
      <c r="R8" s="122" t="s">
        <v>68</v>
      </c>
      <c r="S8" s="87"/>
      <c r="T8" s="86" t="s">
        <v>69</v>
      </c>
    </row>
    <row r="9" spans="1:20" ht="21" customHeight="1">
      <c r="A9" s="18" t="s">
        <v>124</v>
      </c>
      <c r="B9" s="88"/>
      <c r="C9" s="88"/>
      <c r="D9" s="88"/>
      <c r="E9" s="88"/>
      <c r="F9" s="88"/>
      <c r="G9" s="88"/>
      <c r="H9" s="87"/>
      <c r="J9" s="24">
        <v>100000000</v>
      </c>
      <c r="L9" s="24">
        <v>62500000</v>
      </c>
      <c r="M9" s="22"/>
      <c r="N9" s="24">
        <v>10000000</v>
      </c>
      <c r="O9" s="22"/>
      <c r="P9" s="24">
        <v>309945130.20999998</v>
      </c>
      <c r="Q9" s="111"/>
      <c r="R9" s="111">
        <v>0</v>
      </c>
      <c r="S9" s="24"/>
      <c r="T9" s="48">
        <f>SUM(J9:S9)</f>
        <v>482445130.20999998</v>
      </c>
    </row>
    <row r="10" spans="1:20" ht="21" customHeight="1">
      <c r="A10" s="89" t="s">
        <v>130</v>
      </c>
      <c r="C10" s="88"/>
      <c r="D10" s="88"/>
      <c r="E10" s="88"/>
      <c r="F10" s="88"/>
      <c r="J10" s="22"/>
      <c r="K10" s="22"/>
      <c r="L10" s="24"/>
      <c r="M10" s="22"/>
      <c r="N10" s="24"/>
      <c r="P10" s="49"/>
      <c r="Q10" s="113"/>
      <c r="R10" s="113"/>
      <c r="S10" s="49"/>
      <c r="T10" s="49"/>
    </row>
    <row r="11" spans="1:20" ht="21" customHeight="1">
      <c r="B11" s="84" t="s">
        <v>131</v>
      </c>
      <c r="C11" s="88"/>
      <c r="D11" s="88"/>
      <c r="E11" s="88"/>
      <c r="F11" s="88"/>
      <c r="J11" s="24">
        <v>0</v>
      </c>
      <c r="K11" s="22"/>
      <c r="L11" s="24">
        <v>0</v>
      </c>
      <c r="M11" s="22"/>
      <c r="N11" s="24">
        <v>0</v>
      </c>
      <c r="P11" s="74">
        <v>9577677.7619999815</v>
      </c>
      <c r="Q11" s="114"/>
      <c r="R11" s="114">
        <v>0</v>
      </c>
      <c r="S11" s="49"/>
      <c r="T11" s="49">
        <f>SUM(J11:S11)</f>
        <v>9577677.7619999815</v>
      </c>
    </row>
    <row r="12" spans="1:20" ht="21" customHeight="1" thickBot="1">
      <c r="A12" s="4" t="s">
        <v>125</v>
      </c>
      <c r="B12" s="88"/>
      <c r="C12" s="88"/>
      <c r="D12" s="88"/>
      <c r="E12" s="88"/>
      <c r="F12" s="88"/>
      <c r="J12" s="45">
        <f>SUM(J9:J11)</f>
        <v>100000000</v>
      </c>
      <c r="K12" s="22"/>
      <c r="L12" s="45">
        <f>SUM(L9:L11)</f>
        <v>62500000</v>
      </c>
      <c r="M12" s="22"/>
      <c r="N12" s="45">
        <f>SUM(N9:N11)</f>
        <v>10000000</v>
      </c>
      <c r="P12" s="45">
        <f>SUM(P9:P11)</f>
        <v>319522807.97199994</v>
      </c>
      <c r="Q12" s="111"/>
      <c r="R12" s="123">
        <f>SUM(R9:R11)</f>
        <v>0</v>
      </c>
      <c r="S12" s="24"/>
      <c r="T12" s="45">
        <f>SUM(T9:T11)</f>
        <v>492022807.97199994</v>
      </c>
    </row>
    <row r="13" spans="1:20" ht="21" customHeight="1" thickTop="1">
      <c r="A13" s="4"/>
      <c r="B13" s="88"/>
      <c r="C13" s="88"/>
      <c r="D13" s="88"/>
      <c r="E13" s="88"/>
      <c r="F13" s="88"/>
      <c r="J13" s="24"/>
      <c r="K13" s="22"/>
      <c r="L13" s="24"/>
      <c r="M13" s="22"/>
      <c r="N13" s="24"/>
      <c r="P13" s="24"/>
      <c r="Q13" s="111"/>
      <c r="R13" s="111"/>
      <c r="S13" s="24"/>
      <c r="T13" s="24"/>
    </row>
    <row r="14" spans="1:20" ht="21" customHeight="1">
      <c r="A14" s="4" t="s">
        <v>126</v>
      </c>
      <c r="B14" s="88"/>
      <c r="C14" s="88"/>
      <c r="D14" s="88"/>
      <c r="E14" s="88"/>
      <c r="F14" s="88"/>
      <c r="J14" s="135">
        <v>100000000</v>
      </c>
      <c r="K14" s="135"/>
      <c r="L14" s="135">
        <v>62500000</v>
      </c>
      <c r="M14" s="135"/>
      <c r="N14" s="135">
        <v>10000000</v>
      </c>
      <c r="P14" s="135">
        <v>330616579.63000011</v>
      </c>
      <c r="Q14" s="111"/>
      <c r="R14" s="111"/>
      <c r="S14" s="24"/>
      <c r="T14" s="24">
        <f>SUM(J14:S14)</f>
        <v>503116579.63000011</v>
      </c>
    </row>
    <row r="15" spans="1:20" ht="21" customHeight="1">
      <c r="A15" s="91" t="s">
        <v>132</v>
      </c>
      <c r="B15" s="88"/>
      <c r="C15" s="88"/>
      <c r="D15" s="88"/>
      <c r="E15" s="88"/>
      <c r="F15" s="88"/>
      <c r="G15" s="88"/>
      <c r="H15" s="90"/>
      <c r="J15" s="24"/>
      <c r="K15" s="24"/>
      <c r="L15" s="24"/>
      <c r="M15" s="24"/>
      <c r="N15" s="24"/>
      <c r="P15" s="74"/>
      <c r="Q15" s="114"/>
      <c r="R15" s="114"/>
      <c r="S15" s="24"/>
      <c r="T15" s="74"/>
    </row>
    <row r="16" spans="1:20" ht="21" customHeight="1">
      <c r="B16" s="84" t="s">
        <v>131</v>
      </c>
      <c r="C16" s="88"/>
      <c r="D16" s="88"/>
      <c r="E16" s="88"/>
      <c r="F16" s="88"/>
      <c r="G16" s="88"/>
      <c r="J16" s="24">
        <v>0</v>
      </c>
      <c r="K16" s="22"/>
      <c r="L16" s="24">
        <v>0</v>
      </c>
      <c r="M16" s="22"/>
      <c r="N16" s="24">
        <v>0</v>
      </c>
      <c r="P16" s="74">
        <v>5497888.4200000288</v>
      </c>
      <c r="Q16" s="114"/>
      <c r="R16" s="114">
        <v>0</v>
      </c>
      <c r="S16" s="24"/>
      <c r="T16" s="74">
        <f>SUM(J16:R16)</f>
        <v>5497888.4200000288</v>
      </c>
    </row>
    <row r="17" spans="1:20" ht="21" customHeight="1" thickBot="1">
      <c r="A17" s="4" t="s">
        <v>133</v>
      </c>
      <c r="B17" s="88"/>
      <c r="C17" s="88"/>
      <c r="D17" s="88"/>
      <c r="E17" s="88"/>
      <c r="F17" s="88"/>
      <c r="G17" s="88"/>
      <c r="J17" s="45">
        <f>SUM(J14:J16)</f>
        <v>100000000</v>
      </c>
      <c r="K17" s="22"/>
      <c r="L17" s="45">
        <f>SUM(L14:L16)</f>
        <v>62500000</v>
      </c>
      <c r="M17" s="22"/>
      <c r="N17" s="45">
        <f>SUM(N14:N16)</f>
        <v>10000000</v>
      </c>
      <c r="P17" s="45">
        <f>SUM(P14:P16)</f>
        <v>336114468.05000013</v>
      </c>
      <c r="Q17" s="111"/>
      <c r="R17" s="124">
        <f>SUM(R15:R16)</f>
        <v>0</v>
      </c>
      <c r="S17" s="24"/>
      <c r="T17" s="45">
        <f>SUM(T14:T16)</f>
        <v>508614468.05000013</v>
      </c>
    </row>
    <row r="18" spans="1:20" ht="21" customHeight="1" thickTop="1">
      <c r="A18" s="4"/>
      <c r="B18" s="88"/>
      <c r="C18" s="88"/>
      <c r="D18" s="88"/>
      <c r="E18" s="88"/>
      <c r="F18" s="88"/>
      <c r="G18" s="88"/>
      <c r="J18" s="24"/>
      <c r="K18" s="22"/>
      <c r="L18" s="24"/>
      <c r="M18" s="22"/>
      <c r="N18" s="24"/>
      <c r="P18" s="24"/>
      <c r="Q18" s="111"/>
      <c r="R18" s="114"/>
      <c r="S18" s="24"/>
      <c r="T18" s="24"/>
    </row>
    <row r="19" spans="1:20" ht="18.95" customHeight="1">
      <c r="A19" s="4" t="s">
        <v>120</v>
      </c>
      <c r="B19" s="88"/>
      <c r="C19" s="88"/>
      <c r="D19" s="88"/>
      <c r="E19" s="88"/>
      <c r="F19" s="88"/>
      <c r="G19" s="88"/>
      <c r="J19" s="24"/>
      <c r="K19" s="22"/>
      <c r="L19" s="24"/>
      <c r="M19" s="22"/>
      <c r="N19" s="24"/>
      <c r="P19" s="24"/>
      <c r="Q19" s="111"/>
      <c r="R19" s="111"/>
      <c r="S19" s="24"/>
      <c r="T19" s="24"/>
    </row>
    <row r="20" spans="1:20" ht="18.95" customHeight="1">
      <c r="A20" s="4"/>
      <c r="B20" s="88"/>
      <c r="C20" s="88"/>
      <c r="D20" s="88"/>
      <c r="E20" s="88"/>
      <c r="F20" s="88"/>
      <c r="G20" s="88"/>
      <c r="J20" s="24"/>
      <c r="K20" s="22"/>
      <c r="L20" s="24"/>
      <c r="M20" s="22"/>
      <c r="N20" s="24"/>
      <c r="P20" s="24"/>
      <c r="Q20" s="111"/>
      <c r="R20" s="111"/>
      <c r="S20" s="24"/>
      <c r="T20" s="24"/>
    </row>
    <row r="21" spans="1:20" ht="18.95" customHeight="1">
      <c r="A21" s="4"/>
      <c r="B21" s="88"/>
      <c r="C21" s="88"/>
      <c r="D21" s="88"/>
      <c r="E21" s="88"/>
      <c r="F21" s="88"/>
      <c r="G21" s="88"/>
      <c r="J21" s="24"/>
      <c r="K21" s="22"/>
      <c r="L21" s="24"/>
      <c r="M21" s="22"/>
      <c r="N21" s="24"/>
      <c r="P21" s="24"/>
      <c r="Q21" s="111"/>
      <c r="R21" s="111"/>
      <c r="S21" s="24"/>
      <c r="T21" s="24"/>
    </row>
    <row r="22" spans="1:20" ht="18.95" customHeight="1">
      <c r="A22" s="4"/>
      <c r="B22" s="88"/>
      <c r="C22" s="88"/>
      <c r="D22" s="88"/>
      <c r="E22" s="88"/>
      <c r="F22" s="88"/>
      <c r="G22" s="88"/>
      <c r="J22" s="24"/>
      <c r="K22" s="22"/>
      <c r="L22" s="24"/>
      <c r="M22" s="22"/>
      <c r="N22" s="24"/>
      <c r="P22" s="24"/>
      <c r="Q22" s="111"/>
      <c r="R22" s="111"/>
      <c r="S22" s="24"/>
      <c r="T22" s="24"/>
    </row>
    <row r="23" spans="1:20" ht="18.95" customHeight="1">
      <c r="A23" s="4"/>
      <c r="B23" s="88"/>
      <c r="C23" s="88"/>
      <c r="D23" s="88"/>
      <c r="E23" s="88"/>
      <c r="F23" s="88"/>
      <c r="G23" s="88"/>
      <c r="J23" s="24"/>
      <c r="K23" s="22"/>
      <c r="L23" s="24"/>
      <c r="M23" s="22"/>
      <c r="N23" s="24"/>
      <c r="P23" s="24"/>
      <c r="Q23" s="111"/>
      <c r="R23" s="111"/>
      <c r="S23" s="24"/>
      <c r="T23" s="24"/>
    </row>
    <row r="24" spans="1:20" ht="18.95" customHeight="1">
      <c r="A24" s="4"/>
      <c r="B24" s="88"/>
      <c r="C24" s="88"/>
      <c r="D24" s="88"/>
      <c r="E24" s="88"/>
      <c r="F24" s="88"/>
      <c r="G24" s="88"/>
      <c r="J24" s="24"/>
      <c r="K24" s="22"/>
      <c r="L24" s="24"/>
      <c r="M24" s="22"/>
      <c r="N24" s="24"/>
      <c r="P24" s="24"/>
      <c r="Q24" s="111"/>
      <c r="R24" s="111"/>
      <c r="S24" s="24"/>
      <c r="T24" s="24"/>
    </row>
    <row r="25" spans="1:20" ht="18.95" customHeight="1">
      <c r="A25" s="4"/>
      <c r="B25" s="88"/>
      <c r="C25" s="88"/>
      <c r="D25" s="88"/>
      <c r="E25" s="88"/>
      <c r="F25" s="88"/>
      <c r="G25" s="88"/>
      <c r="J25" s="24"/>
      <c r="K25" s="22"/>
      <c r="L25" s="24"/>
      <c r="M25" s="22"/>
      <c r="N25" s="24"/>
      <c r="P25" s="24"/>
      <c r="Q25" s="111"/>
      <c r="R25" s="111"/>
      <c r="S25" s="24"/>
      <c r="T25" s="24"/>
    </row>
    <row r="26" spans="1:20" ht="18.95" customHeight="1">
      <c r="A26" s="4"/>
      <c r="B26" s="88"/>
      <c r="C26" s="88"/>
      <c r="D26" s="88"/>
      <c r="E26" s="88"/>
      <c r="F26" s="88"/>
      <c r="G26" s="88"/>
      <c r="J26" s="24"/>
      <c r="K26" s="22"/>
      <c r="L26" s="24"/>
      <c r="M26" s="22"/>
      <c r="N26" s="24"/>
      <c r="P26" s="24"/>
      <c r="Q26" s="111"/>
      <c r="R26" s="111"/>
      <c r="S26" s="24"/>
      <c r="T26" s="24"/>
    </row>
    <row r="27" spans="1:20" ht="15" customHeight="1">
      <c r="B27" s="88"/>
      <c r="C27" s="88"/>
      <c r="D27" s="88"/>
      <c r="E27" s="88"/>
      <c r="F27" s="88"/>
      <c r="G27" s="88"/>
      <c r="J27" s="24"/>
      <c r="K27" s="22"/>
      <c r="L27" s="24"/>
      <c r="M27" s="22"/>
      <c r="N27" s="24"/>
      <c r="P27" s="24"/>
      <c r="Q27" s="111"/>
      <c r="R27" s="111"/>
      <c r="S27" s="24"/>
      <c r="T27" s="24"/>
    </row>
    <row r="28" spans="1:20" ht="20.85" customHeight="1">
      <c r="A28" s="4"/>
      <c r="B28" s="88"/>
      <c r="C28" s="88"/>
      <c r="D28" s="88"/>
      <c r="E28" s="88"/>
      <c r="F28" s="88"/>
      <c r="G28" s="88"/>
      <c r="J28" s="24"/>
      <c r="K28" s="22"/>
      <c r="L28" s="24"/>
      <c r="M28" s="22"/>
      <c r="N28" s="24"/>
      <c r="P28" s="24"/>
      <c r="Q28" s="111"/>
      <c r="R28" s="111"/>
      <c r="S28" s="24"/>
      <c r="T28" s="24"/>
    </row>
    <row r="29" spans="1:20" ht="21" customHeight="1">
      <c r="A29" s="4"/>
      <c r="B29" s="88"/>
      <c r="C29" s="88"/>
      <c r="D29" s="88"/>
      <c r="E29" s="88"/>
      <c r="F29" s="88"/>
      <c r="G29" s="88"/>
      <c r="T29" s="92" t="s">
        <v>148</v>
      </c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85"/>
  <sheetViews>
    <sheetView view="pageBreakPreview" zoomScaleNormal="115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6384" width="9.140625" style="4"/>
  </cols>
  <sheetData>
    <row r="1" spans="1:12" ht="19.5" customHeight="1">
      <c r="A1" s="52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66"/>
    </row>
    <row r="2" spans="1:12" ht="19.5" customHeight="1">
      <c r="A2" s="52" t="s">
        <v>71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66"/>
    </row>
    <row r="3" spans="1:12" ht="19.5" customHeight="1">
      <c r="A3" s="52" t="s">
        <v>121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2" ht="19.5" customHeight="1">
      <c r="A4" s="36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19.5" customHeight="1">
      <c r="J5" s="138" t="s">
        <v>2</v>
      </c>
      <c r="K5" s="138"/>
      <c r="L5" s="138"/>
    </row>
    <row r="6" spans="1:12" ht="19.5" customHeight="1">
      <c r="H6" s="13" t="s">
        <v>3</v>
      </c>
      <c r="J6" s="51">
        <v>2025</v>
      </c>
      <c r="K6" s="9"/>
      <c r="L6" s="51">
        <v>2024</v>
      </c>
    </row>
    <row r="7" spans="1:12" ht="19.5" customHeight="1">
      <c r="A7" s="5" t="s">
        <v>72</v>
      </c>
      <c r="H7" s="5"/>
      <c r="J7" s="68"/>
      <c r="K7" s="68"/>
      <c r="L7" s="68"/>
    </row>
    <row r="8" spans="1:12" ht="19.5" customHeight="1">
      <c r="A8" s="4" t="s">
        <v>73</v>
      </c>
      <c r="H8" s="5"/>
      <c r="J8" s="62">
        <v>6858274.6300000288</v>
      </c>
      <c r="K8" s="62"/>
      <c r="L8" s="62">
        <v>16153130.939999975</v>
      </c>
    </row>
    <row r="9" spans="1:12" ht="19.5" customHeight="1">
      <c r="A9" s="4" t="s">
        <v>74</v>
      </c>
      <c r="H9" s="5"/>
      <c r="J9" s="62"/>
      <c r="K9" s="62"/>
      <c r="L9" s="62"/>
    </row>
    <row r="10" spans="1:12" ht="19.5" customHeight="1">
      <c r="B10" s="4" t="s">
        <v>75</v>
      </c>
      <c r="H10" s="5"/>
      <c r="J10" s="62"/>
      <c r="K10" s="62"/>
      <c r="L10" s="62"/>
    </row>
    <row r="11" spans="1:12" ht="19.5" customHeight="1">
      <c r="A11" s="4" t="s">
        <v>142</v>
      </c>
      <c r="H11" s="136" t="s">
        <v>141</v>
      </c>
      <c r="I11" s="10"/>
      <c r="J11" s="93">
        <v>11275718.23</v>
      </c>
      <c r="K11" s="93"/>
      <c r="L11" s="93">
        <v>11117412.25</v>
      </c>
    </row>
    <row r="12" spans="1:12" ht="19.5" customHeight="1">
      <c r="A12" s="4" t="s">
        <v>143</v>
      </c>
      <c r="H12" s="136"/>
      <c r="I12" s="10"/>
      <c r="J12" s="93">
        <v>214002.15</v>
      </c>
      <c r="K12" s="93"/>
      <c r="L12" s="93">
        <v>217217.77</v>
      </c>
    </row>
    <row r="13" spans="1:12" ht="19.5" customHeight="1">
      <c r="A13" s="4" t="s">
        <v>111</v>
      </c>
      <c r="H13" s="10">
        <v>7</v>
      </c>
      <c r="I13" s="10"/>
      <c r="J13" s="93">
        <v>1775</v>
      </c>
      <c r="K13" s="93"/>
      <c r="L13" s="93">
        <v>6218</v>
      </c>
    </row>
    <row r="14" spans="1:12" ht="19.5" customHeight="1">
      <c r="A14" s="4" t="s">
        <v>155</v>
      </c>
      <c r="H14" s="96">
        <v>7</v>
      </c>
      <c r="I14" s="96"/>
      <c r="J14" s="93">
        <v>1040373.58</v>
      </c>
      <c r="K14" s="93"/>
      <c r="L14" s="93">
        <v>439298.29</v>
      </c>
    </row>
    <row r="15" spans="1:12" ht="19.5" customHeight="1">
      <c r="A15" s="4" t="s">
        <v>76</v>
      </c>
      <c r="H15" s="96">
        <v>15</v>
      </c>
      <c r="I15" s="96"/>
      <c r="J15" s="131">
        <v>567527</v>
      </c>
      <c r="K15" s="131"/>
      <c r="L15" s="131">
        <v>526697</v>
      </c>
    </row>
    <row r="16" spans="1:12" ht="18.95" hidden="1" customHeight="1">
      <c r="A16" s="4" t="s">
        <v>77</v>
      </c>
      <c r="H16" s="10">
        <v>9</v>
      </c>
      <c r="I16" s="10"/>
      <c r="J16" s="62"/>
      <c r="K16" s="63"/>
      <c r="L16" s="62"/>
    </row>
    <row r="17" spans="1:12" ht="19.5" customHeight="1">
      <c r="A17" s="4" t="s">
        <v>102</v>
      </c>
      <c r="H17" s="96"/>
      <c r="I17" s="96"/>
      <c r="J17" s="131">
        <v>0</v>
      </c>
      <c r="K17" s="131"/>
      <c r="L17" s="131">
        <v>-65196.81</v>
      </c>
    </row>
    <row r="18" spans="1:12" ht="19.5" customHeight="1">
      <c r="A18" s="4" t="s">
        <v>78</v>
      </c>
      <c r="H18" s="96"/>
      <c r="I18" s="96"/>
      <c r="J18" s="131">
        <v>0</v>
      </c>
      <c r="K18" s="63"/>
      <c r="L18" s="63">
        <v>-144439.89000000001</v>
      </c>
    </row>
    <row r="19" spans="1:12" ht="19.5" customHeight="1">
      <c r="A19" s="4" t="s">
        <v>160</v>
      </c>
      <c r="H19" s="96"/>
      <c r="I19" s="96"/>
      <c r="J19" s="131">
        <v>0</v>
      </c>
      <c r="K19" s="131"/>
      <c r="L19" s="131">
        <v>88000</v>
      </c>
    </row>
    <row r="20" spans="1:12">
      <c r="A20" s="4" t="s">
        <v>156</v>
      </c>
      <c r="H20" s="10"/>
      <c r="I20" s="10"/>
      <c r="J20" s="131">
        <v>-7583</v>
      </c>
      <c r="K20" s="131"/>
      <c r="L20" s="131">
        <v>-2997</v>
      </c>
    </row>
    <row r="21" spans="1:12" ht="19.5" customHeight="1">
      <c r="A21" s="4" t="s">
        <v>79</v>
      </c>
      <c r="H21" s="97"/>
      <c r="I21" s="10"/>
      <c r="J21" s="131">
        <v>-69530.84</v>
      </c>
      <c r="K21" s="131"/>
      <c r="L21" s="131">
        <v>-447913.64</v>
      </c>
    </row>
    <row r="22" spans="1:12" ht="19.5" customHeight="1">
      <c r="A22" s="4" t="s">
        <v>53</v>
      </c>
      <c r="H22" s="5"/>
      <c r="J22" s="132">
        <v>495913.84</v>
      </c>
      <c r="K22" s="93"/>
      <c r="L22" s="132">
        <v>706143.46</v>
      </c>
    </row>
    <row r="23" spans="1:12" ht="19.5" customHeight="1">
      <c r="A23" s="4" t="s">
        <v>80</v>
      </c>
      <c r="H23" s="5"/>
      <c r="J23" s="14"/>
      <c r="K23" s="14"/>
      <c r="L23" s="14"/>
    </row>
    <row r="24" spans="1:12" ht="19.5" customHeight="1">
      <c r="B24" s="4" t="s">
        <v>81</v>
      </c>
      <c r="H24" s="5"/>
      <c r="J24" s="62">
        <f>SUM(J8:J22)</f>
        <v>20376470.590000026</v>
      </c>
      <c r="K24" s="62"/>
      <c r="L24" s="62">
        <f>SUM(L8:L22)</f>
        <v>28593570.369999975</v>
      </c>
    </row>
    <row r="25" spans="1:12" ht="19.5" customHeight="1">
      <c r="A25" s="4" t="s">
        <v>107</v>
      </c>
      <c r="H25" s="5"/>
      <c r="J25" s="69"/>
      <c r="K25" s="69"/>
      <c r="L25" s="69"/>
    </row>
    <row r="26" spans="1:12" ht="19.5" customHeight="1">
      <c r="B26" s="4" t="s">
        <v>82</v>
      </c>
      <c r="H26" s="5"/>
      <c r="J26" s="93">
        <v>-1644802.7299999958</v>
      </c>
      <c r="K26" s="62"/>
      <c r="L26" s="62">
        <v>-1262901.46</v>
      </c>
    </row>
    <row r="27" spans="1:12" ht="19.5" customHeight="1">
      <c r="B27" s="4" t="s">
        <v>109</v>
      </c>
      <c r="H27" s="5"/>
      <c r="J27" s="93">
        <v>428215</v>
      </c>
      <c r="K27" s="62"/>
      <c r="L27" s="62">
        <v>0</v>
      </c>
    </row>
    <row r="28" spans="1:12" ht="19.5" customHeight="1">
      <c r="B28" s="4" t="s">
        <v>8</v>
      </c>
      <c r="H28" s="5"/>
      <c r="J28" s="93">
        <v>600237.99000000022</v>
      </c>
      <c r="K28" s="62"/>
      <c r="L28" s="62">
        <v>372803.85</v>
      </c>
    </row>
    <row r="29" spans="1:12" ht="19.5" customHeight="1">
      <c r="B29" s="4" t="s">
        <v>10</v>
      </c>
      <c r="H29" s="5"/>
      <c r="J29" s="93">
        <v>47295.53</v>
      </c>
      <c r="K29" s="62"/>
      <c r="L29" s="62">
        <v>-30630.61</v>
      </c>
    </row>
    <row r="30" spans="1:12" ht="19.5" customHeight="1">
      <c r="B30" s="4" t="s">
        <v>15</v>
      </c>
      <c r="H30" s="5"/>
      <c r="J30" s="93">
        <v>-1403346.5600000005</v>
      </c>
      <c r="K30" s="62"/>
      <c r="L30" s="62">
        <v>-1113167.98</v>
      </c>
    </row>
    <row r="31" spans="1:12" ht="19.5" customHeight="1">
      <c r="A31" s="4" t="s">
        <v>83</v>
      </c>
      <c r="H31" s="5"/>
      <c r="J31" s="69"/>
      <c r="K31" s="69"/>
      <c r="L31" s="69"/>
    </row>
    <row r="32" spans="1:12" ht="19.5" customHeight="1">
      <c r="B32" s="4" t="s">
        <v>22</v>
      </c>
      <c r="H32" s="5"/>
      <c r="J32" s="93">
        <v>-2065058.0099999965</v>
      </c>
      <c r="K32" s="62"/>
      <c r="L32" s="62">
        <v>-1469111.83</v>
      </c>
    </row>
    <row r="33" spans="1:12" ht="19.5" customHeight="1">
      <c r="B33" s="4" t="s">
        <v>137</v>
      </c>
      <c r="H33" s="10">
        <v>15</v>
      </c>
      <c r="J33" s="93">
        <v>-211200</v>
      </c>
      <c r="K33" s="62"/>
      <c r="L33" s="62">
        <v>0</v>
      </c>
    </row>
    <row r="34" spans="1:12" ht="19.5" customHeight="1">
      <c r="B34" s="4" t="s">
        <v>27</v>
      </c>
      <c r="H34" s="5"/>
      <c r="J34" s="93">
        <v>-472291.76</v>
      </c>
      <c r="K34" s="62"/>
      <c r="L34" s="62">
        <v>158594.53</v>
      </c>
    </row>
    <row r="35" spans="1:12" ht="19.5" customHeight="1">
      <c r="A35" s="5" t="s">
        <v>84</v>
      </c>
      <c r="H35" s="5"/>
      <c r="J35" s="98">
        <f>SUM(J23:J34)</f>
        <v>15655520.050000034</v>
      </c>
      <c r="K35" s="62"/>
      <c r="L35" s="98">
        <f>SUM(L23:L34)</f>
        <v>25249156.869999975</v>
      </c>
    </row>
    <row r="36" spans="1:12" ht="19.5" customHeight="1">
      <c r="A36" s="4" t="s">
        <v>85</v>
      </c>
      <c r="H36" s="5"/>
      <c r="J36" s="131">
        <v>-295512.17</v>
      </c>
      <c r="K36" s="63"/>
      <c r="L36" s="63">
        <v>-176014.44</v>
      </c>
    </row>
    <row r="37" spans="1:12" ht="19.5" customHeight="1">
      <c r="A37" s="4" t="s">
        <v>86</v>
      </c>
      <c r="H37" s="5"/>
      <c r="J37" s="132">
        <v>-824821.9</v>
      </c>
      <c r="K37" s="62"/>
      <c r="L37" s="64">
        <v>-880362.85</v>
      </c>
    </row>
    <row r="38" spans="1:12" ht="19.5" customHeight="1">
      <c r="A38" s="5" t="s">
        <v>87</v>
      </c>
      <c r="H38" s="5"/>
      <c r="J38" s="99">
        <f>SUM(J35:J37)</f>
        <v>14535185.980000034</v>
      </c>
      <c r="K38" s="69"/>
      <c r="L38" s="99">
        <f>SUM(L35:L37)</f>
        <v>24192779.579999972</v>
      </c>
    </row>
    <row r="39" spans="1:12" ht="19.5" customHeight="1">
      <c r="A39" s="5"/>
      <c r="H39" s="5"/>
      <c r="J39" s="70"/>
      <c r="K39" s="69"/>
      <c r="L39" s="70"/>
    </row>
    <row r="40" spans="1:12" ht="19.5" customHeight="1">
      <c r="A40" s="106" t="s">
        <v>120</v>
      </c>
      <c r="H40" s="5"/>
      <c r="J40" s="70"/>
      <c r="K40" s="69"/>
      <c r="L40" s="70"/>
    </row>
    <row r="41" spans="1:12" ht="25.5" customHeight="1">
      <c r="A41" s="106"/>
      <c r="H41" s="5"/>
      <c r="J41" s="70"/>
      <c r="K41" s="69"/>
      <c r="L41" s="70"/>
    </row>
    <row r="42" spans="1:12" ht="21">
      <c r="A42" s="5"/>
      <c r="H42" s="5"/>
      <c r="J42" s="70"/>
      <c r="K42" s="69"/>
      <c r="L42" s="70"/>
    </row>
    <row r="43" spans="1:12" ht="21">
      <c r="H43" s="5"/>
      <c r="J43" s="70"/>
      <c r="K43" s="69"/>
      <c r="L43" s="100" t="s">
        <v>149</v>
      </c>
    </row>
    <row r="44" spans="1:12" ht="19.5" customHeight="1">
      <c r="A44" s="52" t="s">
        <v>0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66"/>
    </row>
    <row r="45" spans="1:12" ht="19.5" customHeight="1">
      <c r="A45" s="52" t="s">
        <v>88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66"/>
    </row>
    <row r="46" spans="1:12" ht="19.5" customHeight="1">
      <c r="A46" s="52" t="str">
        <f>A3</f>
        <v>FOR  THE  THREE - MONTH PERIOD ENDED MARCH 31, 2025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</row>
    <row r="47" spans="1:12" ht="19.5" customHeight="1">
      <c r="A47" s="52"/>
      <c r="B47" s="95"/>
      <c r="C47" s="95"/>
      <c r="D47" s="95"/>
      <c r="E47" s="95"/>
      <c r="F47" s="95"/>
      <c r="G47" s="95"/>
      <c r="H47" s="95"/>
      <c r="I47" s="95"/>
      <c r="J47" s="95"/>
      <c r="K47" s="95"/>
    </row>
    <row r="48" spans="1:12" ht="19.5" customHeight="1">
      <c r="J48" s="138" t="s">
        <v>2</v>
      </c>
      <c r="K48" s="138"/>
      <c r="L48" s="138"/>
    </row>
    <row r="49" spans="1:12" ht="19.5" customHeight="1">
      <c r="H49" s="13" t="s">
        <v>3</v>
      </c>
      <c r="J49" s="51">
        <f>J6</f>
        <v>2025</v>
      </c>
      <c r="K49" s="9"/>
      <c r="L49" s="51">
        <f>L6</f>
        <v>2024</v>
      </c>
    </row>
    <row r="50" spans="1:12" ht="19.5" customHeight="1">
      <c r="A50" s="5" t="s">
        <v>89</v>
      </c>
      <c r="J50" s="69"/>
      <c r="K50" s="69"/>
      <c r="L50" s="14"/>
    </row>
    <row r="51" spans="1:12">
      <c r="A51" s="36" t="s">
        <v>157</v>
      </c>
      <c r="J51" s="79"/>
      <c r="K51" s="79"/>
      <c r="L51" s="79"/>
    </row>
    <row r="52" spans="1:12">
      <c r="A52" s="36"/>
      <c r="B52" s="4" t="s">
        <v>158</v>
      </c>
      <c r="H52" s="10"/>
      <c r="J52" s="79">
        <v>-729831.06</v>
      </c>
      <c r="K52" s="79"/>
      <c r="L52" s="14">
        <v>0</v>
      </c>
    </row>
    <row r="53" spans="1:12">
      <c r="A53" s="36" t="s">
        <v>159</v>
      </c>
      <c r="J53" s="79">
        <v>-220073.4</v>
      </c>
      <c r="K53" s="79"/>
      <c r="L53" s="14">
        <v>-20084481.48</v>
      </c>
    </row>
    <row r="54" spans="1:12" ht="19.5" customHeight="1">
      <c r="A54" s="36" t="s">
        <v>105</v>
      </c>
      <c r="H54" s="10">
        <v>9</v>
      </c>
      <c r="J54" s="62">
        <v>-3153443.83</v>
      </c>
      <c r="K54" s="79"/>
      <c r="L54" s="62">
        <v>-5338686.96</v>
      </c>
    </row>
    <row r="55" spans="1:12" ht="19.5" customHeight="1">
      <c r="A55" s="4" t="s">
        <v>90</v>
      </c>
      <c r="H55" s="10"/>
      <c r="J55" s="101">
        <v>-48150</v>
      </c>
      <c r="K55" s="79"/>
      <c r="L55" s="101">
        <v>-66050</v>
      </c>
    </row>
    <row r="56" spans="1:12" ht="19.5" customHeight="1">
      <c r="A56" s="4" t="s">
        <v>91</v>
      </c>
      <c r="H56" s="10"/>
      <c r="J56" s="62">
        <v>952814.96999999974</v>
      </c>
      <c r="K56" s="79"/>
      <c r="L56" s="62">
        <v>114534.65</v>
      </c>
    </row>
    <row r="57" spans="1:12" ht="19.5" customHeight="1">
      <c r="A57" s="5" t="s">
        <v>92</v>
      </c>
      <c r="J57" s="102">
        <f>SUM(J51:J56)</f>
        <v>-3198683.3200000003</v>
      </c>
      <c r="K57" s="69"/>
      <c r="L57" s="102">
        <f>SUM(L51:L56)</f>
        <v>-25374683.790000003</v>
      </c>
    </row>
    <row r="58" spans="1:12" ht="14.25" customHeight="1">
      <c r="J58" s="103"/>
      <c r="K58" s="103"/>
      <c r="L58" s="103"/>
    </row>
    <row r="59" spans="1:12" ht="19.5" customHeight="1">
      <c r="A59" s="5" t="s">
        <v>93</v>
      </c>
      <c r="J59" s="71"/>
      <c r="K59" s="71"/>
      <c r="L59" s="71"/>
    </row>
    <row r="60" spans="1:12" ht="19.5" customHeight="1">
      <c r="A60" s="4" t="s">
        <v>112</v>
      </c>
      <c r="H60" s="10">
        <v>14</v>
      </c>
      <c r="I60" s="10"/>
      <c r="J60" s="62">
        <v>-1590000</v>
      </c>
      <c r="K60" s="79"/>
      <c r="L60" s="62">
        <v>-1590000</v>
      </c>
    </row>
    <row r="61" spans="1:12" ht="19.5" customHeight="1">
      <c r="A61" s="4" t="s">
        <v>113</v>
      </c>
      <c r="H61" s="10">
        <v>10.199999999999999</v>
      </c>
      <c r="I61" s="10"/>
      <c r="J61" s="62">
        <v>-100200.84</v>
      </c>
      <c r="K61" s="79"/>
      <c r="L61" s="62">
        <v>-328401.07</v>
      </c>
    </row>
    <row r="62" spans="1:12" ht="19.5" customHeight="1">
      <c r="A62" s="4" t="s">
        <v>70</v>
      </c>
      <c r="H62" s="10"/>
      <c r="I62" s="10"/>
      <c r="J62" s="62">
        <v>0</v>
      </c>
      <c r="K62" s="79"/>
      <c r="L62" s="62">
        <v>-4410</v>
      </c>
    </row>
    <row r="63" spans="1:12" ht="19.5" customHeight="1">
      <c r="A63" s="5" t="s">
        <v>94</v>
      </c>
      <c r="J63" s="102">
        <f>SUM(J60:J62)</f>
        <v>-1690200.84</v>
      </c>
      <c r="K63" s="69"/>
      <c r="L63" s="102">
        <f>SUM(L60:L62)</f>
        <v>-1922811.07</v>
      </c>
    </row>
    <row r="64" spans="1:12" ht="14.25" customHeight="1">
      <c r="A64" s="5"/>
      <c r="J64" s="69"/>
      <c r="K64" s="69"/>
      <c r="L64" s="69"/>
    </row>
    <row r="65" spans="1:12" ht="19.5" customHeight="1">
      <c r="A65" s="52" t="s">
        <v>106</v>
      </c>
      <c r="J65" s="93">
        <f>J38+J57+J63</f>
        <v>9646301.8200000338</v>
      </c>
      <c r="K65" s="62"/>
      <c r="L65" s="93">
        <f>L38+L57+L63</f>
        <v>-3104715.280000031</v>
      </c>
    </row>
    <row r="66" spans="1:12" ht="19.5" customHeight="1">
      <c r="A66" s="52" t="s">
        <v>134</v>
      </c>
      <c r="H66" s="10"/>
      <c r="J66" s="62">
        <v>40456325.379999995</v>
      </c>
      <c r="K66" s="69"/>
      <c r="L66" s="62">
        <v>48074381.229999997</v>
      </c>
    </row>
    <row r="67" spans="1:12" ht="19.5" customHeight="1" thickBot="1">
      <c r="A67" s="52" t="s">
        <v>135</v>
      </c>
      <c r="H67" s="10"/>
      <c r="J67" s="104">
        <f>SUM(J65:J66)</f>
        <v>50102627.200000033</v>
      </c>
      <c r="K67" s="48"/>
      <c r="L67" s="104">
        <f>SUM(L65:L66)</f>
        <v>44969665.949999966</v>
      </c>
    </row>
    <row r="68" spans="1:12" ht="14.25" customHeight="1" thickTop="1">
      <c r="A68" s="5"/>
      <c r="J68" s="63"/>
      <c r="K68" s="69"/>
      <c r="L68" s="63"/>
    </row>
    <row r="69" spans="1:12" ht="19.5" customHeight="1">
      <c r="A69" s="5" t="s">
        <v>108</v>
      </c>
      <c r="J69" s="69"/>
      <c r="K69" s="69"/>
      <c r="L69" s="69"/>
    </row>
    <row r="70" spans="1:12" ht="19.5" customHeight="1">
      <c r="A70" s="105" t="s">
        <v>95</v>
      </c>
      <c r="B70" s="4" t="s">
        <v>96</v>
      </c>
      <c r="J70" s="17"/>
      <c r="L70" s="17"/>
    </row>
    <row r="71" spans="1:12" ht="19.5" customHeight="1">
      <c r="A71" s="105"/>
      <c r="C71" s="4" t="s">
        <v>127</v>
      </c>
      <c r="J71" s="17">
        <v>0</v>
      </c>
      <c r="L71" s="17">
        <v>880000</v>
      </c>
    </row>
    <row r="72" spans="1:12" ht="19.5" customHeight="1">
      <c r="C72" s="4" t="s">
        <v>97</v>
      </c>
      <c r="H72" s="10">
        <v>9</v>
      </c>
      <c r="J72" s="62">
        <v>2113399.31</v>
      </c>
      <c r="K72" s="62"/>
      <c r="L72" s="62">
        <v>4311012.25</v>
      </c>
    </row>
    <row r="73" spans="1:12" ht="19.5" customHeight="1">
      <c r="C73" s="4" t="s">
        <v>26</v>
      </c>
      <c r="H73" s="10"/>
      <c r="J73" s="73">
        <v>477021.86</v>
      </c>
      <c r="K73" s="62"/>
      <c r="L73" s="73">
        <v>396767.96</v>
      </c>
    </row>
    <row r="74" spans="1:12" ht="8.25" customHeight="1">
      <c r="H74" s="10"/>
      <c r="J74" s="94"/>
      <c r="K74" s="62"/>
      <c r="L74" s="62"/>
    </row>
    <row r="75" spans="1:12" ht="19.5" customHeight="1">
      <c r="A75" s="105" t="s">
        <v>98</v>
      </c>
      <c r="B75" s="4" t="s">
        <v>99</v>
      </c>
      <c r="J75" s="62">
        <v>125000000</v>
      </c>
      <c r="K75" s="62"/>
      <c r="L75" s="62">
        <v>70000000</v>
      </c>
    </row>
    <row r="76" spans="1:12" ht="14.25" customHeight="1">
      <c r="H76" s="10"/>
    </row>
    <row r="77" spans="1:12" ht="19.5" customHeight="1">
      <c r="A77" s="50" t="s">
        <v>120</v>
      </c>
      <c r="H77" s="10"/>
    </row>
    <row r="78" spans="1:12" ht="19.5" customHeight="1">
      <c r="A78" s="50"/>
      <c r="H78" s="10"/>
    </row>
    <row r="79" spans="1:12" ht="19.5" customHeight="1">
      <c r="A79" s="50"/>
      <c r="H79" s="10"/>
    </row>
    <row r="80" spans="1:12" ht="19.5" customHeight="1">
      <c r="A80" s="50"/>
      <c r="H80" s="10"/>
    </row>
    <row r="81" spans="1:12">
      <c r="A81" s="50"/>
      <c r="H81" s="10"/>
    </row>
    <row r="82" spans="1:12" ht="19.5" customHeight="1">
      <c r="A82" s="50"/>
      <c r="H82" s="10"/>
    </row>
    <row r="83" spans="1:12" ht="19.5" customHeight="1">
      <c r="A83" s="50"/>
      <c r="H83" s="10"/>
    </row>
    <row r="84" spans="1:12" ht="58.35" customHeight="1">
      <c r="A84" s="50"/>
      <c r="H84" s="10"/>
    </row>
    <row r="85" spans="1:12">
      <c r="A85" s="50"/>
      <c r="H85" s="10"/>
      <c r="L85" s="1" t="s">
        <v>150</v>
      </c>
    </row>
  </sheetData>
  <mergeCells count="2">
    <mergeCell ref="J5:L5"/>
    <mergeCell ref="J48:L48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3591C7-AC39-4A6D-89D6-F0CDBA868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FD469A-6C41-4AB2-86BD-05731EFCED30}">
  <ds:schemaRefs>
    <ds:schemaRef ds:uri="http://schemas.microsoft.com/office/2006/metadata/properties"/>
    <ds:schemaRef ds:uri="http://www.w3.org/XML/1998/namespace"/>
    <ds:schemaRef ds:uri="589e0076-fbe0-4568-9ccd-f8619a670cac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02e7c2bb-7144-4b30-ad47-2d09cbb786f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2025-05-14T11:17:29Z</cp:lastPrinted>
  <dcterms:created xsi:type="dcterms:W3CDTF">2005-07-19T10:04:35Z</dcterms:created>
  <dcterms:modified xsi:type="dcterms:W3CDTF">2025-05-14T12:19:33Z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