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748"/>
  </bookViews>
  <sheets>
    <sheet name="งบแสดงฐานะ(P1-P3)" sheetId="27" r:id="rId1"/>
    <sheet name="งบกำไรขาดทุน (P4)" sheetId="35" r:id="rId2"/>
    <sheet name="งบเปลี่ยนแปลงรวม (P5)" sheetId="33" r:id="rId3"/>
    <sheet name="งบเปลี่ยนแปลงเฉพาะ (P6)" sheetId="34" r:id="rId4"/>
    <sheet name="งบกระแสเงินสด (P7-P8)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2" hidden="1">#REF!</definedName>
    <definedName name="_Fill" hidden="1">#N/A</definedName>
    <definedName name="_Key1" localSheetId="2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2" hidden="1">#REF!</definedName>
    <definedName name="_Sort" hidden="1">#N/A</definedName>
    <definedName name="a" localSheetId="2">[3]MOULD!#REF!</definedName>
    <definedName name="a">[3]MOULD!#REF!</definedName>
    <definedName name="aa">#REF!</definedName>
    <definedName name="aaa" localSheetId="2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2">#REF!</definedName>
    <definedName name="aoi">#N/A</definedName>
    <definedName name="as" localSheetId="2">#REF!</definedName>
    <definedName name="as">#N/A</definedName>
    <definedName name="AS2DocOpenMode" hidden="1">"AS2DocumentEdit"</definedName>
    <definedName name="asset" localSheetId="2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2">#REF!</definedName>
    <definedName name="bee">#N/A</definedName>
    <definedName name="BLDGFAC" localSheetId="2">#REF!</definedName>
    <definedName name="BLDGFAC">#N/A</definedName>
    <definedName name="bo">'[6]9'!$A$1:$K$53</definedName>
    <definedName name="BSsheet" localSheetId="2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2">#REF!</definedName>
    <definedName name="CLOSE">#N/A</definedName>
    <definedName name="Cover" localSheetId="2">#REF!</definedName>
    <definedName name="Cover">#N/A</definedName>
    <definedName name="d" localSheetId="2">#REF!</definedName>
    <definedName name="d">#N/A</definedName>
    <definedName name="_xlnm.Database">#REF!</definedName>
    <definedName name="DEEPWELL" localSheetId="2">#REF!</definedName>
    <definedName name="DEEPWELL">#N/A</definedName>
    <definedName name="dg" localSheetId="2">#REF!</definedName>
    <definedName name="dg">#N/A</definedName>
    <definedName name="dgg" localSheetId="2" hidden="1">#REF!</definedName>
    <definedName name="dgg" hidden="1">#N/A</definedName>
    <definedName name="Difference">#REF!</definedName>
    <definedName name="Disaggregations">#REF!</definedName>
    <definedName name="DORM" localSheetId="2">#REF!</definedName>
    <definedName name="DORM">#N/A</definedName>
    <definedName name="e" localSheetId="2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2">#REF!</definedName>
    <definedName name="g">#N/A</definedName>
    <definedName name="GROUP1" localSheetId="2">#REF!</definedName>
    <definedName name="GROUP1">#N/A</definedName>
    <definedName name="H_Test_เครื่องจักร" localSheetId="2">#REF!</definedName>
    <definedName name="H_Test_เครื่องจักร">#N/A</definedName>
    <definedName name="Ha" localSheetId="2">#REF!</definedName>
    <definedName name="Ha">#N/A</definedName>
    <definedName name="hitech" hidden="1">#REF!</definedName>
    <definedName name="hjk" hidden="1">#REF!</definedName>
    <definedName name="hyu">#REF!</definedName>
    <definedName name="ike" localSheetId="2">#REF!</definedName>
    <definedName name="ike">#N/A</definedName>
    <definedName name="ing" localSheetId="2">#REF!</definedName>
    <definedName name="ing">#N/A</definedName>
    <definedName name="ja" localSheetId="2">#REF!</definedName>
    <definedName name="ja">#N/A</definedName>
    <definedName name="jan" localSheetId="2">#REF!</definedName>
    <definedName name="jan">#N/A</definedName>
    <definedName name="jar" localSheetId="2">#REF!</definedName>
    <definedName name="jar">#N/A</definedName>
    <definedName name="jj" localSheetId="2">#REF!</definedName>
    <definedName name="jj">#N/A</definedName>
    <definedName name="Jul_00">#REF!</definedName>
    <definedName name="k" localSheetId="2">#REF!</definedName>
    <definedName name="k">#N/A</definedName>
    <definedName name="kan" localSheetId="2">#REF!</definedName>
    <definedName name="kan">#N/A</definedName>
    <definedName name="kanya" localSheetId="2">#REF!</definedName>
    <definedName name="kanya">#N/A</definedName>
    <definedName name="kanyapad" localSheetId="2">#REF!</definedName>
    <definedName name="kanyapad">#N/A</definedName>
    <definedName name="kd" localSheetId="2">#REF!</definedName>
    <definedName name="kd">#N/A</definedName>
    <definedName name="ki" localSheetId="2">#REF!</definedName>
    <definedName name="ki">#N/A</definedName>
    <definedName name="kin" localSheetId="2">#REF!</definedName>
    <definedName name="kin">#N/A</definedName>
    <definedName name="kkk" localSheetId="2">#REF!</definedName>
    <definedName name="kkk">#N/A</definedName>
    <definedName name="kkl" localSheetId="2" hidden="1">#REF!</definedName>
    <definedName name="kkl" hidden="1">#N/A</definedName>
    <definedName name="ksna" localSheetId="2">#REF!</definedName>
    <definedName name="ksna">#N/A</definedName>
    <definedName name="l" localSheetId="2">#REF!</definedName>
    <definedName name="l">#N/A</definedName>
    <definedName name="ld" localSheetId="2">#REF!</definedName>
    <definedName name="ld">#N/A</definedName>
    <definedName name="LEASE">#REF!</definedName>
    <definedName name="lk" localSheetId="2" hidden="1">#REF!</definedName>
    <definedName name="lk" hidden="1">#N/A</definedName>
    <definedName name="lks" localSheetId="2">#REF!</definedName>
    <definedName name="lks">#N/A</definedName>
    <definedName name="lll" localSheetId="2">#REF!</definedName>
    <definedName name="lll">#N/A</definedName>
    <definedName name="lpo">'[5]Stock Aging'!$A$2:$S$1606</definedName>
    <definedName name="may" localSheetId="2">#REF!</definedName>
    <definedName name="may">#N/A</definedName>
    <definedName name="mk">#REF!</definedName>
    <definedName name="Monetary_Precision">#REF!</definedName>
    <definedName name="nog" localSheetId="2">#REF!</definedName>
    <definedName name="nog">#N/A</definedName>
    <definedName name="nom" localSheetId="2">#REF!</definedName>
    <definedName name="nom">#N/A</definedName>
    <definedName name="Notes" localSheetId="2">#REF!</definedName>
    <definedName name="Notes">#N/A</definedName>
    <definedName name="OFFFAC" localSheetId="2">#REF!</definedName>
    <definedName name="OFFFAC">#N/A</definedName>
    <definedName name="oooo">[8]EPR!#REF!</definedName>
    <definedName name="OPEN" localSheetId="2">#REF!</definedName>
    <definedName name="OPEN">#N/A</definedName>
    <definedName name="paya" localSheetId="2">#REF!</definedName>
    <definedName name="paya">#N/A</definedName>
    <definedName name="Physical">#REF!</definedName>
    <definedName name="pi" localSheetId="2">#REF!</definedName>
    <definedName name="pi">#N/A</definedName>
    <definedName name="ping" localSheetId="2">#REF!</definedName>
    <definedName name="ping">#N/A</definedName>
    <definedName name="pk" localSheetId="2">#REF!</definedName>
    <definedName name="pk">#N/A</definedName>
    <definedName name="pkk" localSheetId="2">#REF!</definedName>
    <definedName name="pkk">#N/A</definedName>
    <definedName name="pl" localSheetId="2">#REF!</definedName>
    <definedName name="pl">#N/A</definedName>
    <definedName name="ple" localSheetId="2">#REF!</definedName>
    <definedName name="ple">#N/A</definedName>
    <definedName name="PLstment" localSheetId="2">#REF!</definedName>
    <definedName name="PLstment">#N/A</definedName>
    <definedName name="pom" hidden="1">#REF!</definedName>
    <definedName name="PooNim">#REF!</definedName>
    <definedName name="_xlnm.Print_Area" localSheetId="4">'งบกระแสเงินสด (P7-P8)'!$A$1:$M$108</definedName>
    <definedName name="_xlnm.Print_Area" localSheetId="1">'งบกำไรขาดทุน (P4)'!$A$1:$N$58</definedName>
    <definedName name="_xlnm.Print_Area" localSheetId="3">'งบเปลี่ยนแปลงเฉพาะ (P6)'!$A$1:$V$34</definedName>
    <definedName name="_xlnm.Print_Area" localSheetId="2">'งบเปลี่ยนแปลงรวม (P5)'!$A$1:$AD$38</definedName>
    <definedName name="_xlnm.Print_Area" localSheetId="0">'งบแสดงฐานะ(P1-P3)'!$A$1:$Q$162</definedName>
    <definedName name="_xlnm.Print_Area">#N/A</definedName>
    <definedName name="PRINT_AREA_MI" localSheetId="2">#REF!</definedName>
    <definedName name="PRINT_AREA_MI">#N/A</definedName>
    <definedName name="_xlnm.Print_Titles">#N/A</definedName>
    <definedName name="PRINT_TITLES_MI" localSheetId="2">#REF!</definedName>
    <definedName name="PRINT_TITLES_MI">#N/A</definedName>
    <definedName name="PRINTMENU">'[2]1'!#REF!</definedName>
    <definedName name="q" localSheetId="2">#REF!</definedName>
    <definedName name="q">#N/A</definedName>
    <definedName name="qing" localSheetId="2">#REF!</definedName>
    <definedName name="qing">#N/A</definedName>
    <definedName name="qqq" localSheetId="2">#REF!</definedName>
    <definedName name="qqq">#N/A</definedName>
    <definedName name="Query1">#REF!</definedName>
    <definedName name="qw" hidden="1">#REF!</definedName>
    <definedName name="R_Factor">#REF!</definedName>
    <definedName name="Report" localSheetId="2">#REF!</definedName>
    <definedName name="Report">#N/A</definedName>
    <definedName name="Residual_difference">#REF!</definedName>
    <definedName name="RMB_CLS">#REF!</definedName>
    <definedName name="rtg">#REF!</definedName>
    <definedName name="s" localSheetId="2">#REF!</definedName>
    <definedName name="s">#N/A</definedName>
    <definedName name="sa" localSheetId="2">#REF!</definedName>
    <definedName name="sa">#N/A</definedName>
    <definedName name="sd">#REF!</definedName>
    <definedName name="sf" localSheetId="2">#REF!</definedName>
    <definedName name="sf">#N/A</definedName>
    <definedName name="sff" localSheetId="2">#REF!</definedName>
    <definedName name="sff">#N/A</definedName>
    <definedName name="ss" localSheetId="2">#REF!</definedName>
    <definedName name="ss">#N/A</definedName>
    <definedName name="ta" localSheetId="2">#REF!</definedName>
    <definedName name="ta">#N/A</definedName>
    <definedName name="tae" localSheetId="2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2">#REF!</definedName>
    <definedName name="TOILET">#N/A</definedName>
    <definedName name="top">'[4]Detail-Sep'!#REF!</definedName>
    <definedName name="uio">#REF!</definedName>
    <definedName name="van" localSheetId="2">#REF!</definedName>
    <definedName name="van">#N/A</definedName>
    <definedName name="vee" localSheetId="2">#REF!</definedName>
    <definedName name="vee">#N/A</definedName>
    <definedName name="vy" localSheetId="2">#REF!</definedName>
    <definedName name="vy">#N/A</definedName>
    <definedName name="w" localSheetId="2">#REF!</definedName>
    <definedName name="w">#N/A</definedName>
    <definedName name="WATERELEC" localSheetId="2">#REF!</definedName>
    <definedName name="WATERELEC">#N/A</definedName>
    <definedName name="wfj" localSheetId="2">#REF!</definedName>
    <definedName name="wfj">#N/A</definedName>
    <definedName name="x" localSheetId="2">#REF!</definedName>
    <definedName name="x">#N/A</definedName>
    <definedName name="YEAR" localSheetId="2">#REF!</definedName>
    <definedName name="YEAR">#N/A</definedName>
    <definedName name="แ" localSheetId="2" hidden="1">#REF!</definedName>
    <definedName name="แ" hidden="1">#N/A</definedName>
    <definedName name="ไ" localSheetId="2" hidden="1">#REF!</definedName>
    <definedName name="ไ" hidden="1">#N/A</definedName>
    <definedName name="ก" localSheetId="2" hidden="1">#REF!</definedName>
    <definedName name="ก" hidden="1">#N/A</definedName>
    <definedName name="กา" localSheetId="2">#REF!</definedName>
    <definedName name="กา">#N/A</definedName>
    <definedName name="ข" localSheetId="2">#REF!</definedName>
    <definedName name="ข">#N/A</definedName>
    <definedName name="ขข" localSheetId="2">#REF!</definedName>
    <definedName name="ขข">#N/A</definedName>
    <definedName name="ค" localSheetId="2">#REF!</definedName>
    <definedName name="ค">#N/A</definedName>
    <definedName name="จ" localSheetId="2">#REF!</definedName>
    <definedName name="จ">#N/A</definedName>
    <definedName name="ช" localSheetId="2">#REF!</definedName>
    <definedName name="ช">#N/A</definedName>
    <definedName name="ต" localSheetId="2">#REF!</definedName>
    <definedName name="ต">#N/A</definedName>
    <definedName name="ตาราง" hidden="1">'[4]Detail-Sep'!#REF!</definedName>
    <definedName name="ท" localSheetId="2">#REF!</definedName>
    <definedName name="ท">#N/A</definedName>
    <definedName name="ทท" localSheetId="2">#REF!</definedName>
    <definedName name="ทท">#N/A</definedName>
    <definedName name="น" localSheetId="2">[3]MOULD!#REF!</definedName>
    <definedName name="น">[3]MOULD!#REF!</definedName>
    <definedName name="ป" localSheetId="2">#REF!</definedName>
    <definedName name="ป">#N/A</definedName>
    <definedName name="ผผ" localSheetId="2">#REF!</definedName>
    <definedName name="ผผ">#N/A</definedName>
    <definedName name="ภ" localSheetId="2">#REF!</definedName>
    <definedName name="ภ">#N/A</definedName>
    <definedName name="ม" localSheetId="2">#REF!</definedName>
    <definedName name="ม">#N/A</definedName>
    <definedName name="ร" localSheetId="2">#REF!</definedName>
    <definedName name="ร">#N/A</definedName>
    <definedName name="ฤ1121">#REF!</definedName>
    <definedName name="ส" localSheetId="2" hidden="1">#REF!</definedName>
    <definedName name="ส" hidden="1">#N/A</definedName>
    <definedName name="สต็อก_artcard_ม้วน_List" localSheetId="2">#REF!</definedName>
    <definedName name="สต็อก_artcard_ม้วน_List">#N/A</definedName>
    <definedName name="สส" localSheetId="2" hidden="1">#REF!</definedName>
    <definedName name="สส" hidden="1">#N/A</definedName>
    <definedName name="ห" localSheetId="2">#REF!</definedName>
    <definedName name="ห">#N/A</definedName>
    <definedName name="อ" localSheetId="2">#REF!</definedName>
    <definedName name="อ">#N/A</definedName>
    <definedName name="อันดับ" localSheetId="2">#REF!</definedName>
    <definedName name="อันดับ">#N/A</definedName>
    <definedName name="ๆ" localSheetId="2">#REF!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27" l="1"/>
  <c r="K19" i="27"/>
  <c r="G68" i="31"/>
  <c r="N29" i="33"/>
  <c r="N32" i="33" s="1"/>
  <c r="L29" i="33"/>
  <c r="L32" i="33" s="1"/>
  <c r="J29" i="33"/>
  <c r="J32" i="33" s="1"/>
  <c r="G84" i="31"/>
  <c r="G29" i="31"/>
  <c r="G44" i="31" s="1"/>
  <c r="K29" i="31"/>
  <c r="K84" i="31"/>
  <c r="L34" i="35"/>
  <c r="T19" i="34"/>
  <c r="T20" i="34" s="1"/>
  <c r="N34" i="35"/>
  <c r="O83" i="27" l="1"/>
  <c r="O19" i="27"/>
  <c r="M68" i="31"/>
  <c r="M84" i="31"/>
  <c r="M29" i="31"/>
  <c r="M44" i="31" s="1"/>
  <c r="M47" i="31" s="1"/>
  <c r="R19" i="33" l="1"/>
  <c r="R22" i="33" s="1"/>
  <c r="K131" i="27"/>
  <c r="K133" i="27" s="1"/>
  <c r="X28" i="33"/>
  <c r="Z28" i="33" s="1"/>
  <c r="X18" i="33" l="1"/>
  <c r="X17" i="33"/>
  <c r="K35" i="27" l="1"/>
  <c r="K83" i="27"/>
  <c r="K97" i="27"/>
  <c r="AB29" i="33"/>
  <c r="AB32" i="33" s="1"/>
  <c r="V29" i="33"/>
  <c r="V32" i="33" s="1"/>
  <c r="T29" i="33"/>
  <c r="T32" i="33" s="1"/>
  <c r="R29" i="33"/>
  <c r="R32" i="33" s="1"/>
  <c r="K37" i="27" l="1"/>
  <c r="P29" i="33"/>
  <c r="P32" i="33" s="1"/>
  <c r="R27" i="34" l="1"/>
  <c r="R28" i="34" s="1"/>
  <c r="O35" i="27"/>
  <c r="N17" i="35" l="1"/>
  <c r="N11" i="35"/>
  <c r="T27" i="34"/>
  <c r="T28" i="34" s="1"/>
  <c r="I68" i="31"/>
  <c r="O37" i="27" l="1"/>
  <c r="K44" i="31" l="1"/>
  <c r="L17" i="35" l="1"/>
  <c r="L27" i="34"/>
  <c r="L28" i="34" s="1"/>
  <c r="N27" i="34"/>
  <c r="N28" i="34" s="1"/>
  <c r="P27" i="34"/>
  <c r="P28" i="34" s="1"/>
  <c r="L19" i="34"/>
  <c r="L20" i="34" s="1"/>
  <c r="N19" i="34"/>
  <c r="N20" i="34" s="1"/>
  <c r="P19" i="34"/>
  <c r="P20" i="34" s="1"/>
  <c r="V19" i="33"/>
  <c r="V22" i="33" s="1"/>
  <c r="T19" i="33"/>
  <c r="T22" i="33" s="1"/>
  <c r="J19" i="33"/>
  <c r="J22" i="33" s="1"/>
  <c r="L19" i="33"/>
  <c r="N19" i="33"/>
  <c r="P19" i="33"/>
  <c r="R19" i="34"/>
  <c r="R20" i="34" s="1"/>
  <c r="AB19" i="33"/>
  <c r="AB22" i="33" s="1"/>
  <c r="J17" i="35"/>
  <c r="K68" i="31" l="1"/>
  <c r="L11" i="35" l="1"/>
  <c r="J34" i="35" l="1"/>
  <c r="H34" i="35"/>
  <c r="H17" i="35"/>
  <c r="J11" i="35"/>
  <c r="H11" i="35"/>
  <c r="L19" i="35" l="1"/>
  <c r="L22" i="35" s="1"/>
  <c r="L24" i="35" s="1"/>
  <c r="H19" i="35"/>
  <c r="H22" i="35" s="1"/>
  <c r="J19" i="35"/>
  <c r="J22" i="35" s="1"/>
  <c r="J24" i="35" s="1"/>
  <c r="N19" i="35"/>
  <c r="O97" i="27"/>
  <c r="N22" i="35" l="1"/>
  <c r="N24" i="35" s="1"/>
  <c r="J36" i="35"/>
  <c r="J46" i="35" s="1"/>
  <c r="O99" i="27"/>
  <c r="H24" i="35"/>
  <c r="H36" i="35" s="1"/>
  <c r="L36" i="35"/>
  <c r="I84" i="31"/>
  <c r="G47" i="31"/>
  <c r="K47" i="31"/>
  <c r="K86" i="31" s="1"/>
  <c r="K88" i="31" s="1"/>
  <c r="H88" i="31"/>
  <c r="X21" i="33"/>
  <c r="G86" i="31" l="1"/>
  <c r="N36" i="35"/>
  <c r="N46" i="35" s="1"/>
  <c r="J41" i="35"/>
  <c r="L46" i="35"/>
  <c r="H46" i="35"/>
  <c r="N41" i="35"/>
  <c r="L41" i="35"/>
  <c r="Z21" i="33"/>
  <c r="G88" i="31" l="1"/>
  <c r="H41" i="35"/>
  <c r="AD21" i="33"/>
  <c r="AD31" i="33" l="1"/>
  <c r="X27" i="33" l="1"/>
  <c r="Z27" i="33" s="1"/>
  <c r="Q35" i="27"/>
  <c r="M35" i="27"/>
  <c r="Z29" i="33" l="1"/>
  <c r="X29" i="33"/>
  <c r="X32" i="33" s="1"/>
  <c r="L22" i="33"/>
  <c r="N22" i="33"/>
  <c r="P22" i="33"/>
  <c r="V25" i="34"/>
  <c r="V26" i="34"/>
  <c r="V18" i="34"/>
  <c r="V17" i="34"/>
  <c r="I29" i="31"/>
  <c r="I44" i="31" s="1"/>
  <c r="M86" i="31"/>
  <c r="M88" i="31" s="1"/>
  <c r="I44" i="33"/>
  <c r="K44" i="33"/>
  <c r="Q19" i="27"/>
  <c r="M83" i="27"/>
  <c r="Q83" i="27"/>
  <c r="M97" i="27"/>
  <c r="Q97" i="27"/>
  <c r="M131" i="27"/>
  <c r="O131" i="27"/>
  <c r="Q131" i="27"/>
  <c r="J136" i="27"/>
  <c r="Z32" i="33" l="1"/>
  <c r="M133" i="27"/>
  <c r="I47" i="31"/>
  <c r="I86" i="31" s="1"/>
  <c r="I88" i="31" s="1"/>
  <c r="Q133" i="27"/>
  <c r="O133" i="27"/>
  <c r="V19" i="34"/>
  <c r="V20" i="34" s="1"/>
  <c r="X19" i="33"/>
  <c r="X22" i="33" s="1"/>
  <c r="Z18" i="33"/>
  <c r="V27" i="34"/>
  <c r="Z17" i="33"/>
  <c r="AD28" i="33"/>
  <c r="AD27" i="33"/>
  <c r="Q99" i="27"/>
  <c r="M99" i="27"/>
  <c r="Q37" i="27"/>
  <c r="M37" i="27"/>
  <c r="K99" i="27"/>
  <c r="L97" i="27"/>
  <c r="AD29" i="33" l="1"/>
  <c r="AD32" i="33" s="1"/>
  <c r="Z19" i="33"/>
  <c r="Z22" i="33" s="1"/>
  <c r="V28" i="34"/>
  <c r="O135" i="27"/>
  <c r="Q135" i="27"/>
  <c r="AD17" i="33"/>
  <c r="AD18" i="33"/>
  <c r="M135" i="27"/>
  <c r="K135" i="27"/>
  <c r="AD19" i="33" l="1"/>
  <c r="AD22" i="33" s="1"/>
  <c r="M32" i="33"/>
  <c r="O32" i="33"/>
  <c r="Q32" i="33"/>
  <c r="U32" i="33"/>
  <c r="AA32" i="33"/>
  <c r="AC32" i="33" l="1"/>
</calcChain>
</file>

<file path=xl/sharedStrings.xml><?xml version="1.0" encoding="utf-8"?>
<sst xmlns="http://schemas.openxmlformats.org/spreadsheetml/2006/main" count="418" uniqueCount="267">
  <si>
    <t>บริษัท โรงพยาบาลมหาชัย จำกัด (มหาชน) และบริษัทย่อย</t>
  </si>
  <si>
    <t>งบฐานะการเงิน</t>
  </si>
  <si>
    <t>ณ วันที่ 31 มีนาคม 2568</t>
  </si>
  <si>
    <t>หน่วย : 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</si>
  <si>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</si>
  <si>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</si>
  <si>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</si>
  <si>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</si>
  <si>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</si>
  <si>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</si>
  <si>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</si>
  <si>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</si>
  <si>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</si>
  <si>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</si>
  <si>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</si>
  <si>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</si>
  <si>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</si>
  <si>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</si>
  <si>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</si>
  <si>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5.2 และ 7</t>
  </si>
  <si>
    <t>รายได้ค่าบริการทางการแพทย์ค้างรับ</t>
  </si>
  <si>
    <t xml:space="preserve">8 </t>
  </si>
  <si>
    <t>สินค้าคงเหลือ - สุทธิ</t>
  </si>
  <si>
    <t>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</si>
  <si>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</si>
  <si>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</si>
  <si>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</si>
  <si>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</si>
  <si>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10</t>
  </si>
  <si>
    <t>เงินลงทุนในบริษัทย่อย</t>
  </si>
  <si>
    <t>11</t>
  </si>
  <si>
    <t>สินทรัพย์ทางการเงินไม่หมุนเวียนอื่น</t>
  </si>
  <si>
    <t>12</t>
  </si>
  <si>
    <t>เงินให้ทุนการศึกษา</t>
  </si>
  <si>
    <t>อสังหาริมทรัพย์เพื่อการลงทุน - สุทธิ</t>
  </si>
  <si>
    <t>13</t>
  </si>
  <si>
    <t>ที่ดิน อาคารและอุปกรณ์ - สุทธิ</t>
  </si>
  <si>
    <t>14</t>
  </si>
  <si>
    <t>สินทรัพย์สิทธิการใช้ - สุทธิ</t>
  </si>
  <si>
    <t>5.2 และ 15</t>
  </si>
  <si>
    <t>สินทรัพย์ไม่มีตัวตน - สุทธิ</t>
  </si>
  <si>
    <t>16</t>
  </si>
  <si>
    <t>สินทรัพย์ภาษีเงินได้รอการตัดบัญชี</t>
  </si>
  <si>
    <t>17</t>
  </si>
  <si>
    <t>สินทรัพย์ทางการเงินไม่หมุนเวียน</t>
  </si>
  <si>
    <t>ที่เป็นหลักประกัน</t>
  </si>
  <si>
    <t>เงินจ่ายล่วงหน้าค่าเครื่องมือแพทย์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</si>
  <si>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</si>
  <si>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</si>
  <si>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</si>
  <si>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</si>
  <si>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</si>
  <si>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</si>
  <si>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</si>
  <si>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</si>
  <si>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18</t>
  </si>
  <si>
    <t>เจ้าหนี้การค้าและเจ้าหนี้หมุนเวียนอื่น</t>
  </si>
  <si>
    <t>5.2 และ 19</t>
  </si>
  <si>
    <t>ค่าใช้จ่ายค้างจ่าย</t>
  </si>
  <si>
    <t>5.2 และ 20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</si>
  <si>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</si>
  <si>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</si>
  <si>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22</t>
  </si>
  <si>
    <t>ส่วนของหนี้สินตามสัญญาเช่าที่ถึงกำหนดชำระภายในหนึ่งปี</t>
  </si>
  <si>
    <t>5.2 และ 24</t>
  </si>
  <si>
    <t>ส่วนของเงินกู้ยืมระยะยาวที่ถึงกำหนดชำระภายในหนึ่งปี</t>
  </si>
  <si>
    <t>บุคคลและบริษัทที่เกี่ยวข้องกัน</t>
  </si>
  <si>
    <t>5.2</t>
  </si>
  <si>
    <t>บุคคลอื่น</t>
  </si>
  <si>
    <t>23</t>
  </si>
  <si>
    <t>เงินกู้ยืมระยะสั้นจาก</t>
  </si>
  <si>
    <t>21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</si>
  <si>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</si>
  <si>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</si>
  <si>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</t>
  </si>
  <si>
    <t>สำหรับผลประโยชน์พนักงาน</t>
  </si>
  <si>
    <t>25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</si>
  <si>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</si>
  <si>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</si>
  <si>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</si>
  <si>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</si>
  <si>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</t>
  </si>
  <si>
    <t>บริษัทย่อย</t>
  </si>
  <si>
    <t xml:space="preserve">5.2 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</si>
  <si>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</si>
  <si>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</si>
  <si>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</si>
  <si>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</si>
  <si>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</si>
  <si>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</si>
  <si>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</si>
  <si>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</si>
  <si>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</si>
  <si>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</si>
  <si>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</si>
  <si>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</si>
  <si>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160,000,000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</si>
  <si>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</si>
  <si>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</si>
  <si>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</si>
  <si>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</si>
  <si>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</si>
  <si>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</si>
  <si>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</si>
  <si>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</si>
  <si>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</si>
  <si>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</si>
  <si>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</si>
  <si>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</si>
  <si>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2568</t>
  </si>
  <si>
    <t xml:space="preserve"> ปี 2568</t>
  </si>
  <si>
    <t xml:space="preserve"> </t>
  </si>
  <si>
    <t xml:space="preserve"> ปี 2567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</si>
  <si>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</si>
  <si>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</si>
  <si>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</si>
  <si>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</si>
  <si>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 xml:space="preserve">ค่าใช้จ่าย 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</si>
  <si>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</si>
  <si>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</si>
  <si>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</si>
  <si>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</si>
  <si>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</si>
  <si>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</si>
  <si>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</si>
  <si>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</si>
  <si>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รายได้ (ค่าใช้จ่าย) ภาษีเงินได้</t>
  </si>
  <si>
    <t>17.2.1</t>
  </si>
  <si>
    <t>กำไรสุทธิสำหรับงวด</t>
  </si>
  <si>
    <t xml:space="preserve">กำไรเบ็ดเสร็จอื่น </t>
  </si>
  <si>
    <t xml:space="preserve">รายการที่จะไม่ถูกจัดประเภทใหม่ไว้ในกำไรหรือขาดทุนในภายหลัง : 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</si>
  <si>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</si>
  <si>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</si>
  <si>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17.2.2</t>
  </si>
  <si>
    <t>ผลกำไร (ขาดทุน) จากการวัดมูลค่าใหม่ของ</t>
  </si>
  <si>
    <t>ผลประโยชน์พนักงานที่กำหนดไว้ - สุทธิจากภาษี</t>
  </si>
  <si>
    <t>ส่วนแบ่งกำไร (ขาดทุน) เบ็ดเสร็จอื่นของ</t>
  </si>
  <si>
    <t>บริษัทร่วมที่ใช้วิธีส่วนได้เสีย - สุทธิจากภาษี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</si>
  <si>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</si>
  <si>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</si>
  <si>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</si>
  <si>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</si>
  <si>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</si>
  <si>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</si>
  <si>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 (บาท : หุ้น)</t>
  </si>
  <si>
    <t xml:space="preserve">กำไรต่อหุ้นขั้นพื้นฐาน </t>
  </si>
  <si>
    <t>(ส่วนของผู้ถือหุ้นบริษัทใหญ่)</t>
  </si>
  <si>
    <t>งบการเปลี่ยนแปลงส่วนของผู้ถือหุ้น</t>
  </si>
  <si>
    <t>ส่วนของผู้ถือหุ้นบริษัทใหญ่</t>
  </si>
  <si>
    <t xml:space="preserve">ผลกำไร (ขาดทุน) </t>
  </si>
  <si>
    <t>ส่วนแบ่งกำไร(ขาดทุน)</t>
  </si>
  <si>
    <t>จากการวัดมูลค่า</t>
  </si>
  <si>
    <t>ทุนที่ออกและ</t>
  </si>
  <si>
    <t>ส่วนเกิน</t>
  </si>
  <si>
    <t>ส่วนเกินทุน</t>
  </si>
  <si>
    <t>จัดสรรแล้ว</t>
  </si>
  <si>
    <t>เบ็ดเสร็จอื่นของบริษัทร่วม</t>
  </si>
  <si>
    <t>สินทรัพย์ทางการเงิน</t>
  </si>
  <si>
    <t>รวมองค์ประกอบอื่น</t>
  </si>
  <si>
    <t>รวมส่วนของ</t>
  </si>
  <si>
    <t>ส่วนได้เสียที่ไม่มี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</si>
  <si>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</si>
  <si>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</si>
  <si>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</si>
  <si>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</si>
  <si>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ที่ใช้วิธีส่วนได้เสีย</t>
  </si>
  <si>
    <t>ผ่านกำไรเบ็ดเสร็จอื่น</t>
  </si>
  <si>
    <t>ของส่วนของผู้ถือหุ้น</t>
  </si>
  <si>
    <t>บริษัทใหญ่</t>
  </si>
  <si>
    <t>อำนาจควบคุม</t>
  </si>
  <si>
    <t>รวม</t>
  </si>
  <si>
    <t>ยอดคงเหลือ ณ วันที่ 1 มกราคม 2567</t>
  </si>
  <si>
    <t>การเปลี่ยนแปลงในส่วนของผู้ถือหุ้น</t>
  </si>
  <si>
    <t>กำไร (ขาดทุน) เบ็ดเสร็จรวม</t>
  </si>
  <si>
    <t>กำไร (ขาดทุน) สุทธิ</t>
  </si>
  <si>
    <t>กำไร (ขาดทุน) เบ็ดเสร็จอื่น</t>
  </si>
  <si>
    <t>การเปลี่ยนแปลงส่วนของผู้มีส่วนได้เสีย</t>
  </si>
  <si>
    <t>ที่ไม่มีอำนาจควบคุมของบริษัทย่อย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</si>
  <si>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</si>
  <si>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</si>
  <si>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</si>
  <si>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งบการเปลี่ยนแปลงส่วนของผู้ถือหุ้น (ต่อ)</t>
  </si>
  <si>
    <t>องค์ประกอบอื่น</t>
  </si>
  <si>
    <t>กำไรสุทธิ</t>
  </si>
  <si>
    <t>หุ้นสามัญ 160,000,000 หุ้น มูลค่าหุ้นละ 1.- บาท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</si>
  <si>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</si>
  <si>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</si>
  <si>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</t>
  </si>
  <si>
    <t>เงินสดรับ (จ่าย) จากกิจกรรมดำเนินงาน</t>
  </si>
  <si>
    <t>ค่าเสื่อมราคา</t>
  </si>
  <si>
    <t>13 และ 14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</si>
  <si>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</si>
  <si>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</si>
  <si>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ค่าใช้จ่ายตัดจ่าย</t>
  </si>
  <si>
    <t>ภาษีเงินได้ถูกหัก ณ ที่จ่ายตัดจ่าย</t>
  </si>
  <si>
    <t>ผลขาดทุนด้านเครดิตที่คาดว่าจะเกิดขึ้น</t>
  </si>
  <si>
    <t>ผลขาดทุนด้านเครดิตที่คาดว่าจะเกิดขึ้น (กลับรายการ)</t>
  </si>
  <si>
    <t>ผลขาดทุนจากสินค้าเสื่อมสภาพ</t>
  </si>
  <si>
    <t>ผลขาดทุนจากสินค้าเสื่อมสภาพ (กลับรายการ)</t>
  </si>
  <si>
    <t>ขาดทุน (กำไร) จากการจำหน่ายสินทรัพย์</t>
  </si>
  <si>
    <t>ขาดทุนจากการตัดจำหน่ายสินทรัพย์</t>
  </si>
  <si>
    <t>ตัดจ่ายสินทรัพย์เป็นค่าใช้จ่าย</t>
  </si>
  <si>
    <t>ปรับปรุงค่าเสื่อมสะสม</t>
  </si>
  <si>
    <t>ส่วนแบ่งกำไรจากเงินลงทุนในบริษัทร่วม</t>
  </si>
  <si>
    <t>ค่าใช้จ่ายประมาณการหนี้สินผลประโยชน์พนักงาน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</si>
  <si>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</si>
  <si>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</si>
  <si>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</si>
  <si>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</si>
  <si>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</si>
  <si>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</si>
  <si>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รับชำระคืนเงินให้ทุนการศึกษา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</si>
  <si>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</si>
  <si>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</si>
  <si>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</si>
  <si>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</si>
  <si>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</si>
  <si>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</si>
  <si>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</si>
  <si>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เงินลงทุนในเงินฝากประจำลดลง (เพิ่มขึ้น)</t>
  </si>
  <si>
    <t>รับชำระคืนเงินให้กู้ยืมระยะสั้นแก่บุคคลอื่น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</si>
  <si>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</si>
  <si>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</si>
  <si>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</si>
  <si>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</si>
  <si>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</si>
  <si>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จากสถาบันการเงินเพิ่มขึ้น (ลดลง)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</si>
  <si>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</si>
  <si>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เงินสดรับจากเงินกู้ยืมระยะสั้นจากบุคคลอื่น</t>
  </si>
  <si>
    <t>เงินสดรับจากเงินกู้ยืมระยะยาวจากบุคคลอื่น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</si>
  <si>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</si>
  <si>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</si>
  <si>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</si>
  <si>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</si>
  <si>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เงินสดจ่ายชำระเจ้าหนี้ค่าซื้อสินทรัพย์ระยะยาว</t>
  </si>
  <si>
    <t>เงินปันผลจ่าย</t>
  </si>
  <si>
    <t>ส่วนได้เสียที่ไม่มีอำนาจควบคุมของบริษัทย่อย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</si>
  <si>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</si>
  <si>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</si>
  <si>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</si>
  <si>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</si>
  <si>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ซื้อสินทรัพย์โดยการก่อหนี้</t>
  </si>
  <si>
    <t>เป็นที่ดิน อาคาร และอุปกรณ์</t>
  </si>
  <si>
    <t>เป็นสินทรัพย์ไม่มีตัวตน</t>
  </si>
  <si>
    <t>สินทรัพย์สิทธิการใช้และหนี้สินตามสัญญาเช่า</t>
  </si>
  <si>
    <t>เพิ่มขึ้นจากการทำสัญญาใหม่</t>
  </si>
  <si>
    <t>15 และ 24</t>
  </si>
  <si>
    <t>โอนเงินจ่ายล่วงหน้าค่าซื้อทรัพย์สิน</t>
  </si>
  <si>
    <t>โอนเงินกู้ยืมระยะสั้นเป็นเงินกู้ยืมระยะยาว</t>
  </si>
  <si>
    <t>จากบุคคลและบริษัทที่เกี่ยวข้องกัน</t>
  </si>
  <si>
    <t>จากบุคคลอื่น</t>
  </si>
  <si>
    <t>21 และ 23</t>
  </si>
  <si>
    <t>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</si>
  <si>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</si>
  <si>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หน้า 1 จาก 40</t>
  </si>
  <si>
    <t>หน้า 2 จาก 40</t>
  </si>
  <si>
    <t>หน้า 3 จาก 40</t>
  </si>
  <si>
    <t>หน้า 4 จาก 40</t>
  </si>
  <si>
    <t>หน้า 5 จาก 40</t>
  </si>
  <si>
    <t>หน้า 6 จาก 40</t>
  </si>
  <si>
    <t>หน้า 8 จาก 40</t>
  </si>
  <si>
    <t>หน้า 7 จาก 40</t>
  </si>
  <si>
    <t>เงินเบิกเกินบัญชีและเงินกู้ยืมระยะสั้น</t>
  </si>
  <si>
    <t>เงินสดรับจากเงินกู้ยืมระยะสั้นจากบริษัทที่เกี่ยวข้องกัน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</si>
  <si>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</si>
  <si>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</si>
  <si>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ผลประโยชน์พนักงานที่จ่ายในระหว่างงวด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</si>
</sst>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  <numFmt numFmtId="201" formatCode="_(* #,##0.000_);_(* \(#,##0.000\);_(* &quot;-&quot;??_);_(@_)"/>
  </numFmts>
  <fonts count="51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0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189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4" fillId="2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7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8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3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47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3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4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06">
    <xf numFmtId="0" fontId="0" fillId="0" borderId="0" xfId="0"/>
    <xf numFmtId="193" fontId="23" fillId="0" borderId="0" xfId="295" applyNumberFormat="1" applyFont="1" applyAlignment="1">
      <alignment horizontal="centerContinuous" wrapText="1"/>
    </xf>
    <xf numFmtId="0" fontId="23" fillId="0" borderId="0" xfId="295" quotePrefix="1" applyFont="1" applyAlignment="1" applyProtection="1">
      <alignment horizontal="center"/>
      <protection locked="0"/>
    </xf>
    <xf numFmtId="0" fontId="23" fillId="0" borderId="0" xfId="0" applyFont="1"/>
    <xf numFmtId="0" fontId="23" fillId="0" borderId="0" xfId="303" applyFont="1"/>
    <xf numFmtId="0" fontId="22" fillId="0" borderId="0" xfId="302" applyFont="1" applyAlignment="1">
      <alignment horizontal="left"/>
    </xf>
    <xf numFmtId="0" fontId="22" fillId="0" borderId="0" xfId="302" applyFont="1" applyAlignment="1">
      <alignment horizontal="centerContinuous"/>
    </xf>
    <xf numFmtId="0" fontId="23" fillId="0" borderId="0" xfId="302" applyFont="1"/>
    <xf numFmtId="0" fontId="24" fillId="0" borderId="0" xfId="302" applyFont="1" applyAlignment="1">
      <alignment horizontal="centerContinuous"/>
    </xf>
    <xf numFmtId="0" fontId="22" fillId="0" borderId="0" xfId="302" applyFont="1"/>
    <xf numFmtId="0" fontId="23" fillId="0" borderId="16" xfId="302" applyFont="1" applyBorder="1" applyAlignment="1">
      <alignment horizontal="centerContinuous"/>
    </xf>
    <xf numFmtId="0" fontId="23" fillId="0" borderId="0" xfId="302" applyFont="1" applyAlignment="1">
      <alignment horizontal="center"/>
    </xf>
    <xf numFmtId="192" fontId="23" fillId="0" borderId="0" xfId="302" applyNumberFormat="1" applyFont="1"/>
    <xf numFmtId="0" fontId="23" fillId="0" borderId="0" xfId="303" applyFont="1" applyAlignment="1">
      <alignment horizontal="left"/>
    </xf>
    <xf numFmtId="192" fontId="23" fillId="0" borderId="0" xfId="28" applyNumberFormat="1" applyFont="1" applyFill="1"/>
    <xf numFmtId="192" fontId="23" fillId="0" borderId="0" xfId="274" applyNumberFormat="1" applyFont="1" applyFill="1" applyProtection="1">
      <protection locked="0"/>
    </xf>
    <xf numFmtId="0" fontId="22" fillId="0" borderId="0" xfId="303" applyFont="1" applyAlignment="1">
      <alignment horizontal="left"/>
    </xf>
    <xf numFmtId="43" fontId="23" fillId="0" borderId="0" xfId="274" applyFont="1" applyFill="1" applyAlignment="1" applyProtection="1">
      <alignment horizontal="centerContinuous"/>
      <protection locked="0"/>
    </xf>
    <xf numFmtId="189" fontId="23" fillId="0" borderId="0" xfId="274" applyNumberFormat="1" applyFont="1" applyFill="1" applyProtection="1">
      <protection locked="0"/>
    </xf>
    <xf numFmtId="192" fontId="23" fillId="0" borderId="0" xfId="274" applyNumberFormat="1" applyFont="1" applyFill="1" applyAlignment="1" applyProtection="1">
      <alignment horizontal="center"/>
      <protection locked="0"/>
    </xf>
    <xf numFmtId="43" fontId="23" fillId="0" borderId="0" xfId="274" applyFont="1" applyFill="1" applyProtection="1">
      <protection locked="0"/>
    </xf>
    <xf numFmtId="191" fontId="23" fillId="0" borderId="0" xfId="274" applyNumberFormat="1" applyFont="1" applyFill="1" applyProtection="1">
      <protection locked="0"/>
    </xf>
    <xf numFmtId="191" fontId="23" fillId="0" borderId="0" xfId="28" applyNumberFormat="1" applyFont="1" applyFill="1"/>
    <xf numFmtId="192" fontId="23" fillId="0" borderId="15" xfId="28" applyNumberFormat="1" applyFont="1" applyFill="1" applyBorder="1" applyAlignment="1">
      <alignment horizontal="center"/>
    </xf>
    <xf numFmtId="192" fontId="23" fillId="0" borderId="17" xfId="28" applyNumberFormat="1" applyFont="1" applyFill="1" applyBorder="1"/>
    <xf numFmtId="192" fontId="23" fillId="0" borderId="0" xfId="280" applyNumberFormat="1" applyFont="1" applyFill="1"/>
    <xf numFmtId="0" fontId="23" fillId="0" borderId="17" xfId="302" applyFont="1" applyBorder="1" applyAlignment="1">
      <alignment horizontal="center"/>
    </xf>
    <xf numFmtId="189" fontId="23" fillId="0" borderId="0" xfId="274" applyNumberFormat="1" applyFont="1" applyFill="1"/>
    <xf numFmtId="192" fontId="23" fillId="0" borderId="0" xfId="274" applyNumberFormat="1" applyFont="1" applyFill="1"/>
    <xf numFmtId="192" fontId="45" fillId="0" borderId="0" xfId="52" applyNumberFormat="1" applyFont="1" applyFill="1"/>
    <xf numFmtId="192" fontId="45" fillId="0" borderId="0" xfId="281" applyNumberFormat="1" applyFont="1" applyFill="1"/>
    <xf numFmtId="37" fontId="45" fillId="0" borderId="0" xfId="281" applyNumberFormat="1" applyFont="1" applyFill="1"/>
    <xf numFmtId="37" fontId="45" fillId="0" borderId="0" xfId="281" applyNumberFormat="1" applyFont="1" applyFill="1" applyBorder="1"/>
    <xf numFmtId="192" fontId="45" fillId="0" borderId="0" xfId="28" applyNumberFormat="1" applyFont="1" applyFill="1" applyBorder="1"/>
    <xf numFmtId="189" fontId="45" fillId="0" borderId="0" xfId="52" applyFont="1" applyFill="1" applyBorder="1"/>
    <xf numFmtId="189" fontId="45" fillId="0" borderId="0" xfId="52" applyFont="1" applyFill="1"/>
    <xf numFmtId="192" fontId="45" fillId="0" borderId="0" xfId="28" applyNumberFormat="1" applyFont="1" applyFill="1"/>
    <xf numFmtId="43" fontId="23" fillId="0" borderId="0" xfId="274" applyFont="1" applyFill="1" applyAlignment="1">
      <alignment horizontal="centerContinuous"/>
    </xf>
    <xf numFmtId="192" fontId="23" fillId="0" borderId="16" xfId="274" applyNumberFormat="1" applyFont="1" applyFill="1" applyBorder="1"/>
    <xf numFmtId="192" fontId="23" fillId="0" borderId="16" xfId="274" applyNumberFormat="1" applyFont="1" applyFill="1" applyBorder="1" applyProtection="1">
      <protection locked="0"/>
    </xf>
    <xf numFmtId="192" fontId="23" fillId="0" borderId="14" xfId="274" applyNumberFormat="1" applyFont="1" applyFill="1" applyBorder="1" applyAlignment="1" applyProtection="1">
      <alignment horizontal="center"/>
      <protection locked="0"/>
    </xf>
    <xf numFmtId="191" fontId="23" fillId="0" borderId="16" xfId="274" applyNumberFormat="1" applyFont="1" applyFill="1" applyBorder="1" applyProtection="1">
      <protection locked="0"/>
    </xf>
    <xf numFmtId="191" fontId="23" fillId="0" borderId="17" xfId="274" applyNumberFormat="1" applyFont="1" applyFill="1" applyBorder="1" applyProtection="1">
      <protection locked="0"/>
    </xf>
    <xf numFmtId="191" fontId="23" fillId="0" borderId="17" xfId="28" applyNumberFormat="1" applyFont="1" applyFill="1" applyBorder="1"/>
    <xf numFmtId="192" fontId="23" fillId="0" borderId="16" xfId="28" applyNumberFormat="1" applyFont="1" applyFill="1" applyBorder="1"/>
    <xf numFmtId="192" fontId="23" fillId="0" borderId="14" xfId="28" applyNumberFormat="1" applyFont="1" applyFill="1" applyBorder="1"/>
    <xf numFmtId="0" fontId="23" fillId="0" borderId="0" xfId="302" applyFont="1" applyAlignment="1">
      <alignment horizontal="centerContinuous"/>
    </xf>
    <xf numFmtId="191" fontId="23" fillId="0" borderId="0" xfId="274" applyNumberFormat="1" applyFont="1" applyFill="1" applyBorder="1" applyProtection="1">
      <protection locked="0"/>
    </xf>
    <xf numFmtId="192" fontId="45" fillId="0" borderId="0" xfId="281" applyNumberFormat="1" applyFont="1" applyFill="1" applyBorder="1" applyAlignment="1">
      <alignment horizontal="right"/>
    </xf>
    <xf numFmtId="189" fontId="45" fillId="0" borderId="0" xfId="28" applyFont="1" applyFill="1"/>
    <xf numFmtId="192" fontId="22" fillId="0" borderId="0" xfId="280" applyNumberFormat="1" applyFont="1" applyFill="1" applyAlignment="1">
      <alignment horizontal="centerContinuous"/>
    </xf>
    <xf numFmtId="189" fontId="22" fillId="0" borderId="0" xfId="280" applyFont="1" applyFill="1" applyAlignment="1">
      <alignment horizontal="centerContinuous"/>
    </xf>
    <xf numFmtId="189" fontId="23" fillId="0" borderId="0" xfId="280" applyFont="1" applyFill="1"/>
    <xf numFmtId="192" fontId="23" fillId="0" borderId="0" xfId="280" applyNumberFormat="1" applyFont="1" applyFill="1" applyAlignment="1">
      <alignment horizontal="centerContinuous"/>
    </xf>
    <xf numFmtId="189" fontId="23" fillId="0" borderId="0" xfId="280" applyFont="1" applyFill="1" applyAlignment="1">
      <alignment horizontal="centerContinuous"/>
    </xf>
    <xf numFmtId="192" fontId="23" fillId="0" borderId="17" xfId="280" applyNumberFormat="1" applyFont="1" applyFill="1" applyBorder="1" applyAlignment="1">
      <alignment horizontal="centerContinuous"/>
    </xf>
    <xf numFmtId="189" fontId="23" fillId="0" borderId="17" xfId="280" applyFont="1" applyFill="1" applyBorder="1" applyAlignment="1">
      <alignment horizontal="centerContinuous"/>
    </xf>
    <xf numFmtId="192" fontId="23" fillId="0" borderId="16" xfId="280" applyNumberFormat="1" applyFont="1" applyFill="1" applyBorder="1" applyAlignment="1">
      <alignment horizontal="centerContinuous"/>
    </xf>
    <xf numFmtId="189" fontId="23" fillId="0" borderId="16" xfId="280" applyFont="1" applyFill="1" applyBorder="1" applyAlignment="1">
      <alignment horizontal="centerContinuous"/>
    </xf>
    <xf numFmtId="192" fontId="22" fillId="0" borderId="0" xfId="280" applyNumberFormat="1" applyFont="1" applyFill="1" applyAlignment="1">
      <alignment horizontal="center"/>
    </xf>
    <xf numFmtId="189" fontId="22" fillId="0" borderId="0" xfId="280" applyFont="1" applyFill="1" applyAlignment="1">
      <alignment horizontal="center"/>
    </xf>
    <xf numFmtId="191" fontId="23" fillId="0" borderId="0" xfId="281" applyNumberFormat="1" applyFont="1" applyFill="1" applyAlignment="1">
      <alignment horizontal="right"/>
    </xf>
    <xf numFmtId="191" fontId="23" fillId="0" borderId="0" xfId="280" applyNumberFormat="1" applyFont="1" applyFill="1" applyAlignment="1">
      <alignment horizontal="right"/>
    </xf>
    <xf numFmtId="191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Alignment="1">
      <alignment horizontal="right"/>
    </xf>
    <xf numFmtId="192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Border="1" applyAlignment="1">
      <alignment horizontal="right"/>
    </xf>
    <xf numFmtId="191" fontId="23" fillId="0" borderId="0" xfId="280" applyNumberFormat="1" applyFont="1" applyFill="1" applyBorder="1" applyAlignment="1">
      <alignment horizontal="right"/>
    </xf>
    <xf numFmtId="192" fontId="23" fillId="0" borderId="17" xfId="280" applyNumberFormat="1" applyFont="1" applyFill="1" applyBorder="1" applyAlignment="1">
      <alignment horizontal="right"/>
    </xf>
    <xf numFmtId="192" fontId="23" fillId="0" borderId="14" xfId="280" applyNumberFormat="1" applyFont="1" applyFill="1" applyBorder="1" applyAlignment="1">
      <alignment horizontal="right"/>
    </xf>
    <xf numFmtId="191" fontId="23" fillId="0" borderId="14" xfId="280" applyNumberFormat="1" applyFont="1" applyFill="1" applyBorder="1" applyAlignment="1">
      <alignment horizontal="right"/>
    </xf>
    <xf numFmtId="192" fontId="23" fillId="0" borderId="18" xfId="280" applyNumberFormat="1" applyFont="1" applyFill="1" applyBorder="1" applyAlignment="1">
      <alignment horizontal="right"/>
    </xf>
    <xf numFmtId="189" fontId="49" fillId="0" borderId="0" xfId="280" applyFont="1" applyFill="1" applyAlignment="1">
      <alignment horizontal="right" shrinkToFit="1" readingOrder="2"/>
    </xf>
    <xf numFmtId="191" fontId="23" fillId="0" borderId="0" xfId="281" applyNumberFormat="1" applyFont="1" applyFill="1" applyBorder="1" applyAlignment="1">
      <alignment horizontal="right"/>
    </xf>
    <xf numFmtId="192" fontId="45" fillId="0" borderId="0" xfId="52" applyNumberFormat="1" applyFont="1" applyFill="1" applyBorder="1"/>
    <xf numFmtId="192" fontId="1" fillId="0" borderId="0" xfId="280" applyNumberFormat="1" applyFont="1" applyFill="1" applyAlignment="1">
      <alignment horizontal="right"/>
    </xf>
    <xf numFmtId="0" fontId="45" fillId="0" borderId="0" xfId="303" applyFont="1"/>
    <xf numFmtId="0" fontId="45" fillId="0" borderId="17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192" fontId="45" fillId="0" borderId="0" xfId="281" applyNumberFormat="1" applyFont="1" applyFill="1" applyAlignment="1">
      <alignment horizontal="right"/>
    </xf>
    <xf numFmtId="192" fontId="45" fillId="0" borderId="16" xfId="52" applyNumberFormat="1" applyFont="1" applyFill="1" applyBorder="1"/>
    <xf numFmtId="192" fontId="45" fillId="0" borderId="18" xfId="52" applyNumberFormat="1" applyFont="1" applyFill="1" applyBorder="1"/>
    <xf numFmtId="191" fontId="45" fillId="0" borderId="0" xfId="281" applyNumberFormat="1" applyFont="1" applyFill="1" applyAlignment="1">
      <alignment horizontal="right"/>
    </xf>
    <xf numFmtId="49" fontId="23" fillId="0" borderId="0" xfId="295" applyNumberFormat="1" applyFont="1" applyAlignment="1">
      <alignment horizontal="center"/>
    </xf>
    <xf numFmtId="43" fontId="23" fillId="0" borderId="0" xfId="274" applyFont="1" applyFill="1"/>
    <xf numFmtId="191" fontId="23" fillId="0" borderId="0" xfId="274" applyNumberFormat="1" applyFont="1" applyFill="1"/>
    <xf numFmtId="192" fontId="45" fillId="0" borderId="19" xfId="52" applyNumberFormat="1" applyFont="1" applyFill="1" applyBorder="1"/>
    <xf numFmtId="192" fontId="23" fillId="0" borderId="0" xfId="280" applyNumberFormat="1" applyFont="1" applyFill="1" applyAlignment="1"/>
    <xf numFmtId="192" fontId="23" fillId="0" borderId="0" xfId="281" applyNumberFormat="1" applyFont="1" applyFill="1" applyAlignment="1"/>
    <xf numFmtId="192" fontId="23" fillId="0" borderId="17" xfId="280" applyNumberFormat="1" applyFont="1" applyFill="1" applyBorder="1" applyAlignment="1"/>
    <xf numFmtId="192" fontId="23" fillId="0" borderId="16" xfId="280" applyNumberFormat="1" applyFont="1" applyFill="1" applyBorder="1" applyAlignment="1"/>
    <xf numFmtId="192" fontId="23" fillId="0" borderId="0" xfId="280" applyNumberFormat="1" applyFont="1" applyFill="1" applyBorder="1" applyAlignment="1"/>
    <xf numFmtId="192" fontId="23" fillId="0" borderId="0" xfId="28" applyNumberFormat="1" applyFont="1" applyFill="1" applyAlignment="1"/>
    <xf numFmtId="0" fontId="23" fillId="0" borderId="17" xfId="302" applyFont="1" applyBorder="1" applyAlignment="1">
      <alignment horizontal="centerContinuous"/>
    </xf>
    <xf numFmtId="192" fontId="23" fillId="0" borderId="0" xfId="303" applyNumberFormat="1" applyFont="1"/>
    <xf numFmtId="192" fontId="23" fillId="0" borderId="16" xfId="302" applyNumberFormat="1" applyFont="1" applyBorder="1"/>
    <xf numFmtId="192" fontId="23" fillId="0" borderId="18" xfId="302" applyNumberFormat="1" applyFont="1" applyBorder="1"/>
    <xf numFmtId="0" fontId="23" fillId="0" borderId="0" xfId="302" quotePrefix="1" applyFont="1"/>
    <xf numFmtId="193" fontId="23" fillId="0" borderId="0" xfId="295" applyNumberFormat="1" applyFont="1" applyProtection="1">
      <protection locked="0"/>
    </xf>
    <xf numFmtId="193" fontId="23" fillId="0" borderId="0" xfId="295" applyNumberFormat="1" applyFont="1"/>
    <xf numFmtId="49" fontId="23" fillId="0" borderId="0" xfId="295" applyNumberFormat="1" applyFont="1"/>
    <xf numFmtId="0" fontId="23" fillId="0" borderId="0" xfId="295" applyFont="1"/>
    <xf numFmtId="0" fontId="25" fillId="0" borderId="0" xfId="302" applyFont="1" applyAlignment="1">
      <alignment horizontal="centerContinuous"/>
    </xf>
    <xf numFmtId="0" fontId="22" fillId="0" borderId="0" xfId="0" applyFont="1"/>
    <xf numFmtId="0" fontId="48" fillId="0" borderId="0" xfId="302" applyFont="1"/>
    <xf numFmtId="0" fontId="23" fillId="0" borderId="0" xfId="176" applyFont="1"/>
    <xf numFmtId="0" fontId="23" fillId="0" borderId="0" xfId="176" applyFont="1" applyAlignment="1">
      <alignment vertical="center"/>
    </xf>
    <xf numFmtId="0" fontId="25" fillId="0" borderId="0" xfId="302" applyFont="1"/>
    <xf numFmtId="0" fontId="24" fillId="0" borderId="0" xfId="302" applyFont="1"/>
    <xf numFmtId="0" fontId="22" fillId="0" borderId="0" xfId="295" applyFont="1" applyProtection="1">
      <protection locked="0"/>
    </xf>
    <xf numFmtId="0" fontId="22" fillId="0" borderId="0" xfId="295" applyFont="1" applyAlignment="1" applyProtection="1">
      <alignment horizontal="center"/>
      <protection locked="0"/>
    </xf>
    <xf numFmtId="0" fontId="24" fillId="0" borderId="0" xfId="295" applyFont="1" applyAlignment="1" applyProtection="1">
      <alignment horizontal="centerContinuous"/>
      <protection locked="0"/>
    </xf>
    <xf numFmtId="0" fontId="22" fillId="0" borderId="0" xfId="295" applyFont="1" applyAlignment="1" applyProtection="1">
      <alignment horizontal="centerContinuous"/>
      <protection locked="0"/>
    </xf>
    <xf numFmtId="0" fontId="23" fillId="0" borderId="0" xfId="295" applyFont="1" applyAlignment="1" applyProtection="1">
      <alignment horizontal="centerContinuous"/>
      <protection locked="0"/>
    </xf>
    <xf numFmtId="193" fontId="23" fillId="0" borderId="0" xfId="295" applyNumberFormat="1" applyFont="1" applyAlignment="1" applyProtection="1">
      <alignment horizontal="centerContinuous"/>
      <protection locked="0"/>
    </xf>
    <xf numFmtId="193" fontId="23" fillId="0" borderId="0" xfId="295" applyNumberFormat="1" applyFont="1" applyAlignment="1">
      <alignment horizontal="centerContinuous"/>
    </xf>
    <xf numFmtId="49" fontId="23" fillId="0" borderId="0" xfId="295" applyNumberFormat="1" applyFont="1" applyAlignment="1">
      <alignment horizontal="centerContinuous"/>
    </xf>
    <xf numFmtId="193" fontId="22" fillId="0" borderId="0" xfId="295" applyNumberFormat="1" applyFont="1" applyProtection="1">
      <protection locked="0"/>
    </xf>
    <xf numFmtId="193" fontId="22" fillId="0" borderId="0" xfId="295" applyNumberFormat="1" applyFont="1"/>
    <xf numFmtId="0" fontId="22" fillId="0" borderId="0" xfId="295" applyFont="1"/>
    <xf numFmtId="49" fontId="25" fillId="0" borderId="0" xfId="295" applyNumberFormat="1" applyFont="1"/>
    <xf numFmtId="0" fontId="23" fillId="0" borderId="17" xfId="296" quotePrefix="1" applyFont="1" applyBorder="1" applyAlignment="1" applyProtection="1">
      <alignment horizontal="center"/>
      <protection locked="0"/>
    </xf>
    <xf numFmtId="193" fontId="23" fillId="0" borderId="0" xfId="296" applyNumberFormat="1" applyFont="1" applyAlignment="1">
      <alignment horizontal="centerContinuous" wrapText="1"/>
    </xf>
    <xf numFmtId="0" fontId="23" fillId="0" borderId="0" xfId="296" quotePrefix="1" applyFont="1" applyAlignment="1" applyProtection="1">
      <alignment horizontal="center"/>
      <protection locked="0"/>
    </xf>
    <xf numFmtId="0" fontId="24" fillId="0" borderId="0" xfId="295" applyFont="1" applyAlignment="1" applyProtection="1">
      <alignment horizontal="left"/>
      <protection locked="0"/>
    </xf>
    <xf numFmtId="0" fontId="23" fillId="0" borderId="0" xfId="295" quotePrefix="1" applyFont="1" applyAlignment="1" applyProtection="1">
      <alignment horizontal="centerContinuous"/>
      <protection locked="0"/>
    </xf>
    <xf numFmtId="0" fontId="23" fillId="0" borderId="0" xfId="295" applyFont="1" applyProtection="1">
      <protection locked="0"/>
    </xf>
    <xf numFmtId="49" fontId="23" fillId="0" borderId="0" xfId="295" applyNumberFormat="1" applyFont="1" applyAlignment="1">
      <alignment horizontal="right"/>
    </xf>
    <xf numFmtId="189" fontId="23" fillId="0" borderId="0" xfId="295" applyNumberFormat="1" applyFont="1"/>
    <xf numFmtId="49" fontId="23" fillId="0" borderId="0" xfId="295" quotePrefix="1" applyNumberFormat="1" applyFont="1" applyAlignment="1">
      <alignment horizontal="right"/>
    </xf>
    <xf numFmtId="191" fontId="23" fillId="0" borderId="0" xfId="295" applyNumberFormat="1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44" fillId="0" borderId="0" xfId="303" applyFont="1" applyAlignment="1">
      <alignment horizontal="left"/>
    </xf>
    <xf numFmtId="0" fontId="44" fillId="0" borderId="0" xfId="303" applyFont="1" applyAlignment="1">
      <alignment horizontal="centerContinuous"/>
    </xf>
    <xf numFmtId="0" fontId="44" fillId="0" borderId="0" xfId="303" applyFont="1" applyAlignment="1">
      <alignment horizontal="center"/>
    </xf>
    <xf numFmtId="0" fontId="45" fillId="0" borderId="0" xfId="303" applyFont="1" applyAlignment="1">
      <alignment horizontal="centerContinuous"/>
    </xf>
    <xf numFmtId="0" fontId="45" fillId="0" borderId="0" xfId="209" applyFont="1"/>
    <xf numFmtId="2" fontId="45" fillId="0" borderId="0" xfId="303" applyNumberFormat="1" applyFont="1"/>
    <xf numFmtId="190" fontId="45" fillId="0" borderId="0" xfId="303" applyNumberFormat="1" applyFont="1"/>
    <xf numFmtId="0" fontId="45" fillId="0" borderId="0" xfId="303" applyFont="1" applyAlignment="1">
      <alignment vertical="center"/>
    </xf>
    <xf numFmtId="0" fontId="45" fillId="0" borderId="0" xfId="302" applyFont="1" applyAlignment="1">
      <alignment horizontal="center"/>
    </xf>
    <xf numFmtId="0" fontId="22" fillId="0" borderId="0" xfId="296" applyFont="1" applyProtection="1">
      <protection locked="0"/>
    </xf>
    <xf numFmtId="193" fontId="22" fillId="0" borderId="0" xfId="296" applyNumberFormat="1" applyFont="1" applyProtection="1">
      <protection locked="0"/>
    </xf>
    <xf numFmtId="193" fontId="22" fillId="0" borderId="0" xfId="296" applyNumberFormat="1" applyFont="1"/>
    <xf numFmtId="49" fontId="23" fillId="0" borderId="0" xfId="296" applyNumberFormat="1" applyFont="1" applyAlignment="1">
      <alignment horizontal="center"/>
    </xf>
    <xf numFmtId="49" fontId="23" fillId="0" borderId="0" xfId="296" applyNumberFormat="1" applyFont="1"/>
    <xf numFmtId="193" fontId="23" fillId="0" borderId="19" xfId="296" quotePrefix="1" applyNumberFormat="1" applyFont="1" applyBorder="1" applyAlignment="1" applyProtection="1">
      <alignment horizontal="center"/>
      <protection locked="0"/>
    </xf>
    <xf numFmtId="193" fontId="23" fillId="0" borderId="0" xfId="296" applyNumberFormat="1" applyFont="1" applyAlignment="1" applyProtection="1">
      <alignment horizontal="center"/>
      <protection locked="0"/>
    </xf>
    <xf numFmtId="193" fontId="23" fillId="0" borderId="0" xfId="296" applyNumberFormat="1" applyFont="1" applyProtection="1">
      <protection locked="0"/>
    </xf>
    <xf numFmtId="0" fontId="22" fillId="0" borderId="0" xfId="296" applyFont="1"/>
    <xf numFmtId="0" fontId="24" fillId="0" borderId="0" xfId="296" applyFont="1" applyAlignment="1" applyProtection="1">
      <alignment horizontal="centerContinuous"/>
      <protection locked="0"/>
    </xf>
    <xf numFmtId="0" fontId="23" fillId="0" borderId="0" xfId="296" applyFont="1" applyAlignment="1" applyProtection="1">
      <alignment horizontal="centerContinuous"/>
      <protection locked="0"/>
    </xf>
    <xf numFmtId="193" fontId="23" fillId="0" borderId="0" xfId="296" applyNumberFormat="1" applyFont="1" applyAlignment="1" applyProtection="1">
      <alignment horizontal="centerContinuous"/>
      <protection locked="0"/>
    </xf>
    <xf numFmtId="193" fontId="22" fillId="0" borderId="0" xfId="296" applyNumberFormat="1" applyFont="1" applyAlignment="1">
      <alignment horizontal="centerContinuous"/>
    </xf>
    <xf numFmtId="193" fontId="23" fillId="0" borderId="0" xfId="296" applyNumberFormat="1" applyFont="1"/>
    <xf numFmtId="49" fontId="23" fillId="0" borderId="17" xfId="296" applyNumberFormat="1" applyFont="1" applyBorder="1" applyAlignment="1">
      <alignment horizontal="center"/>
    </xf>
    <xf numFmtId="49" fontId="25" fillId="0" borderId="0" xfId="296" applyNumberFormat="1" applyFont="1"/>
    <xf numFmtId="0" fontId="23" fillId="0" borderId="0" xfId="296" applyFont="1"/>
    <xf numFmtId="192" fontId="23" fillId="0" borderId="0" xfId="281" applyNumberFormat="1" applyFont="1" applyFill="1"/>
    <xf numFmtId="192" fontId="23" fillId="0" borderId="0" xfId="281" applyNumberFormat="1" applyFont="1" applyFill="1" applyAlignment="1">
      <alignment horizontal="right"/>
    </xf>
    <xf numFmtId="192" fontId="23" fillId="0" borderId="0" xfId="281" applyNumberFormat="1" applyFont="1" applyFill="1" applyBorder="1" applyAlignment="1">
      <alignment horizontal="right"/>
    </xf>
    <xf numFmtId="201" fontId="49" fillId="0" borderId="0" xfId="280" applyNumberFormat="1" applyFont="1" applyFill="1" applyAlignment="1">
      <alignment horizontal="right" shrinkToFit="1" readingOrder="2"/>
    </xf>
    <xf numFmtId="192" fontId="23" fillId="0" borderId="17" xfId="281" applyNumberFormat="1" applyFont="1" applyFill="1" applyBorder="1" applyAlignment="1">
      <alignment horizontal="right"/>
    </xf>
    <xf numFmtId="192" fontId="23" fillId="0" borderId="17" xfId="281" applyNumberFormat="1" applyFont="1" applyFill="1" applyBorder="1"/>
    <xf numFmtId="192" fontId="1" fillId="0" borderId="0" xfId="281" applyNumberFormat="1" applyFont="1" applyFill="1"/>
    <xf numFmtId="192" fontId="23" fillId="0" borderId="0" xfId="28" applyNumberFormat="1" applyFont="1"/>
    <xf numFmtId="192" fontId="22" fillId="0" borderId="0" xfId="302" applyNumberFormat="1" applyFont="1" applyAlignment="1">
      <alignment horizontal="centerContinuous"/>
    </xf>
    <xf numFmtId="192" fontId="23" fillId="0" borderId="17" xfId="302" applyNumberFormat="1" applyFont="1" applyBorder="1" applyAlignment="1">
      <alignment horizontal="centerContinuous"/>
    </xf>
    <xf numFmtId="192" fontId="23" fillId="0" borderId="16" xfId="302" applyNumberFormat="1" applyFont="1" applyBorder="1" applyAlignment="1">
      <alignment horizontal="centerContinuous"/>
    </xf>
    <xf numFmtId="192" fontId="23" fillId="0" borderId="17" xfId="302" applyNumberFormat="1" applyFont="1" applyBorder="1" applyAlignment="1">
      <alignment horizontal="center"/>
    </xf>
    <xf numFmtId="192" fontId="1" fillId="0" borderId="0" xfId="280" applyNumberFormat="1" applyFont="1" applyFill="1" applyAlignment="1"/>
    <xf numFmtId="0" fontId="22" fillId="0" borderId="0" xfId="303" applyFont="1" applyAlignment="1">
      <alignment horizontal="left" vertical="top"/>
    </xf>
    <xf numFmtId="0" fontId="22" fillId="0" borderId="0" xfId="303" applyFont="1" applyAlignment="1">
      <alignment horizontal="centerContinuous" vertical="top"/>
    </xf>
    <xf numFmtId="0" fontId="23" fillId="0" borderId="0" xfId="303" applyFont="1" applyAlignment="1">
      <alignment horizontal="centerContinuous" vertical="top"/>
    </xf>
    <xf numFmtId="0" fontId="23" fillId="0" borderId="0" xfId="303" applyFont="1" applyAlignment="1">
      <alignment vertical="top"/>
    </xf>
    <xf numFmtId="0" fontId="44" fillId="0" borderId="0" xfId="303" applyFont="1" applyAlignment="1">
      <alignment horizontal="left" vertical="top"/>
    </xf>
    <xf numFmtId="0" fontId="22" fillId="0" borderId="0" xfId="303" applyFont="1" applyAlignment="1">
      <alignment horizontal="center" vertical="top"/>
    </xf>
    <xf numFmtId="0" fontId="23" fillId="0" borderId="0" xfId="303" applyFont="1" applyAlignment="1">
      <alignment horizontal="center" vertical="top"/>
    </xf>
    <xf numFmtId="0" fontId="23" fillId="0" borderId="17" xfId="303" applyFont="1" applyBorder="1" applyAlignment="1">
      <alignment horizontal="center" vertical="top"/>
    </xf>
    <xf numFmtId="0" fontId="23" fillId="0" borderId="0" xfId="303" applyFont="1" applyAlignment="1">
      <alignment horizontal="left" vertical="top"/>
    </xf>
    <xf numFmtId="0" fontId="23" fillId="0" borderId="19" xfId="303" applyFont="1" applyBorder="1" applyAlignment="1">
      <alignment horizontal="center" vertical="top"/>
    </xf>
    <xf numFmtId="0" fontId="23" fillId="0" borderId="19" xfId="303" applyFont="1" applyBorder="1" applyAlignment="1">
      <alignment vertical="top"/>
    </xf>
    <xf numFmtId="0" fontId="45" fillId="0" borderId="0" xfId="303" applyFont="1" applyAlignment="1">
      <alignment horizontal="center" vertical="top"/>
    </xf>
    <xf numFmtId="0" fontId="45" fillId="0" borderId="17" xfId="303" applyFont="1" applyBorder="1" applyAlignment="1">
      <alignment horizontal="center" vertical="top"/>
    </xf>
    <xf numFmtId="190" fontId="23" fillId="0" borderId="0" xfId="303" applyNumberFormat="1" applyFont="1" applyAlignment="1">
      <alignment vertical="top"/>
    </xf>
    <xf numFmtId="191" fontId="23" fillId="0" borderId="0" xfId="281" applyNumberFormat="1" applyFont="1" applyFill="1" applyBorder="1" applyAlignment="1">
      <alignment vertical="top"/>
    </xf>
    <xf numFmtId="191" fontId="23" fillId="0" borderId="0" xfId="281" applyNumberFormat="1" applyFont="1" applyFill="1" applyAlignment="1">
      <alignment vertical="top"/>
    </xf>
    <xf numFmtId="192" fontId="23" fillId="0" borderId="0" xfId="281" applyNumberFormat="1" applyFont="1" applyFill="1" applyBorder="1" applyAlignment="1">
      <alignment vertical="top"/>
    </xf>
    <xf numFmtId="0" fontId="23" fillId="0" borderId="0" xfId="302" applyFont="1" applyAlignment="1">
      <alignment horizontal="center" vertical="top"/>
    </xf>
    <xf numFmtId="192" fontId="23" fillId="0" borderId="17" xfId="281" applyNumberFormat="1" applyFont="1" applyFill="1" applyBorder="1" applyAlignment="1">
      <alignment vertical="top"/>
    </xf>
    <xf numFmtId="0" fontId="45" fillId="0" borderId="0" xfId="303" applyFont="1" applyAlignment="1">
      <alignment vertical="top"/>
    </xf>
    <xf numFmtId="0" fontId="23" fillId="0" borderId="0" xfId="315" applyFont="1" applyAlignment="1">
      <alignment vertical="top"/>
    </xf>
    <xf numFmtId="191" fontId="23" fillId="0" borderId="16" xfId="281" applyNumberFormat="1" applyFont="1" applyFill="1" applyBorder="1" applyAlignment="1">
      <alignment vertical="top"/>
    </xf>
    <xf numFmtId="191" fontId="23" fillId="0" borderId="18" xfId="281" applyNumberFormat="1" applyFont="1" applyFill="1" applyBorder="1" applyAlignment="1">
      <alignment vertical="top"/>
    </xf>
    <xf numFmtId="192" fontId="23" fillId="0" borderId="16" xfId="281" applyNumberFormat="1" applyFont="1" applyFill="1" applyBorder="1" applyAlignment="1">
      <alignment vertical="top"/>
    </xf>
    <xf numFmtId="191" fontId="23" fillId="0" borderId="0" xfId="281" applyNumberFormat="1" applyFont="1" applyFill="1" applyBorder="1" applyAlignment="1">
      <alignment horizontal="right" vertical="top"/>
    </xf>
    <xf numFmtId="193" fontId="23" fillId="0" borderId="17" xfId="295" applyNumberFormat="1" applyFont="1" applyBorder="1" applyAlignment="1" applyProtection="1">
      <alignment horizontal="center"/>
      <protection locked="0"/>
    </xf>
    <xf numFmtId="0" fontId="23" fillId="0" borderId="17" xfId="295" applyFont="1" applyBorder="1" applyAlignment="1" applyProtection="1">
      <alignment horizontal="center"/>
      <protection locked="0"/>
    </xf>
    <xf numFmtId="193" fontId="23" fillId="0" borderId="16" xfId="295" applyNumberFormat="1" applyFont="1" applyBorder="1" applyAlignment="1" applyProtection="1">
      <alignment horizontal="center"/>
      <protection locked="0"/>
    </xf>
    <xf numFmtId="0" fontId="24" fillId="0" borderId="0" xfId="0" applyFont="1" applyAlignment="1">
      <alignment horizontal="left"/>
    </xf>
    <xf numFmtId="0" fontId="45" fillId="0" borderId="17" xfId="303" applyFont="1" applyBorder="1" applyAlignment="1">
      <alignment horizontal="center"/>
    </xf>
    <xf numFmtId="0" fontId="45" fillId="0" borderId="16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0" fontId="23" fillId="0" borderId="17" xfId="303" applyFont="1" applyBorder="1" applyAlignment="1">
      <alignment horizontal="center" vertical="top"/>
    </xf>
    <xf numFmtId="0" fontId="23" fillId="0" borderId="16" xfId="303" applyFont="1" applyBorder="1" applyAlignment="1">
      <alignment horizontal="center" vertical="top"/>
    </xf>
  </cellXfs>
  <cellStyles count="420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 - Style1" xfId="29"/>
    <cellStyle name="Comma 10" xfId="30"/>
    <cellStyle name="Comma 10 2" xfId="31"/>
    <cellStyle name="Comma 10 2 2" xfId="32"/>
    <cellStyle name="Comma 10 2 2 2" xfId="325"/>
    <cellStyle name="Comma 10 2 3" xfId="324"/>
    <cellStyle name="Comma 10 3" xfId="33"/>
    <cellStyle name="Comma 10 3 2" xfId="326"/>
    <cellStyle name="Comma 10 4" xfId="323"/>
    <cellStyle name="Comma 11" xfId="34"/>
    <cellStyle name="Comma 11 2" xfId="35"/>
    <cellStyle name="Comma 11 2 2" xfId="328"/>
    <cellStyle name="Comma 11 3" xfId="36"/>
    <cellStyle name="Comma 11 3 2" xfId="329"/>
    <cellStyle name="Comma 11 4" xfId="37"/>
    <cellStyle name="Comma 11 4 2" xfId="330"/>
    <cellStyle name="Comma 11 5" xfId="327"/>
    <cellStyle name="Comma 12" xfId="38"/>
    <cellStyle name="Comma 12 2" xfId="39"/>
    <cellStyle name="Comma 12 2 2" xfId="40"/>
    <cellStyle name="Comma 12 2 2 2" xfId="331"/>
    <cellStyle name="Comma 12 3" xfId="41"/>
    <cellStyle name="Comma 12 3 2" xfId="332"/>
    <cellStyle name="Comma 13" xfId="42"/>
    <cellStyle name="Comma 13 2" xfId="43"/>
    <cellStyle name="Comma 13 2 2" xfId="44"/>
    <cellStyle name="Comma 13 2 2 2" xfId="333"/>
    <cellStyle name="Comma 13 3" xfId="45"/>
    <cellStyle name="Comma 13 3 2" xfId="334"/>
    <cellStyle name="Comma 14" xfId="46"/>
    <cellStyle name="Comma 14 2" xfId="47"/>
    <cellStyle name="Comma 14 2 2" xfId="48"/>
    <cellStyle name="Comma 14 2 2 2" xfId="335"/>
    <cellStyle name="Comma 14 3" xfId="49"/>
    <cellStyle name="Comma 14 3 2" xfId="336"/>
    <cellStyle name="Comma 15" xfId="50"/>
    <cellStyle name="Comma 15 2" xfId="51"/>
    <cellStyle name="Comma 15 3" xfId="52"/>
    <cellStyle name="Comma 15 3 2" xfId="337"/>
    <cellStyle name="Comma 16" xfId="53"/>
    <cellStyle name="Comma 16 2" xfId="54"/>
    <cellStyle name="Comma 16 3" xfId="55"/>
    <cellStyle name="Comma 16 3 2" xfId="338"/>
    <cellStyle name="Comma 17" xfId="56"/>
    <cellStyle name="Comma 17 2" xfId="57"/>
    <cellStyle name="Comma 17 3" xfId="58"/>
    <cellStyle name="Comma 17 3 2" xfId="339"/>
    <cellStyle name="Comma 18" xfId="59"/>
    <cellStyle name="Comma 18 2" xfId="60"/>
    <cellStyle name="Comma 18 3" xfId="61"/>
    <cellStyle name="Comma 18 3 2" xfId="340"/>
    <cellStyle name="Comma 19" xfId="62"/>
    <cellStyle name="Comma 19 2" xfId="63"/>
    <cellStyle name="Comma 19 2 2" xfId="342"/>
    <cellStyle name="Comma 19 3" xfId="64"/>
    <cellStyle name="Comma 19 3 2" xfId="343"/>
    <cellStyle name="Comma 19 4" xfId="341"/>
    <cellStyle name="Comma 2" xfId="65"/>
    <cellStyle name="Comma 2 2" xfId="66"/>
    <cellStyle name="Comma 2 2 2" xfId="67"/>
    <cellStyle name="Comma 2 2 2 2" xfId="68"/>
    <cellStyle name="Comma 2 2 2 2 2" xfId="347"/>
    <cellStyle name="Comma 2 2 2 3" xfId="346"/>
    <cellStyle name="Comma 2 2 3" xfId="69"/>
    <cellStyle name="Comma 2 2 3 2" xfId="348"/>
    <cellStyle name="Comma 2 2 4" xfId="345"/>
    <cellStyle name="Comma 2 3" xfId="70"/>
    <cellStyle name="Comma 2 3 2" xfId="349"/>
    <cellStyle name="Comma 2 4" xfId="71"/>
    <cellStyle name="Comma 2 5" xfId="72"/>
    <cellStyle name="Comma 2 5 2" xfId="350"/>
    <cellStyle name="Comma 2 6" xfId="73"/>
    <cellStyle name="Comma 2 7" xfId="344"/>
    <cellStyle name="Comma 20" xfId="74"/>
    <cellStyle name="Comma 20 2" xfId="75"/>
    <cellStyle name="Comma 20 2 2" xfId="76"/>
    <cellStyle name="Comma 20 2 2 2" xfId="353"/>
    <cellStyle name="Comma 20 2 3" xfId="352"/>
    <cellStyle name="Comma 20 3" xfId="77"/>
    <cellStyle name="Comma 20 3 2" xfId="354"/>
    <cellStyle name="Comma 20 4" xfId="351"/>
    <cellStyle name="Comma 21" xfId="78"/>
    <cellStyle name="Comma 21 2" xfId="79"/>
    <cellStyle name="Comma 21 2 2" xfId="356"/>
    <cellStyle name="Comma 21 3" xfId="355"/>
    <cellStyle name="Comma 22" xfId="80"/>
    <cellStyle name="Comma 22 2" xfId="357"/>
    <cellStyle name="Comma 23" xfId="81"/>
    <cellStyle name="Comma 23 2" xfId="82"/>
    <cellStyle name="Comma 23 2 2" xfId="359"/>
    <cellStyle name="Comma 23 3" xfId="83"/>
    <cellStyle name="Comma 23 3 2" xfId="360"/>
    <cellStyle name="Comma 23 4" xfId="358"/>
    <cellStyle name="Comma 24" xfId="84"/>
    <cellStyle name="Comma 24 2" xfId="361"/>
    <cellStyle name="Comma 25" xfId="85"/>
    <cellStyle name="Comma 25 2" xfId="362"/>
    <cellStyle name="Comma 26" xfId="86"/>
    <cellStyle name="Comma 26 2" xfId="363"/>
    <cellStyle name="Comma 27" xfId="87"/>
    <cellStyle name="Comma 27 2" xfId="364"/>
    <cellStyle name="Comma 28" xfId="322"/>
    <cellStyle name="Comma 29" xfId="415"/>
    <cellStyle name="Comma 3" xfId="88"/>
    <cellStyle name="Comma 3 2" xfId="89"/>
    <cellStyle name="Comma 3 2 2" xfId="90"/>
    <cellStyle name="Comma 3 2 2 2" xfId="367"/>
    <cellStyle name="Comma 3 2 3" xfId="91"/>
    <cellStyle name="Comma 3 2 4" xfId="366"/>
    <cellStyle name="Comma 3 3" xfId="92"/>
    <cellStyle name="Comma 3 3 2" xfId="93"/>
    <cellStyle name="Comma 3 3 2 2" xfId="369"/>
    <cellStyle name="Comma 3 3 3" xfId="94"/>
    <cellStyle name="Comma 3 3 3 2" xfId="370"/>
    <cellStyle name="Comma 3 3 4" xfId="368"/>
    <cellStyle name="Comma 3 4" xfId="95"/>
    <cellStyle name="Comma 3 5" xfId="365"/>
    <cellStyle name="Comma 30" xfId="419"/>
    <cellStyle name="Comma 31" xfId="417"/>
    <cellStyle name="Comma 32" xfId="418"/>
    <cellStyle name="Comma 33" xfId="416"/>
    <cellStyle name="Comma 4" xfId="96"/>
    <cellStyle name="Comma 4 2" xfId="97"/>
    <cellStyle name="Comma 4 2 2" xfId="98"/>
    <cellStyle name="Comma 4 2 3" xfId="372"/>
    <cellStyle name="Comma 4 3" xfId="99"/>
    <cellStyle name="Comma 4 3 2" xfId="373"/>
    <cellStyle name="Comma 4 4" xfId="100"/>
    <cellStyle name="Comma 4 5" xfId="371"/>
    <cellStyle name="Comma 5" xfId="101"/>
    <cellStyle name="Comma 5 2" xfId="102"/>
    <cellStyle name="Comma 5 2 2" xfId="103"/>
    <cellStyle name="Comma 5 2 2 2" xfId="104"/>
    <cellStyle name="Comma 5 2 2 2 2" xfId="377"/>
    <cellStyle name="Comma 5 2 2 3" xfId="376"/>
    <cellStyle name="Comma 5 2 3" xfId="105"/>
    <cellStyle name="Comma 5 2 3 2" xfId="378"/>
    <cellStyle name="Comma 5 2 4" xfId="375"/>
    <cellStyle name="Comma 5 3" xfId="106"/>
    <cellStyle name="Comma 5 3 2" xfId="107"/>
    <cellStyle name="Comma 5 3 2 2" xfId="380"/>
    <cellStyle name="Comma 5 3 3" xfId="379"/>
    <cellStyle name="Comma 5 4" xfId="374"/>
    <cellStyle name="Comma 6" xfId="108"/>
    <cellStyle name="Comma 6 2" xfId="109"/>
    <cellStyle name="Comma 6 2 2" xfId="110"/>
    <cellStyle name="Comma 6 3" xfId="111"/>
    <cellStyle name="Comma 6 4" xfId="112"/>
    <cellStyle name="Comma 6 4 2" xfId="382"/>
    <cellStyle name="Comma 6 5" xfId="381"/>
    <cellStyle name="Comma 7" xfId="113"/>
    <cellStyle name="Comma 7 2" xfId="114"/>
    <cellStyle name="Comma 7 2 2" xfId="115"/>
    <cellStyle name="Comma 7 3" xfId="116"/>
    <cellStyle name="Comma 7 4" xfId="383"/>
    <cellStyle name="Comma 8" xfId="117"/>
    <cellStyle name="Comma 8 2" xfId="118"/>
    <cellStyle name="Comma 8 2 2" xfId="119"/>
    <cellStyle name="Comma 8 3" xfId="120"/>
    <cellStyle name="Comma 8 3 2" xfId="121"/>
    <cellStyle name="Comma 8 3 3" xfId="385"/>
    <cellStyle name="Comma 8 4" xfId="384"/>
    <cellStyle name="Comma 9" xfId="122"/>
    <cellStyle name="Comma 9 2" xfId="123"/>
    <cellStyle name="Comma 9 2 2" xfId="124"/>
    <cellStyle name="Comma 9 3" xfId="125"/>
    <cellStyle name="Comma 9 3 2" xfId="126"/>
    <cellStyle name="Comma 9 3 3" xfId="387"/>
    <cellStyle name="Comma 9 4" xfId="127"/>
    <cellStyle name="Comma 9 5" xfId="386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2 2 2" xfId="390"/>
    <cellStyle name="Normal 10 2 3" xfId="389"/>
    <cellStyle name="Normal 10 3" xfId="158"/>
    <cellStyle name="Normal 10 3 2" xfId="391"/>
    <cellStyle name="Normal 10 4" xfId="38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2 2 2" xfId="394"/>
    <cellStyle name="Normal 9 2 3" xfId="393"/>
    <cellStyle name="Normal 9 3" xfId="237"/>
    <cellStyle name="Normal 9 3 2" xfId="395"/>
    <cellStyle name="Normal 9 4" xfId="392"/>
    <cellStyle name="Normal 9_AR_Q4_52_Up" xfId="238"/>
    <cellStyle name="Note 2" xfId="239"/>
    <cellStyle name="Note 3" xfId="240"/>
    <cellStyle name="Number 1" xfId="241"/>
    <cellStyle name="oft Excel]_x000d__x000a_Comment=The open=/f lines load custom functions into the Paste Function list._x000d__x000a_Maximized=3_x000d__x000a_Basics=1_x000d__x000a_A" xfId="242"/>
    <cellStyle name="oft Excel]_x000d__x000a_Comment=The open=/f lines load custom functions into the Paste Function list._x000d__x000a_Maximized=3_x000d__x000a_Basics=1_x000d__x000a_A 2" xfId="243"/>
    <cellStyle name="oft Excel]_x000d__x000a_Comment=The open=/f lines load custom functions into the Paste Function list._x000d__x000a_Maximized=3_x000d__x000a_Basics=1_x000d__x000a_A 2 2" xfId="397"/>
    <cellStyle name="oft Excel]_x000d__x000a_Comment=The open=/f lines load custom functions into the Paste Function list._x000d__x000a_Maximized=3_x000d__x000a_Basics=1_x000d__x000a_A 3" xfId="396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 2" xfId="274"/>
    <cellStyle name="เครื่องหมายจุลภาค 2 2" xfId="275"/>
    <cellStyle name="เครื่องหมายจุลภาค 2 2 2" xfId="399"/>
    <cellStyle name="เครื่องหมายจุลภาค 2 3" xfId="276"/>
    <cellStyle name="เครื่องหมายจุลภาค 2 3 2" xfId="400"/>
    <cellStyle name="เครื่องหมายจุลภาค 2 4" xfId="398"/>
    <cellStyle name="เครื่องหมายจุลภาค 3" xfId="277"/>
    <cellStyle name="เครื่องหมายจุลภาค 3 2" xfId="278"/>
    <cellStyle name="เครื่องหมายจุลภาค 3 2 2" xfId="402"/>
    <cellStyle name="เครื่องหมายจุลภาค 3 3" xfId="401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4 2 2 2" xfId="405"/>
    <cellStyle name="เครื่องหมายจุลภาค 4 2 3" xfId="404"/>
    <cellStyle name="เครื่องหมายจุลภาค 4 3" xfId="403"/>
    <cellStyle name="เครื่องหมายจุลภาค 5" xfId="282"/>
    <cellStyle name="เครื่องหมายจุลภาค 5 2" xfId="283"/>
    <cellStyle name="เครื่องหมายจุลภาค 5 2 2" xfId="406"/>
    <cellStyle name="เครื่องหมายจุลภาค 5 3" xfId="284"/>
    <cellStyle name="เครื่องหมายจุลภาค 5 3 2" xfId="407"/>
    <cellStyle name="เครื่องหมายจุลภาค 6" xfId="285"/>
    <cellStyle name="เครื่องหมายจุลภาค 6 2" xfId="286"/>
    <cellStyle name="เครื่องหมายจุลภาค 6 2 2" xfId="409"/>
    <cellStyle name="เครื่องหมายจุลภาค 6 3" xfId="408"/>
    <cellStyle name="เครื่องหมายจุลภาค 7" xfId="287"/>
    <cellStyle name="เครื่องหมายจุลภาค 7 2" xfId="288"/>
    <cellStyle name="เครื่องหมายจุลภาค 7 2 2" xfId="411"/>
    <cellStyle name="เครื่องหมายจุลภาค 7 3" xfId="410"/>
    <cellStyle name="เครื่องหมายจุลภาค 8" xfId="289"/>
    <cellStyle name="เครื่องหมายจุลภาค 8 2" xfId="412"/>
    <cellStyle name="เครื่องหมายจุลภาค 9" xfId="290"/>
    <cellStyle name="เครื่องหมายจุลภาค 9 2" xfId="291"/>
    <cellStyle name="เครื่องหมายจุลภาค 9 2 2" xfId="414"/>
    <cellStyle name="เครื่องหมายจุลภาค 9 3" xfId="413"/>
    <cellStyle name="เครื่องหมายจุลภาค_ไทยเวลูแคร์  Q3_50" xfId="292"/>
    <cellStyle name="เชื่อมโยงหลายมิติ" xfId="293"/>
    <cellStyle name="ตามการเชื่อมโยงหลายมิติ" xfId="294"/>
    <cellStyle name="ปกติ 2" xfId="295"/>
    <cellStyle name="ปกติ 2 2" xfId="296"/>
    <cellStyle name="ปกติ 2 2 2" xfId="297"/>
    <cellStyle name="ปกติ 2 3" xfId="298"/>
    <cellStyle name="ปกติ 3" xfId="299"/>
    <cellStyle name="ปกติ 3 2" xfId="300"/>
    <cellStyle name="ปกติ 3 3" xfId="301"/>
    <cellStyle name="ปกติ 3 4" xfId="302"/>
    <cellStyle name="ปกติ 3 4 2" xfId="303"/>
    <cellStyle name="ปกติ 3 5" xfId="304"/>
    <cellStyle name="ปกติ 4" xfId="305"/>
    <cellStyle name="ปกติ 5" xfId="306"/>
    <cellStyle name="ปกติ 5 2" xfId="307"/>
    <cellStyle name="ปกติ 6" xfId="308"/>
    <cellStyle name="ปกติ 6 2" xfId="309"/>
    <cellStyle name="ปกติ 6 3" xfId="310"/>
    <cellStyle name="ปกติ 7" xfId="311"/>
    <cellStyle name="ปกติ 7 2" xfId="312"/>
    <cellStyle name="ปกติ 8" xfId="313"/>
    <cellStyle name="ปกติ 8 2" xfId="314"/>
    <cellStyle name="ปกติ_final_PKF_FS_Q1_49" xfId="315"/>
    <cellStyle name="เปอร์เซ็นต์ 2" xfId="316"/>
    <cellStyle name="เปอร์เซ็นต์ 3" xfId="317"/>
    <cellStyle name="เปอร์เซ็นต์ 4" xfId="318"/>
    <cellStyle name="เปอร์เซ็นต์ 5" xfId="319"/>
    <cellStyle name="เปอร์เซ็นต์ 5 2" xfId="320"/>
    <cellStyle name="ลักษณะ 1" xfId="32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0" name="Text Box 69">
          <a:extLst>
            <a:ext uri="{FF2B5EF4-FFF2-40B4-BE49-F238E27FC236}">
              <a16:creationId xmlns="" xmlns:a16="http://schemas.microsoft.com/office/drawing/2014/main" id="{E970F6DF-AAFD-70AA-5C74-E67349954645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1" name="Text Box 71">
          <a:extLst>
            <a:ext uri="{FF2B5EF4-FFF2-40B4-BE49-F238E27FC236}">
              <a16:creationId xmlns="" xmlns:a16="http://schemas.microsoft.com/office/drawing/2014/main" id="{A252D53B-F6AC-EE80-ADB0-CEB6E4DDC953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2" name="Text Box 76">
          <a:extLst>
            <a:ext uri="{FF2B5EF4-FFF2-40B4-BE49-F238E27FC236}">
              <a16:creationId xmlns="" xmlns:a16="http://schemas.microsoft.com/office/drawing/2014/main" id="{5DB4116F-FA51-325A-FCE3-C13F6F8F46BA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3" name="Text Box 82">
          <a:extLst>
            <a:ext uri="{FF2B5EF4-FFF2-40B4-BE49-F238E27FC236}">
              <a16:creationId xmlns="" xmlns:a16="http://schemas.microsoft.com/office/drawing/2014/main" id="{2D8F3EED-4D37-8877-1FB2-6171A06C1EE9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4" name="Text Box 69">
          <a:extLst>
            <a:ext uri="{FF2B5EF4-FFF2-40B4-BE49-F238E27FC236}">
              <a16:creationId xmlns="" xmlns:a16="http://schemas.microsoft.com/office/drawing/2014/main" id="{DFD4BCAE-A96D-0F96-B63F-6DACA98ECB3C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5" name="Text Box 71">
          <a:extLst>
            <a:ext uri="{FF2B5EF4-FFF2-40B4-BE49-F238E27FC236}">
              <a16:creationId xmlns="" xmlns:a16="http://schemas.microsoft.com/office/drawing/2014/main" id="{4F57483A-1554-2180-052A-DAD887FC9790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6" name="Text Box 76">
          <a:extLst>
            <a:ext uri="{FF2B5EF4-FFF2-40B4-BE49-F238E27FC236}">
              <a16:creationId xmlns="" xmlns:a16="http://schemas.microsoft.com/office/drawing/2014/main" id="{46CA1344-1ED3-6E7C-8FB3-CADCC865160D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7" name="Text Box 82">
          <a:extLst>
            <a:ext uri="{FF2B5EF4-FFF2-40B4-BE49-F238E27FC236}">
              <a16:creationId xmlns="" xmlns:a16="http://schemas.microsoft.com/office/drawing/2014/main" id="{A4B32ACF-A947-7889-DD22-AEB7E66CD8AA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48" name="Text Box 69">
          <a:extLst>
            <a:ext uri="{FF2B5EF4-FFF2-40B4-BE49-F238E27FC236}">
              <a16:creationId xmlns="" xmlns:a16="http://schemas.microsoft.com/office/drawing/2014/main" id="{1E2CEFCF-A793-A14A-73BA-7F32F76C1264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49" name="Text Box 71">
          <a:extLst>
            <a:ext uri="{FF2B5EF4-FFF2-40B4-BE49-F238E27FC236}">
              <a16:creationId xmlns="" xmlns:a16="http://schemas.microsoft.com/office/drawing/2014/main" id="{1EF0D21E-535F-4E51-5B69-3FBA367A058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0" name="Text Box 76">
          <a:extLst>
            <a:ext uri="{FF2B5EF4-FFF2-40B4-BE49-F238E27FC236}">
              <a16:creationId xmlns="" xmlns:a16="http://schemas.microsoft.com/office/drawing/2014/main" id="{E488D318-B4AC-1F1A-57F8-C62D7DD52695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1" name="Text Box 82">
          <a:extLst>
            <a:ext uri="{FF2B5EF4-FFF2-40B4-BE49-F238E27FC236}">
              <a16:creationId xmlns="" xmlns:a16="http://schemas.microsoft.com/office/drawing/2014/main" id="{08215BFE-D242-F39B-3688-C0DAE8108D4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2" name="Text Box 69">
          <a:extLst>
            <a:ext uri="{FF2B5EF4-FFF2-40B4-BE49-F238E27FC236}">
              <a16:creationId xmlns="" xmlns:a16="http://schemas.microsoft.com/office/drawing/2014/main" id="{E6E9D604-54D2-FF15-DA03-95E998AB3DC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3" name="Text Box 71">
          <a:extLst>
            <a:ext uri="{FF2B5EF4-FFF2-40B4-BE49-F238E27FC236}">
              <a16:creationId xmlns="" xmlns:a16="http://schemas.microsoft.com/office/drawing/2014/main" id="{7E76623E-3889-8EAE-58B9-F902056E2E0A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4" name="Text Box 76">
          <a:extLst>
            <a:ext uri="{FF2B5EF4-FFF2-40B4-BE49-F238E27FC236}">
              <a16:creationId xmlns="" xmlns:a16="http://schemas.microsoft.com/office/drawing/2014/main" id="{E80E0F65-4BCB-2ABA-4AE1-A5ABED1392FC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5" name="Text Box 82">
          <a:extLst>
            <a:ext uri="{FF2B5EF4-FFF2-40B4-BE49-F238E27FC236}">
              <a16:creationId xmlns="" xmlns:a16="http://schemas.microsoft.com/office/drawing/2014/main" id="{36F08C50-44C2-1296-6C45-BEEF1C8CF12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777240</xdr:colOff>
      <xdr:row>0</xdr:row>
      <xdr:rowOff>129540</xdr:rowOff>
    </xdr:from>
    <xdr:to>
      <xdr:col>13</xdr:col>
      <xdr:colOff>1062990</xdr:colOff>
      <xdr:row>2</xdr:row>
      <xdr:rowOff>253365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956C8073-50D0-4F06-A954-C9CC1E62ADEB}"/>
            </a:ext>
          </a:extLst>
        </xdr:cNvPr>
        <xdr:cNvSpPr>
          <a:spLocks noChangeArrowheads="1"/>
        </xdr:cNvSpPr>
      </xdr:nvSpPr>
      <xdr:spPr bwMode="auto">
        <a:xfrm>
          <a:off x="7223760" y="129540"/>
          <a:ext cx="148971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1034143</xdr:colOff>
      <xdr:row>0</xdr:row>
      <xdr:rowOff>87085</xdr:rowOff>
    </xdr:from>
    <xdr:to>
      <xdr:col>30</xdr:col>
      <xdr:colOff>0</xdr:colOff>
      <xdr:row>2</xdr:row>
      <xdr:rowOff>130477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DE7CFE14-B21D-4852-9385-3F2C81C9CFC7}"/>
            </a:ext>
          </a:extLst>
        </xdr:cNvPr>
        <xdr:cNvSpPr>
          <a:spLocks noChangeArrowheads="1"/>
        </xdr:cNvSpPr>
      </xdr:nvSpPr>
      <xdr:spPr bwMode="auto">
        <a:xfrm>
          <a:off x="15816943" y="87085"/>
          <a:ext cx="1351492" cy="652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695325</xdr:colOff>
      <xdr:row>0</xdr:row>
      <xdr:rowOff>28575</xdr:rowOff>
    </xdr:from>
    <xdr:to>
      <xdr:col>21</xdr:col>
      <xdr:colOff>723900</xdr:colOff>
      <xdr:row>2</xdr:row>
      <xdr:rowOff>85725</xdr:rowOff>
    </xdr:to>
    <xdr:sp macro="" textlink="">
      <xdr:nvSpPr>
        <xdr:cNvPr id="52585" name="Rectangle 35">
          <a:extLst>
            <a:ext uri="{FF2B5EF4-FFF2-40B4-BE49-F238E27FC236}">
              <a16:creationId xmlns="" xmlns:a16="http://schemas.microsoft.com/office/drawing/2014/main" id="{0D0C9676-33F0-5E47-1089-4F2009D9B066}"/>
            </a:ext>
          </a:extLst>
        </xdr:cNvPr>
        <xdr:cNvSpPr>
          <a:spLocks noChangeArrowheads="1"/>
        </xdr:cNvSpPr>
      </xdr:nvSpPr>
      <xdr:spPr bwMode="auto">
        <a:xfrm>
          <a:off x="8782050" y="28575"/>
          <a:ext cx="2324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1363980</xdr:colOff>
      <xdr:row>0</xdr:row>
      <xdr:rowOff>220980</xdr:rowOff>
    </xdr:from>
    <xdr:to>
      <xdr:col>22</xdr:col>
      <xdr:colOff>0</xdr:colOff>
      <xdr:row>2</xdr:row>
      <xdr:rowOff>317911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C5707AF5-23E1-47F1-889C-90E8EFEE84A9}"/>
            </a:ext>
          </a:extLst>
        </xdr:cNvPr>
        <xdr:cNvSpPr>
          <a:spLocks noChangeArrowheads="1"/>
        </xdr:cNvSpPr>
      </xdr:nvSpPr>
      <xdr:spPr bwMode="auto">
        <a:xfrm>
          <a:off x="11201400" y="220980"/>
          <a:ext cx="1347507" cy="6455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807720</xdr:colOff>
      <xdr:row>0</xdr:row>
      <xdr:rowOff>91440</xdr:rowOff>
    </xdr:from>
    <xdr:to>
      <xdr:col>14</xdr:col>
      <xdr:colOff>0</xdr:colOff>
      <xdr:row>2</xdr:row>
      <xdr:rowOff>230505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CF075790-EE47-4C3C-8FEF-E291365FB3EE}"/>
            </a:ext>
          </a:extLst>
        </xdr:cNvPr>
        <xdr:cNvSpPr>
          <a:spLocks noChangeArrowheads="1"/>
        </xdr:cNvSpPr>
      </xdr:nvSpPr>
      <xdr:spPr bwMode="auto">
        <a:xfrm>
          <a:off x="7368540" y="91440"/>
          <a:ext cx="15144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809625</xdr:colOff>
      <xdr:row>53</xdr:row>
      <xdr:rowOff>85725</xdr:rowOff>
    </xdr:from>
    <xdr:to>
      <xdr:col>14</xdr:col>
      <xdr:colOff>0</xdr:colOff>
      <xdr:row>55</xdr:row>
      <xdr:rowOff>243840</xdr:rowOff>
    </xdr:to>
    <xdr:sp macro="" textlink="">
      <xdr:nvSpPr>
        <xdr:cNvPr id="3" name="Rectangle 35">
          <a:extLst>
            <a:ext uri="{FF2B5EF4-FFF2-40B4-BE49-F238E27FC236}">
              <a16:creationId xmlns="" xmlns:a16="http://schemas.microsoft.com/office/drawing/2014/main" id="{8032F694-5749-4D63-A41E-E0BD2E076346}"/>
            </a:ext>
          </a:extLst>
        </xdr:cNvPr>
        <xdr:cNvSpPr>
          <a:spLocks noChangeArrowheads="1"/>
        </xdr:cNvSpPr>
      </xdr:nvSpPr>
      <xdr:spPr bwMode="auto">
        <a:xfrm>
          <a:off x="7200900" y="14697075"/>
          <a:ext cx="1455420" cy="6724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  <sheetName val="Prft&amp;Loss_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  <sheetName val="Link_PL_001"/>
      <sheetName val="Q_NARE CTL 2001"/>
      <sheetName val="CODE,NAME"/>
      <sheetName val="FA_register"/>
      <sheetName val="07_13"/>
      <sheetName val="Q_NARE_CTL_2001"/>
      <sheetName val="Sheet1"/>
      <sheetName val="TrialBalance Q3-2002"/>
      <sheetName val="PlanB"/>
      <sheetName val="Assumptions"/>
      <sheetName val="部門別計画表"/>
      <sheetName val="IRR Sensitivities"/>
      <sheetName val="sen"/>
      <sheetName val="L to 20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MANAGEMENT REPORT FOR FINANCIAL YEAR 2018/2019</v>
          </cell>
        </row>
      </sheetData>
      <sheetData sheetId="89">
        <row r="1">
          <cell r="A1" t="str">
            <v>MANAGEMENT REPORT FOR FINANCIAL YEAR 2018/2019</v>
          </cell>
        </row>
      </sheetData>
      <sheetData sheetId="90">
        <row r="1">
          <cell r="A1" t="str">
            <v>MANAGEMENT REPORT FOR FINANCIAL YEAR 2018/2019</v>
          </cell>
        </row>
      </sheetData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2019/2020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>
        <row r="1">
          <cell r="A1" t="str">
            <v>MANAGEMENT REPORT FOR FINANCIAL YEAR 2019/2020</v>
          </cell>
        </row>
      </sheetData>
      <sheetData sheetId="119">
        <row r="1">
          <cell r="A1" t="str">
            <v>MANAGEMENT REPORT FOR FINANCIAL YEAR 2019/2020</v>
          </cell>
        </row>
      </sheetData>
      <sheetData sheetId="120">
        <row r="1">
          <cell r="A1" t="str">
            <v>MANAGEMENT REPORT FOR FINANCIAL YEAR 2019/2020</v>
          </cell>
        </row>
      </sheetData>
      <sheetData sheetId="121">
        <row r="1">
          <cell r="A1" t="str">
            <v>MANAGEMENT REPORT FOR FINANCIAL YEAR 2019/2020</v>
          </cell>
        </row>
      </sheetData>
      <sheetData sheetId="122">
        <row r="1">
          <cell r="A1" t="str">
            <v>MANAGEMENT REPORT FOR FINANCIAL YEAR 2019/2020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MANAGEMENT REPORT FOR FINANCIAL YEAR 2018/2019</v>
          </cell>
        </row>
      </sheetData>
      <sheetData sheetId="133">
        <row r="1">
          <cell r="A1" t="str">
            <v>MANAGEMENT REPORT FOR FINANCIAL YEAR 2018/2019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C1">
            <v>0</v>
          </cell>
        </row>
      </sheetData>
      <sheetData sheetId="47">
        <row r="1">
          <cell r="C1">
            <v>0</v>
          </cell>
        </row>
      </sheetData>
      <sheetData sheetId="48">
        <row r="1">
          <cell r="C1">
            <v>0</v>
          </cell>
        </row>
      </sheetData>
      <sheetData sheetId="49">
        <row r="1">
          <cell r="C1">
            <v>0</v>
          </cell>
        </row>
      </sheetData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>
        <row r="1">
          <cell r="C1">
            <v>0</v>
          </cell>
        </row>
      </sheetData>
      <sheetData sheetId="55">
        <row r="1">
          <cell r="C1">
            <v>0</v>
          </cell>
        </row>
      </sheetData>
      <sheetData sheetId="56">
        <row r="1">
          <cell r="C1">
            <v>0</v>
          </cell>
        </row>
      </sheetData>
      <sheetData sheetId="57">
        <row r="1">
          <cell r="C1">
            <v>0</v>
          </cell>
        </row>
      </sheetData>
      <sheetData sheetId="58">
        <row r="1">
          <cell r="C1">
            <v>0</v>
          </cell>
        </row>
      </sheetData>
      <sheetData sheetId="59">
        <row r="1">
          <cell r="C1">
            <v>0</v>
          </cell>
        </row>
      </sheetData>
      <sheetData sheetId="60">
        <row r="1">
          <cell r="C1">
            <v>0</v>
          </cell>
        </row>
      </sheetData>
      <sheetData sheetId="61">
        <row r="1">
          <cell r="C1">
            <v>0</v>
          </cell>
        </row>
      </sheetData>
      <sheetData sheetId="62">
        <row r="1">
          <cell r="C1">
            <v>0</v>
          </cell>
        </row>
      </sheetData>
      <sheetData sheetId="63">
        <row r="1">
          <cell r="C1">
            <v>0</v>
          </cell>
        </row>
      </sheetData>
      <sheetData sheetId="64">
        <row r="1">
          <cell r="C1">
            <v>0</v>
          </cell>
        </row>
      </sheetData>
      <sheetData sheetId="65">
        <row r="1">
          <cell r="C1">
            <v>0</v>
          </cell>
        </row>
      </sheetData>
      <sheetData sheetId="66">
        <row r="1">
          <cell r="C1">
            <v>0</v>
          </cell>
        </row>
      </sheetData>
      <sheetData sheetId="67">
        <row r="1">
          <cell r="C1">
            <v>0</v>
          </cell>
        </row>
      </sheetData>
      <sheetData sheetId="68">
        <row r="1">
          <cell r="C1">
            <v>0</v>
          </cell>
        </row>
      </sheetData>
      <sheetData sheetId="69">
        <row r="1">
          <cell r="C1">
            <v>0</v>
          </cell>
        </row>
      </sheetData>
      <sheetData sheetId="70">
        <row r="1">
          <cell r="C1">
            <v>0</v>
          </cell>
        </row>
      </sheetData>
      <sheetData sheetId="71">
        <row r="1">
          <cell r="C1">
            <v>0</v>
          </cell>
        </row>
      </sheetData>
      <sheetData sheetId="72"/>
      <sheetData sheetId="73">
        <row r="1">
          <cell r="C1">
            <v>0</v>
          </cell>
        </row>
      </sheetData>
      <sheetData sheetId="74"/>
      <sheetData sheetId="75">
        <row r="1">
          <cell r="C1">
            <v>0</v>
          </cell>
        </row>
      </sheetData>
      <sheetData sheetId="76">
        <row r="1">
          <cell r="C1">
            <v>0</v>
          </cell>
        </row>
      </sheetData>
      <sheetData sheetId="77">
        <row r="1">
          <cell r="C1">
            <v>0</v>
          </cell>
        </row>
      </sheetData>
      <sheetData sheetId="78">
        <row r="1">
          <cell r="C1">
            <v>0</v>
          </cell>
        </row>
      </sheetData>
      <sheetData sheetId="79">
        <row r="1">
          <cell r="C1">
            <v>0</v>
          </cell>
        </row>
      </sheetData>
      <sheetData sheetId="80">
        <row r="1">
          <cell r="C1">
            <v>0</v>
          </cell>
        </row>
      </sheetData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>
        <row r="1">
          <cell r="C1">
            <v>0</v>
          </cell>
        </row>
      </sheetData>
      <sheetData sheetId="84">
        <row r="1">
          <cell r="C1">
            <v>0</v>
          </cell>
        </row>
      </sheetData>
      <sheetData sheetId="85">
        <row r="1">
          <cell r="C1">
            <v>0</v>
          </cell>
        </row>
      </sheetData>
      <sheetData sheetId="86">
        <row r="1">
          <cell r="C1">
            <v>0</v>
          </cell>
        </row>
      </sheetData>
      <sheetData sheetId="87">
        <row r="1">
          <cell r="C1">
            <v>0</v>
          </cell>
        </row>
      </sheetData>
      <sheetData sheetId="88">
        <row r="1">
          <cell r="C1">
            <v>0</v>
          </cell>
        </row>
      </sheetData>
      <sheetData sheetId="89">
        <row r="1">
          <cell r="C1">
            <v>0</v>
          </cell>
        </row>
      </sheetData>
      <sheetData sheetId="90">
        <row r="1">
          <cell r="C1">
            <v>0</v>
          </cell>
        </row>
      </sheetData>
      <sheetData sheetId="91">
        <row r="1">
          <cell r="C1">
            <v>0</v>
          </cell>
        </row>
      </sheetData>
      <sheetData sheetId="92">
        <row r="1">
          <cell r="C1">
            <v>0</v>
          </cell>
        </row>
      </sheetData>
      <sheetData sheetId="93">
        <row r="1">
          <cell r="C1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">
          <cell r="C1">
            <v>0</v>
          </cell>
        </row>
      </sheetData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>
        <row r="1">
          <cell r="C1">
            <v>0</v>
          </cell>
        </row>
      </sheetData>
      <sheetData sheetId="187"/>
      <sheetData sheetId="188">
        <row r="1">
          <cell r="C1">
            <v>0</v>
          </cell>
        </row>
      </sheetData>
      <sheetData sheetId="189"/>
      <sheetData sheetId="190"/>
      <sheetData sheetId="191"/>
      <sheetData sheetId="192">
        <row r="1">
          <cell r="C1">
            <v>0</v>
          </cell>
        </row>
      </sheetData>
      <sheetData sheetId="193"/>
      <sheetData sheetId="194">
        <row r="1">
          <cell r="C1">
            <v>0</v>
          </cell>
        </row>
      </sheetData>
      <sheetData sheetId="195"/>
      <sheetData sheetId="196">
        <row r="1">
          <cell r="C1">
            <v>0</v>
          </cell>
        </row>
      </sheetData>
      <sheetData sheetId="197"/>
      <sheetData sheetId="198">
        <row r="1">
          <cell r="C1">
            <v>0</v>
          </cell>
        </row>
      </sheetData>
      <sheetData sheetId="199"/>
      <sheetData sheetId="200"/>
      <sheetData sheetId="201"/>
      <sheetData sheetId="202">
        <row r="1">
          <cell r="C1">
            <v>0</v>
          </cell>
        </row>
      </sheetData>
      <sheetData sheetId="203"/>
      <sheetData sheetId="204">
        <row r="1">
          <cell r="C1">
            <v>0</v>
          </cell>
        </row>
      </sheetData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C1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>
        <row r="1">
          <cell r="C1">
            <v>0</v>
          </cell>
        </row>
      </sheetData>
      <sheetData sheetId="265"/>
      <sheetData sheetId="266">
        <row r="1">
          <cell r="C1">
            <v>0</v>
          </cell>
        </row>
      </sheetData>
      <sheetData sheetId="267"/>
      <sheetData sheetId="268"/>
      <sheetData sheetId="269"/>
      <sheetData sheetId="270">
        <row r="1">
          <cell r="C1">
            <v>0</v>
          </cell>
        </row>
      </sheetData>
      <sheetData sheetId="271"/>
      <sheetData sheetId="272">
        <row r="1">
          <cell r="C1">
            <v>0</v>
          </cell>
        </row>
      </sheetData>
      <sheetData sheetId="273"/>
      <sheetData sheetId="274">
        <row r="1">
          <cell r="C1">
            <v>0</v>
          </cell>
        </row>
      </sheetData>
      <sheetData sheetId="275"/>
      <sheetData sheetId="276">
        <row r="1">
          <cell r="C1">
            <v>0</v>
          </cell>
        </row>
      </sheetData>
      <sheetData sheetId="277"/>
      <sheetData sheetId="278"/>
      <sheetData sheetId="279"/>
      <sheetData sheetId="280">
        <row r="1">
          <cell r="C1">
            <v>0</v>
          </cell>
        </row>
      </sheetData>
      <sheetData sheetId="281"/>
      <sheetData sheetId="282">
        <row r="1">
          <cell r="C1">
            <v>0</v>
          </cell>
        </row>
      </sheetData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C1">
            <v>0</v>
          </cell>
        </row>
      </sheetData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162"/>
  <sheetViews>
    <sheetView tabSelected="1" view="pageBreakPreview" zoomScaleNormal="100" zoomScaleSheetLayoutView="100" zoomScalePageLayoutView="90" workbookViewId="0"/>
  </sheetViews>
  <sheetFormatPr defaultColWidth="18.42578125" defaultRowHeight="21.95" customHeight="1"/>
  <cols>
    <col min="1" max="3" width="2.28515625" style="126" customWidth="1"/>
    <col min="4" max="4" width="2.28515625" style="98" customWidth="1"/>
    <col min="5" max="5" width="18.42578125" style="98" customWidth="1"/>
    <col min="6" max="6" width="3.5703125" style="99" customWidth="1"/>
    <col min="7" max="7" width="16.140625" style="99" customWidth="1"/>
    <col min="8" max="8" width="0.85546875" style="99" customWidth="1"/>
    <col min="9" max="9" width="9.7109375" style="83" customWidth="1"/>
    <col min="10" max="10" width="0.85546875" style="100" customWidth="1"/>
    <col min="11" max="11" width="16.7109375" style="20" customWidth="1"/>
    <col min="12" max="12" width="0.85546875" style="99" customWidth="1"/>
    <col min="13" max="13" width="16.7109375" style="84" customWidth="1"/>
    <col min="14" max="14" width="0.85546875" style="84" customWidth="1"/>
    <col min="15" max="15" width="16.7109375" style="20" customWidth="1"/>
    <col min="16" max="16" width="0.85546875" style="99" customWidth="1"/>
    <col min="17" max="17" width="16.7109375" style="84" customWidth="1"/>
    <col min="18" max="18" width="0.5703125" style="101" customWidth="1"/>
    <col min="19" max="16384" width="18.42578125" style="101"/>
  </cols>
  <sheetData>
    <row r="1" spans="1:17" ht="21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17" ht="21" customHeight="1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17" ht="21" customHeight="1">
      <c r="A3" s="142" t="s">
        <v>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</row>
    <row r="4" spans="1:17" ht="21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</row>
    <row r="5" spans="1:17" ht="21" customHeight="1">
      <c r="A5" s="111"/>
      <c r="B5" s="112"/>
      <c r="C5" s="113"/>
      <c r="D5" s="114"/>
      <c r="E5" s="114"/>
      <c r="F5" s="115"/>
      <c r="G5" s="115"/>
      <c r="H5" s="115"/>
      <c r="J5" s="116"/>
      <c r="K5" s="198" t="s">
        <v>3</v>
      </c>
      <c r="L5" s="198"/>
      <c r="M5" s="198"/>
      <c r="N5" s="198"/>
      <c r="O5" s="198"/>
      <c r="P5" s="198"/>
      <c r="Q5" s="198"/>
    </row>
    <row r="6" spans="1:17" s="119" customFormat="1" ht="21" customHeight="1">
      <c r="A6" s="109"/>
      <c r="B6" s="109"/>
      <c r="C6" s="109"/>
      <c r="D6" s="117"/>
      <c r="E6" s="117"/>
      <c r="F6" s="118"/>
      <c r="G6" s="118"/>
      <c r="H6" s="118"/>
      <c r="I6" s="83"/>
      <c r="J6" s="100"/>
      <c r="K6" s="197" t="s">
        <v>4</v>
      </c>
      <c r="L6" s="197"/>
      <c r="M6" s="197"/>
      <c r="N6" s="98"/>
      <c r="O6" s="199" t="s">
        <v>5</v>
      </c>
      <c r="P6" s="199"/>
      <c r="Q6" s="199"/>
    </row>
    <row r="7" spans="1:17" s="150" customFormat="1" ht="21" customHeight="1">
      <c r="A7" s="142"/>
      <c r="B7" s="142"/>
      <c r="C7" s="142"/>
      <c r="D7" s="143"/>
      <c r="E7" s="143"/>
      <c r="F7" s="144"/>
      <c r="G7" s="144"/>
      <c r="H7" s="144"/>
      <c r="I7" s="145"/>
      <c r="J7" s="146"/>
      <c r="K7" s="147" t="s">
        <v>6</v>
      </c>
      <c r="L7" s="148"/>
      <c r="M7" s="147" t="s">
        <v>7</v>
      </c>
      <c r="N7" s="149"/>
      <c r="O7" s="147" t="s">
        <v>6</v>
      </c>
      <c r="P7" s="148"/>
      <c r="Q7" s="147" t="s">
        <v>7</v>
      </c>
    </row>
    <row r="8" spans="1:17" s="150" customFormat="1" ht="21" customHeight="1">
      <c r="A8" s="142"/>
      <c r="B8" s="142"/>
      <c r="C8" s="142"/>
      <c r="D8" s="143"/>
      <c r="E8" s="143"/>
      <c r="F8" s="144"/>
      <c r="G8" s="144"/>
      <c r="H8" s="144"/>
      <c r="I8" s="145"/>
      <c r="J8" s="146"/>
      <c r="K8" s="148" t="s">
        <v>8</v>
      </c>
      <c r="L8" s="148"/>
      <c r="M8" s="148" t="s">
        <v>9</v>
      </c>
      <c r="N8" s="149"/>
      <c r="O8" s="148" t="s">
        <v>8</v>
      </c>
      <c r="P8" s="148"/>
      <c r="Q8" s="148" t="s">
        <v>9</v>
      </c>
    </row>
    <row r="9" spans="1:17" s="158" customFormat="1" ht="21" customHeight="1">
      <c r="A9" s="151"/>
      <c r="B9" s="152"/>
      <c r="C9" s="152"/>
      <c r="D9" s="153"/>
      <c r="E9" s="153"/>
      <c r="F9" s="154"/>
      <c r="G9" s="154"/>
      <c r="H9" s="155"/>
      <c r="I9" s="156" t="s">
        <v>10</v>
      </c>
      <c r="J9" s="157"/>
      <c r="K9" s="121" t="s">
        <v>11</v>
      </c>
      <c r="L9" s="122"/>
      <c r="M9" s="121"/>
      <c r="N9" s="123"/>
      <c r="O9" s="121" t="s">
        <v>11</v>
      </c>
      <c r="P9" s="122"/>
      <c r="Q9" s="121"/>
    </row>
    <row r="10" spans="1:17" ht="21" customHeight="1">
      <c r="A10" s="124" t="s">
        <v>12</v>
      </c>
      <c r="B10" s="124"/>
      <c r="C10" s="124"/>
      <c r="D10" s="124"/>
      <c r="E10" s="124"/>
      <c r="F10" s="124"/>
      <c r="G10" s="124"/>
      <c r="H10" s="124"/>
      <c r="J10" s="120"/>
      <c r="K10" s="125"/>
      <c r="L10" s="1"/>
      <c r="M10" s="125"/>
      <c r="N10" s="125"/>
      <c r="O10" s="125"/>
      <c r="P10" s="1"/>
      <c r="Q10" s="125"/>
    </row>
    <row r="11" spans="1:17" ht="21" customHeight="1">
      <c r="A11" s="109" t="s">
        <v>13</v>
      </c>
      <c r="B11" s="109"/>
      <c r="K11" s="17"/>
      <c r="M11" s="17"/>
      <c r="N11" s="17"/>
      <c r="O11" s="37"/>
      <c r="Q11" s="37"/>
    </row>
    <row r="12" spans="1:17" ht="21" customHeight="1">
      <c r="A12" s="3" t="s">
        <v>14</v>
      </c>
      <c r="C12" s="3"/>
      <c r="I12" s="83" t="s">
        <v>15</v>
      </c>
      <c r="J12" s="127"/>
      <c r="K12" s="14">
        <v>208312272</v>
      </c>
      <c r="L12" s="128"/>
      <c r="M12" s="85">
        <v>191564290</v>
      </c>
      <c r="N12" s="18"/>
      <c r="O12" s="15">
        <v>1017817</v>
      </c>
      <c r="P12" s="128"/>
      <c r="Q12" s="15">
        <v>3593787</v>
      </c>
    </row>
    <row r="13" spans="1:17" ht="21" customHeight="1">
      <c r="A13" s="3" t="s">
        <v>16</v>
      </c>
      <c r="C13" s="3"/>
      <c r="J13" s="127"/>
      <c r="K13" s="14"/>
      <c r="L13" s="128"/>
      <c r="M13" s="14"/>
      <c r="N13" s="18"/>
      <c r="O13" s="15"/>
      <c r="P13" s="128"/>
      <c r="Q13" s="15"/>
    </row>
    <row r="14" spans="1:17" ht="21" customHeight="1">
      <c r="A14" s="3"/>
      <c r="B14" s="126" t="s">
        <v>17</v>
      </c>
      <c r="C14" s="3"/>
      <c r="J14" s="127"/>
      <c r="K14" s="14">
        <v>173285</v>
      </c>
      <c r="L14" s="128"/>
      <c r="M14" s="14">
        <v>173285</v>
      </c>
      <c r="N14" s="18"/>
      <c r="O14" s="15">
        <v>0</v>
      </c>
      <c r="P14" s="128"/>
      <c r="Q14" s="15">
        <v>0</v>
      </c>
    </row>
    <row r="15" spans="1:17" ht="21" customHeight="1">
      <c r="A15" s="3" t="s">
        <v>18</v>
      </c>
      <c r="C15" s="3"/>
      <c r="I15" s="127" t="s">
        <v>19</v>
      </c>
      <c r="J15" s="129"/>
      <c r="K15" s="14">
        <v>934409732</v>
      </c>
      <c r="L15" s="128"/>
      <c r="M15" s="14">
        <v>964780885</v>
      </c>
      <c r="N15" s="18"/>
      <c r="O15" s="15">
        <v>102317457</v>
      </c>
      <c r="P15" s="128"/>
      <c r="Q15" s="15">
        <v>87504834</v>
      </c>
    </row>
    <row r="16" spans="1:17" ht="21" customHeight="1">
      <c r="A16" s="3" t="s">
        <v>20</v>
      </c>
      <c r="C16" s="3"/>
      <c r="I16" s="83" t="s">
        <v>21</v>
      </c>
      <c r="J16" s="129"/>
      <c r="K16" s="14">
        <v>136550534</v>
      </c>
      <c r="L16" s="128"/>
      <c r="M16" s="14">
        <v>144057237</v>
      </c>
      <c r="N16" s="18"/>
      <c r="O16" s="15">
        <v>2213380</v>
      </c>
      <c r="P16" s="128"/>
      <c r="Q16" s="15">
        <v>2197425</v>
      </c>
    </row>
    <row r="17" spans="1:17" ht="21" customHeight="1">
      <c r="A17" s="3" t="s">
        <v>22</v>
      </c>
      <c r="B17" s="3"/>
      <c r="C17" s="3"/>
      <c r="I17" s="83" t="s">
        <v>23</v>
      </c>
      <c r="J17" s="129"/>
      <c r="K17" s="14">
        <v>161666827</v>
      </c>
      <c r="L17" s="101"/>
      <c r="M17" s="14">
        <v>162848120</v>
      </c>
      <c r="N17" s="101"/>
      <c r="O17" s="15">
        <v>20568039</v>
      </c>
      <c r="P17" s="101"/>
      <c r="Q17" s="15">
        <v>18034967</v>
      </c>
    </row>
    <row r="18" spans="1:17" ht="21" customHeight="1">
      <c r="A18" s="3" t="s">
        <v>24</v>
      </c>
      <c r="B18" s="3"/>
      <c r="C18" s="3"/>
      <c r="J18" s="129"/>
      <c r="K18" s="14">
        <v>9902198</v>
      </c>
      <c r="L18" s="128"/>
      <c r="M18" s="14">
        <v>7161805</v>
      </c>
      <c r="N18" s="18"/>
      <c r="O18" s="15">
        <v>193308</v>
      </c>
      <c r="P18" s="128"/>
      <c r="Q18" s="15">
        <v>88235</v>
      </c>
    </row>
    <row r="19" spans="1:17" ht="21" customHeight="1">
      <c r="A19" s="126" t="s">
        <v>25</v>
      </c>
      <c r="E19" s="126"/>
      <c r="F19" s="101"/>
      <c r="G19" s="101"/>
      <c r="K19" s="39">
        <f>SUM(K12:K18)</f>
        <v>1451014848</v>
      </c>
      <c r="L19" s="128"/>
      <c r="M19" s="39">
        <f>SUM(M12:M18)</f>
        <v>1470585622</v>
      </c>
      <c r="N19" s="18"/>
      <c r="O19" s="38">
        <f>SUM(O12:O18)</f>
        <v>126310001</v>
      </c>
      <c r="P19" s="128"/>
      <c r="Q19" s="38">
        <f>SUM(Q12:Q18)</f>
        <v>111419248</v>
      </c>
    </row>
    <row r="20" spans="1:17" ht="21" customHeight="1">
      <c r="D20" s="126"/>
      <c r="E20" s="126"/>
      <c r="F20" s="101"/>
      <c r="G20" s="101"/>
      <c r="K20" s="18"/>
      <c r="L20" s="128"/>
      <c r="M20" s="18"/>
      <c r="N20" s="18"/>
      <c r="O20" s="27"/>
      <c r="P20" s="128"/>
      <c r="Q20" s="27"/>
    </row>
    <row r="21" spans="1:17" ht="21" customHeight="1">
      <c r="A21" s="109" t="s">
        <v>26</v>
      </c>
      <c r="D21" s="126"/>
      <c r="E21" s="126"/>
      <c r="F21" s="101"/>
      <c r="G21" s="101"/>
      <c r="K21" s="18"/>
      <c r="L21" s="128"/>
      <c r="M21" s="18"/>
      <c r="N21" s="18"/>
      <c r="O21" s="27"/>
      <c r="P21" s="128"/>
      <c r="Q21" s="27"/>
    </row>
    <row r="22" spans="1:17" ht="21" customHeight="1">
      <c r="A22" s="3" t="s">
        <v>27</v>
      </c>
      <c r="D22" s="3"/>
      <c r="I22" s="83" t="s">
        <v>28</v>
      </c>
      <c r="J22" s="129"/>
      <c r="K22" s="14">
        <v>690801805</v>
      </c>
      <c r="L22" s="128"/>
      <c r="M22" s="14">
        <v>751258627</v>
      </c>
      <c r="N22" s="18"/>
      <c r="O22" s="15">
        <v>521700319</v>
      </c>
      <c r="P22" s="128"/>
      <c r="Q22" s="15">
        <v>521700319</v>
      </c>
    </row>
    <row r="23" spans="1:17" ht="21" customHeight="1">
      <c r="A23" s="3" t="s">
        <v>29</v>
      </c>
      <c r="D23" s="3"/>
      <c r="I23" s="83" t="s">
        <v>30</v>
      </c>
      <c r="J23" s="129"/>
      <c r="K23" s="14">
        <v>0</v>
      </c>
      <c r="L23" s="128"/>
      <c r="M23" s="14">
        <v>0</v>
      </c>
      <c r="N23" s="18"/>
      <c r="O23" s="15">
        <v>1571157958</v>
      </c>
      <c r="P23" s="128"/>
      <c r="Q23" s="15">
        <v>1571157958</v>
      </c>
    </row>
    <row r="24" spans="1:17" ht="21" customHeight="1">
      <c r="A24" s="3" t="s">
        <v>31</v>
      </c>
      <c r="D24" s="3"/>
      <c r="I24" s="83" t="s">
        <v>32</v>
      </c>
      <c r="J24" s="129"/>
      <c r="K24" s="14">
        <v>23417212</v>
      </c>
      <c r="L24" s="128"/>
      <c r="M24" s="14">
        <v>22774188</v>
      </c>
      <c r="N24" s="18"/>
      <c r="O24" s="15">
        <v>23417212</v>
      </c>
      <c r="P24" s="128"/>
      <c r="Q24" s="15">
        <v>22774188</v>
      </c>
    </row>
    <row r="25" spans="1:17" ht="21" customHeight="1">
      <c r="A25" s="3" t="s">
        <v>33</v>
      </c>
      <c r="D25" s="3"/>
      <c r="J25" s="129"/>
      <c r="K25" s="15">
        <v>4178496</v>
      </c>
      <c r="L25" s="128"/>
      <c r="M25" s="15">
        <v>4521482</v>
      </c>
      <c r="N25" s="18"/>
      <c r="O25" s="15">
        <v>1778047</v>
      </c>
      <c r="P25" s="128"/>
      <c r="Q25" s="15">
        <v>2073483</v>
      </c>
    </row>
    <row r="26" spans="1:17" ht="21" customHeight="1">
      <c r="A26" s="3" t="s">
        <v>34</v>
      </c>
      <c r="D26" s="3"/>
      <c r="I26" s="83" t="s">
        <v>35</v>
      </c>
      <c r="J26" s="129"/>
      <c r="K26" s="15">
        <v>99679654</v>
      </c>
      <c r="L26" s="128"/>
      <c r="M26" s="15">
        <v>99679654</v>
      </c>
      <c r="N26" s="18"/>
      <c r="O26" s="15">
        <v>83833455</v>
      </c>
      <c r="P26" s="128"/>
      <c r="Q26" s="15">
        <v>84152170</v>
      </c>
    </row>
    <row r="27" spans="1:17" ht="21" customHeight="1">
      <c r="A27" s="3" t="s">
        <v>36</v>
      </c>
      <c r="D27" s="3"/>
      <c r="I27" s="83" t="s">
        <v>37</v>
      </c>
      <c r="J27" s="129"/>
      <c r="K27" s="15">
        <v>7235202427</v>
      </c>
      <c r="L27" s="128"/>
      <c r="M27" s="15">
        <v>7332375392</v>
      </c>
      <c r="N27" s="18"/>
      <c r="O27" s="15">
        <v>251664023</v>
      </c>
      <c r="P27" s="128"/>
      <c r="Q27" s="15">
        <v>259380659</v>
      </c>
    </row>
    <row r="28" spans="1:17" ht="21" customHeight="1">
      <c r="A28" s="3" t="s">
        <v>38</v>
      </c>
      <c r="D28" s="3"/>
      <c r="I28" s="83" t="s">
        <v>39</v>
      </c>
      <c r="J28" s="129"/>
      <c r="K28" s="15">
        <v>1719943487</v>
      </c>
      <c r="L28" s="128"/>
      <c r="M28" s="15">
        <v>1741709182</v>
      </c>
      <c r="N28" s="18"/>
      <c r="O28" s="15">
        <v>4772782</v>
      </c>
      <c r="P28" s="128"/>
      <c r="Q28" s="15">
        <v>5087185</v>
      </c>
    </row>
    <row r="29" spans="1:17" ht="21" customHeight="1">
      <c r="A29" s="3" t="s">
        <v>40</v>
      </c>
      <c r="D29" s="3"/>
      <c r="I29" s="83" t="s">
        <v>41</v>
      </c>
      <c r="J29" s="129"/>
      <c r="K29" s="15">
        <v>94841339</v>
      </c>
      <c r="L29" s="128"/>
      <c r="M29" s="15">
        <v>94719520</v>
      </c>
      <c r="N29" s="18"/>
      <c r="O29" s="15">
        <v>740194</v>
      </c>
      <c r="P29" s="128"/>
      <c r="Q29" s="15">
        <v>788320</v>
      </c>
    </row>
    <row r="30" spans="1:17" ht="21" customHeight="1">
      <c r="A30" s="3" t="s">
        <v>42</v>
      </c>
      <c r="D30" s="3"/>
      <c r="I30" s="83" t="s">
        <v>43</v>
      </c>
      <c r="J30" s="129"/>
      <c r="K30" s="15">
        <v>278937280</v>
      </c>
      <c r="L30" s="128"/>
      <c r="M30" s="15">
        <v>266411334</v>
      </c>
      <c r="N30" s="18"/>
      <c r="O30" s="15">
        <v>8653703</v>
      </c>
      <c r="P30" s="128"/>
      <c r="Q30" s="15">
        <v>8509696</v>
      </c>
    </row>
    <row r="31" spans="1:17" ht="21" customHeight="1">
      <c r="A31" s="3" t="s">
        <v>44</v>
      </c>
      <c r="B31" s="101"/>
      <c r="C31" s="101"/>
      <c r="D31" s="3"/>
      <c r="E31" s="126"/>
      <c r="F31" s="101"/>
      <c r="G31" s="101"/>
      <c r="K31" s="14"/>
      <c r="L31" s="128"/>
      <c r="M31" s="14"/>
      <c r="N31" s="18"/>
      <c r="O31" s="27"/>
      <c r="P31" s="128"/>
      <c r="Q31" s="27"/>
    </row>
    <row r="32" spans="1:17" ht="21" customHeight="1">
      <c r="A32" s="3"/>
      <c r="B32" s="101" t="s">
        <v>45</v>
      </c>
      <c r="C32" s="101"/>
      <c r="D32" s="3"/>
      <c r="E32" s="126"/>
      <c r="F32" s="101"/>
      <c r="G32" s="101"/>
      <c r="K32" s="14">
        <v>5324611</v>
      </c>
      <c r="L32" s="128"/>
      <c r="M32" s="14">
        <v>6422297</v>
      </c>
      <c r="N32" s="18"/>
      <c r="O32" s="15">
        <v>0</v>
      </c>
      <c r="P32" s="128"/>
      <c r="Q32" s="15">
        <v>0</v>
      </c>
    </row>
    <row r="33" spans="1:17" ht="21" customHeight="1">
      <c r="A33" s="3" t="s">
        <v>46</v>
      </c>
      <c r="B33" s="101"/>
      <c r="C33" s="101"/>
      <c r="D33" s="3"/>
      <c r="E33" s="126"/>
      <c r="F33" s="101"/>
      <c r="G33" s="101"/>
      <c r="K33" s="14">
        <v>3750000</v>
      </c>
      <c r="L33" s="128"/>
      <c r="M33" s="14">
        <v>3750000</v>
      </c>
      <c r="N33" s="18"/>
      <c r="O33" s="28">
        <v>0</v>
      </c>
      <c r="P33" s="128"/>
      <c r="Q33" s="28">
        <v>0</v>
      </c>
    </row>
    <row r="34" spans="1:17" ht="21" customHeight="1">
      <c r="A34" s="3" t="s">
        <v>47</v>
      </c>
      <c r="D34" s="3"/>
      <c r="J34" s="129"/>
      <c r="K34" s="15">
        <v>86137229</v>
      </c>
      <c r="L34" s="128"/>
      <c r="M34" s="15">
        <v>93281950</v>
      </c>
      <c r="N34" s="18"/>
      <c r="O34" s="15">
        <v>9082620</v>
      </c>
      <c r="P34" s="128"/>
      <c r="Q34" s="15">
        <v>9082620</v>
      </c>
    </row>
    <row r="35" spans="1:17" ht="21" customHeight="1">
      <c r="A35" s="126" t="s">
        <v>48</v>
      </c>
      <c r="K35" s="39">
        <f>SUM(K22:K34)</f>
        <v>10242213540</v>
      </c>
      <c r="L35" s="128"/>
      <c r="M35" s="39">
        <f>SUM(M22:M34)</f>
        <v>10416903626</v>
      </c>
      <c r="N35" s="18"/>
      <c r="O35" s="39">
        <f>SUM(O22:O34)</f>
        <v>2476800313</v>
      </c>
      <c r="P35" s="128"/>
      <c r="Q35" s="39">
        <f>SUM(Q22:Q34)</f>
        <v>2484706598</v>
      </c>
    </row>
    <row r="36" spans="1:17" ht="3.95" customHeight="1">
      <c r="C36" s="109"/>
      <c r="K36" s="15"/>
      <c r="L36" s="128"/>
      <c r="M36" s="15"/>
      <c r="N36" s="18"/>
      <c r="O36" s="15"/>
      <c r="P36" s="128"/>
      <c r="Q36" s="15"/>
    </row>
    <row r="37" spans="1:17" ht="21" customHeight="1" thickBot="1">
      <c r="A37" s="109" t="s">
        <v>49</v>
      </c>
      <c r="K37" s="40">
        <f>K19+K35</f>
        <v>11693228388</v>
      </c>
      <c r="L37" s="128"/>
      <c r="M37" s="40">
        <f>+M19+M35</f>
        <v>11887489248</v>
      </c>
      <c r="N37" s="18"/>
      <c r="O37" s="40">
        <f>+O19+O35</f>
        <v>2603110314</v>
      </c>
      <c r="P37" s="128"/>
      <c r="Q37" s="40">
        <f>+Q19+Q35</f>
        <v>2596125846</v>
      </c>
    </row>
    <row r="38" spans="1:17" ht="21" customHeight="1" thickTop="1">
      <c r="A38" s="109"/>
      <c r="K38" s="19"/>
      <c r="L38" s="128"/>
      <c r="M38" s="19"/>
      <c r="N38" s="18"/>
      <c r="O38" s="19"/>
      <c r="P38" s="128"/>
      <c r="Q38" s="19"/>
    </row>
    <row r="39" spans="1:17" ht="21" customHeight="1">
      <c r="A39" s="4" t="s">
        <v>50</v>
      </c>
      <c r="K39" s="19"/>
      <c r="L39" s="128"/>
      <c r="M39" s="19"/>
      <c r="N39" s="18"/>
      <c r="O39" s="19"/>
      <c r="P39" s="128"/>
      <c r="Q39" s="19"/>
    </row>
    <row r="40" spans="1:17" ht="21" customHeight="1">
      <c r="A40" s="13"/>
      <c r="K40" s="19"/>
      <c r="L40" s="128"/>
      <c r="M40" s="19"/>
      <c r="N40" s="18"/>
      <c r="O40" s="19"/>
      <c r="P40" s="128"/>
      <c r="Q40" s="19"/>
    </row>
    <row r="41" spans="1:17" ht="21" customHeight="1">
      <c r="A41" s="13"/>
      <c r="K41" s="19"/>
      <c r="L41" s="128"/>
      <c r="M41" s="19"/>
      <c r="N41" s="18"/>
      <c r="O41" s="19"/>
      <c r="P41" s="128"/>
      <c r="Q41" s="19"/>
    </row>
    <row r="42" spans="1:17" ht="21" customHeight="1">
      <c r="A42" s="13"/>
      <c r="K42" s="19"/>
      <c r="L42" s="128"/>
      <c r="M42" s="19"/>
      <c r="N42" s="18"/>
      <c r="O42" s="19"/>
      <c r="P42" s="128"/>
      <c r="Q42" s="19"/>
    </row>
    <row r="43" spans="1:17" ht="21" customHeight="1">
      <c r="A43" s="13"/>
      <c r="K43" s="19"/>
      <c r="L43" s="128"/>
      <c r="M43" s="19"/>
      <c r="N43" s="18"/>
      <c r="O43" s="19"/>
      <c r="P43" s="128"/>
      <c r="Q43" s="19"/>
    </row>
    <row r="44" spans="1:17" ht="21" customHeight="1">
      <c r="A44" s="13"/>
      <c r="K44" s="19"/>
      <c r="L44" s="128"/>
      <c r="M44" s="19"/>
      <c r="N44" s="18"/>
      <c r="O44" s="19"/>
      <c r="P44" s="128"/>
      <c r="Q44" s="19"/>
    </row>
    <row r="45" spans="1:17" ht="21" customHeight="1">
      <c r="A45" s="13"/>
      <c r="K45" s="19"/>
      <c r="L45" s="128"/>
      <c r="M45" s="19"/>
      <c r="N45" s="18"/>
      <c r="O45" s="19"/>
      <c r="P45" s="128"/>
      <c r="Q45" s="19"/>
    </row>
    <row r="46" spans="1:17" ht="21" customHeight="1">
      <c r="A46" s="13"/>
      <c r="K46" s="19"/>
      <c r="L46" s="128"/>
      <c r="M46" s="19"/>
      <c r="N46" s="18"/>
      <c r="O46" s="19"/>
      <c r="P46" s="128"/>
      <c r="Q46" s="19"/>
    </row>
    <row r="47" spans="1:17" ht="21" customHeight="1">
      <c r="A47" s="13"/>
      <c r="K47" s="19"/>
      <c r="L47" s="128"/>
      <c r="M47" s="19"/>
      <c r="N47" s="18"/>
      <c r="O47" s="19"/>
      <c r="P47" s="128"/>
      <c r="Q47" s="19"/>
    </row>
    <row r="48" spans="1:17" ht="21" customHeight="1">
      <c r="A48" s="13"/>
      <c r="K48" s="19"/>
      <c r="L48" s="128"/>
      <c r="M48" s="19"/>
      <c r="N48" s="18"/>
      <c r="O48" s="19"/>
      <c r="P48" s="128"/>
      <c r="Q48" s="19"/>
    </row>
    <row r="49" spans="1:17" ht="21" customHeight="1">
      <c r="A49" s="13"/>
      <c r="K49" s="19"/>
      <c r="L49" s="128"/>
      <c r="M49" s="19"/>
      <c r="N49" s="18"/>
      <c r="O49" s="19"/>
      <c r="P49" s="128"/>
      <c r="Q49" s="19"/>
    </row>
    <row r="50" spans="1:17" ht="21" customHeight="1">
      <c r="A50" s="13"/>
      <c r="K50" s="19"/>
      <c r="L50" s="128"/>
      <c r="M50" s="19"/>
      <c r="N50" s="18"/>
      <c r="O50" s="19"/>
      <c r="P50" s="128"/>
      <c r="Q50" s="19"/>
    </row>
    <row r="51" spans="1:17" ht="21" customHeight="1">
      <c r="A51" s="13"/>
      <c r="K51" s="19"/>
      <c r="L51" s="128"/>
      <c r="M51" s="19"/>
      <c r="N51" s="18"/>
      <c r="O51" s="19"/>
      <c r="P51" s="128"/>
      <c r="Q51" s="19"/>
    </row>
    <row r="52" spans="1:17" ht="21" customHeight="1">
      <c r="A52" s="13"/>
      <c r="K52" s="19"/>
      <c r="L52" s="128"/>
      <c r="M52" s="19"/>
      <c r="N52" s="18"/>
      <c r="O52" s="19"/>
      <c r="P52" s="128"/>
      <c r="Q52" s="19"/>
    </row>
    <row r="53" spans="1:17" ht="33.75" customHeight="1">
      <c r="A53" s="109"/>
      <c r="K53" s="19"/>
      <c r="L53" s="128"/>
      <c r="M53" s="19"/>
      <c r="N53" s="18"/>
      <c r="O53" s="19"/>
      <c r="P53" s="128"/>
      <c r="Q53" s="19"/>
    </row>
    <row r="54" spans="1:17" ht="21" customHeight="1">
      <c r="Q54" s="62" t="s">
        <v>254</v>
      </c>
    </row>
    <row r="55" spans="1:17" ht="21" customHeight="1">
      <c r="A55" s="109" t="s">
        <v>0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</row>
    <row r="56" spans="1:17" ht="21" customHeight="1">
      <c r="A56" s="109" t="s">
        <v>51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</row>
    <row r="57" spans="1:17" ht="21" customHeight="1">
      <c r="A57" s="142" t="s">
        <v>2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</row>
    <row r="58" spans="1:17" ht="21" customHeight="1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</row>
    <row r="59" spans="1:17" ht="21" customHeight="1">
      <c r="A59" s="111"/>
      <c r="B59" s="112"/>
      <c r="C59" s="113"/>
      <c r="D59" s="114"/>
      <c r="E59" s="114"/>
      <c r="F59" s="115"/>
      <c r="G59" s="115"/>
      <c r="H59" s="115"/>
      <c r="J59" s="116"/>
      <c r="K59" s="198" t="s">
        <v>3</v>
      </c>
      <c r="L59" s="198"/>
      <c r="M59" s="198"/>
      <c r="N59" s="198"/>
      <c r="O59" s="198"/>
      <c r="P59" s="198"/>
      <c r="Q59" s="198"/>
    </row>
    <row r="60" spans="1:17" s="119" customFormat="1" ht="21" customHeight="1">
      <c r="A60" s="109"/>
      <c r="B60" s="109"/>
      <c r="C60" s="109"/>
      <c r="D60" s="117"/>
      <c r="E60" s="117"/>
      <c r="F60" s="118"/>
      <c r="G60" s="118"/>
      <c r="H60" s="118"/>
      <c r="I60" s="83"/>
      <c r="J60" s="100"/>
      <c r="K60" s="197" t="s">
        <v>4</v>
      </c>
      <c r="L60" s="197"/>
      <c r="M60" s="197"/>
      <c r="N60" s="98"/>
      <c r="O60" s="199" t="s">
        <v>5</v>
      </c>
      <c r="P60" s="199"/>
      <c r="Q60" s="199"/>
    </row>
    <row r="61" spans="1:17" s="150" customFormat="1" ht="21" customHeight="1">
      <c r="A61" s="142"/>
      <c r="B61" s="142"/>
      <c r="C61" s="142"/>
      <c r="D61" s="143"/>
      <c r="E61" s="143"/>
      <c r="F61" s="144"/>
      <c r="G61" s="144"/>
      <c r="H61" s="144"/>
      <c r="I61" s="145"/>
      <c r="J61" s="146"/>
      <c r="K61" s="147" t="s">
        <v>6</v>
      </c>
      <c r="L61" s="148"/>
      <c r="M61" s="147" t="s">
        <v>7</v>
      </c>
      <c r="N61" s="149"/>
      <c r="O61" s="147" t="s">
        <v>6</v>
      </c>
      <c r="P61" s="148"/>
      <c r="Q61" s="147" t="s">
        <v>7</v>
      </c>
    </row>
    <row r="62" spans="1:17" s="150" customFormat="1" ht="21" customHeight="1">
      <c r="A62" s="142"/>
      <c r="B62" s="142"/>
      <c r="C62" s="142"/>
      <c r="D62" s="143"/>
      <c r="E62" s="143"/>
      <c r="F62" s="144"/>
      <c r="G62" s="144"/>
      <c r="H62" s="144"/>
      <c r="I62" s="145"/>
      <c r="J62" s="146"/>
      <c r="K62" s="148" t="s">
        <v>8</v>
      </c>
      <c r="L62" s="148"/>
      <c r="M62" s="148" t="s">
        <v>9</v>
      </c>
      <c r="N62" s="149"/>
      <c r="O62" s="148" t="s">
        <v>8</v>
      </c>
      <c r="P62" s="148"/>
      <c r="Q62" s="148" t="s">
        <v>9</v>
      </c>
    </row>
    <row r="63" spans="1:17" s="158" customFormat="1" ht="21" customHeight="1">
      <c r="A63" s="151"/>
      <c r="B63" s="152"/>
      <c r="C63" s="152"/>
      <c r="D63" s="153"/>
      <c r="E63" s="153"/>
      <c r="F63" s="154"/>
      <c r="G63" s="154"/>
      <c r="H63" s="155"/>
      <c r="I63" s="156" t="s">
        <v>10</v>
      </c>
      <c r="J63" s="157"/>
      <c r="K63" s="121" t="s">
        <v>11</v>
      </c>
      <c r="L63" s="122"/>
      <c r="M63" s="121"/>
      <c r="N63" s="123"/>
      <c r="O63" s="121" t="s">
        <v>11</v>
      </c>
      <c r="P63" s="122"/>
      <c r="Q63" s="121"/>
    </row>
    <row r="64" spans="1:17" ht="21" customHeight="1">
      <c r="A64" s="200" t="s">
        <v>52</v>
      </c>
      <c r="B64" s="200"/>
      <c r="C64" s="200"/>
      <c r="D64" s="200"/>
      <c r="E64" s="200"/>
      <c r="F64" s="200"/>
      <c r="G64" s="200"/>
      <c r="H64" s="200"/>
      <c r="J64" s="120"/>
      <c r="K64" s="125"/>
      <c r="L64" s="1"/>
      <c r="M64" s="125"/>
      <c r="N64" s="2"/>
      <c r="O64" s="125"/>
      <c r="P64" s="1"/>
      <c r="Q64" s="125"/>
    </row>
    <row r="65" spans="1:17" ht="21" customHeight="1">
      <c r="A65" s="103" t="s">
        <v>53</v>
      </c>
      <c r="B65" s="3"/>
      <c r="C65" s="3"/>
      <c r="D65" s="3"/>
      <c r="M65" s="20"/>
      <c r="Q65" s="20"/>
    </row>
    <row r="66" spans="1:17" ht="21" customHeight="1">
      <c r="A66" s="3" t="s">
        <v>54</v>
      </c>
      <c r="B66" s="3"/>
      <c r="C66" s="3"/>
      <c r="I66" s="83" t="s">
        <v>55</v>
      </c>
      <c r="K66" s="14">
        <v>769098191</v>
      </c>
      <c r="M66" s="14">
        <v>910962573</v>
      </c>
      <c r="O66" s="21">
        <v>198985214</v>
      </c>
      <c r="Q66" s="21">
        <v>193986250</v>
      </c>
    </row>
    <row r="67" spans="1:17" ht="21" customHeight="1">
      <c r="A67" s="3" t="s">
        <v>56</v>
      </c>
      <c r="B67" s="3"/>
      <c r="C67" s="3"/>
      <c r="I67" s="83" t="s">
        <v>57</v>
      </c>
      <c r="K67" s="14">
        <v>408328234</v>
      </c>
      <c r="M67" s="14">
        <v>423511117</v>
      </c>
      <c r="O67" s="21">
        <v>136213592</v>
      </c>
      <c r="Q67" s="21">
        <v>104922379</v>
      </c>
    </row>
    <row r="68" spans="1:17" ht="21" customHeight="1">
      <c r="A68" s="3" t="s">
        <v>58</v>
      </c>
      <c r="B68" s="3"/>
      <c r="C68" s="3"/>
      <c r="I68" s="83" t="s">
        <v>59</v>
      </c>
      <c r="K68" s="14">
        <v>501471191</v>
      </c>
      <c r="M68" s="14">
        <v>582526260</v>
      </c>
      <c r="O68" s="21">
        <v>39842857</v>
      </c>
      <c r="Q68" s="21">
        <v>40878522</v>
      </c>
    </row>
    <row r="69" spans="1:17" ht="21" customHeight="1">
      <c r="A69" s="3" t="s">
        <v>60</v>
      </c>
      <c r="B69" s="3"/>
      <c r="C69" s="3"/>
      <c r="K69" s="21"/>
      <c r="M69" s="21"/>
      <c r="O69" s="21"/>
      <c r="Q69" s="21"/>
    </row>
    <row r="70" spans="1:17" ht="21" customHeight="1">
      <c r="A70" s="3"/>
      <c r="B70" s="3" t="s">
        <v>61</v>
      </c>
      <c r="C70" s="3"/>
      <c r="I70" s="83" t="s">
        <v>62</v>
      </c>
      <c r="K70" s="14">
        <v>603192142</v>
      </c>
      <c r="M70" s="14">
        <v>491851457</v>
      </c>
      <c r="O70" s="21">
        <v>135629724</v>
      </c>
      <c r="Q70" s="21">
        <v>126608555</v>
      </c>
    </row>
    <row r="71" spans="1:17" ht="21" customHeight="1">
      <c r="A71" s="3" t="s">
        <v>63</v>
      </c>
      <c r="C71" s="3"/>
      <c r="I71" s="83" t="s">
        <v>64</v>
      </c>
      <c r="K71" s="14">
        <v>76825771</v>
      </c>
      <c r="M71" s="14">
        <v>67375804</v>
      </c>
      <c r="O71" s="21">
        <v>8760924</v>
      </c>
      <c r="Q71" s="21">
        <v>8685891</v>
      </c>
    </row>
    <row r="72" spans="1:17" ht="21" customHeight="1">
      <c r="A72" s="3" t="s">
        <v>65</v>
      </c>
      <c r="C72" s="3"/>
      <c r="K72" s="14"/>
      <c r="M72" s="14"/>
      <c r="O72" s="21"/>
      <c r="Q72" s="21"/>
    </row>
    <row r="73" spans="1:17" ht="21" customHeight="1">
      <c r="A73" s="3"/>
      <c r="B73" s="126" t="s">
        <v>66</v>
      </c>
      <c r="C73" s="3"/>
      <c r="I73" s="83" t="s">
        <v>67</v>
      </c>
      <c r="K73" s="14">
        <v>374500000</v>
      </c>
      <c r="M73" s="14">
        <v>334500000</v>
      </c>
      <c r="O73" s="21">
        <v>0</v>
      </c>
      <c r="Q73" s="21">
        <v>0</v>
      </c>
    </row>
    <row r="74" spans="1:17" ht="21" customHeight="1">
      <c r="A74" s="3"/>
      <c r="B74" s="126" t="s">
        <v>68</v>
      </c>
      <c r="C74" s="3"/>
      <c r="I74" s="83" t="s">
        <v>69</v>
      </c>
      <c r="K74" s="14">
        <v>152150000</v>
      </c>
      <c r="M74" s="14">
        <v>152150000</v>
      </c>
      <c r="O74" s="21">
        <v>0</v>
      </c>
      <c r="Q74" s="21">
        <v>0</v>
      </c>
    </row>
    <row r="75" spans="1:17" ht="21" customHeight="1">
      <c r="A75" s="3" t="s">
        <v>70</v>
      </c>
      <c r="B75" s="3"/>
      <c r="C75" s="3"/>
      <c r="K75" s="14"/>
      <c r="M75" s="14"/>
      <c r="O75" s="21"/>
      <c r="Q75" s="21"/>
    </row>
    <row r="76" spans="1:17" ht="21" customHeight="1">
      <c r="A76" s="3"/>
      <c r="B76" s="3" t="s">
        <v>66</v>
      </c>
      <c r="C76" s="3"/>
      <c r="I76" s="83" t="s">
        <v>67</v>
      </c>
      <c r="K76" s="14">
        <v>610000000</v>
      </c>
      <c r="M76" s="14">
        <v>23000000</v>
      </c>
      <c r="O76" s="21">
        <v>0</v>
      </c>
      <c r="Q76" s="21">
        <v>0</v>
      </c>
    </row>
    <row r="77" spans="1:17" ht="21" customHeight="1">
      <c r="A77" s="3"/>
      <c r="B77" s="3" t="s">
        <v>68</v>
      </c>
      <c r="C77" s="3"/>
      <c r="I77" s="83" t="s">
        <v>71</v>
      </c>
      <c r="K77" s="14">
        <v>20000000</v>
      </c>
      <c r="M77" s="14">
        <v>20000000</v>
      </c>
      <c r="O77" s="21">
        <v>0</v>
      </c>
      <c r="Q77" s="21">
        <v>0</v>
      </c>
    </row>
    <row r="78" spans="1:17" ht="21" customHeight="1">
      <c r="A78" s="3" t="s">
        <v>72</v>
      </c>
      <c r="B78" s="3"/>
      <c r="C78" s="3"/>
      <c r="K78" s="14">
        <v>6802781</v>
      </c>
      <c r="M78" s="14">
        <v>2510904</v>
      </c>
      <c r="O78" s="21">
        <v>349143</v>
      </c>
      <c r="Q78" s="21">
        <v>0</v>
      </c>
    </row>
    <row r="79" spans="1:17" ht="21" customHeight="1">
      <c r="A79" s="3" t="s">
        <v>73</v>
      </c>
      <c r="B79" s="3"/>
      <c r="C79" s="3"/>
      <c r="K79" s="14">
        <v>4283112</v>
      </c>
      <c r="M79" s="14">
        <v>4319067</v>
      </c>
      <c r="O79" s="21">
        <v>3779762</v>
      </c>
      <c r="Q79" s="21">
        <v>3802442</v>
      </c>
    </row>
    <row r="80" spans="1:17" ht="21" customHeight="1">
      <c r="A80" s="3" t="s">
        <v>74</v>
      </c>
      <c r="B80" s="3"/>
      <c r="C80" s="3"/>
      <c r="K80" s="21"/>
      <c r="M80" s="21"/>
      <c r="O80" s="21"/>
      <c r="Q80" s="21"/>
    </row>
    <row r="81" spans="1:17" ht="21" customHeight="1">
      <c r="A81" s="3"/>
      <c r="B81" s="3" t="s">
        <v>75</v>
      </c>
      <c r="C81" s="3"/>
      <c r="I81" s="83" t="s">
        <v>76</v>
      </c>
      <c r="K81" s="14">
        <v>28676925</v>
      </c>
      <c r="M81" s="14">
        <v>28816411</v>
      </c>
      <c r="O81" s="21">
        <v>2857586</v>
      </c>
      <c r="Q81" s="21">
        <v>2857586</v>
      </c>
    </row>
    <row r="82" spans="1:17" ht="21" customHeight="1">
      <c r="A82" s="3" t="s">
        <v>77</v>
      </c>
      <c r="B82" s="3"/>
      <c r="C82" s="3"/>
      <c r="K82" s="14">
        <v>19935617</v>
      </c>
      <c r="M82" s="14">
        <v>19550085</v>
      </c>
      <c r="O82" s="21">
        <v>243000</v>
      </c>
      <c r="Q82" s="21">
        <v>234000</v>
      </c>
    </row>
    <row r="83" spans="1:17" ht="21" customHeight="1">
      <c r="A83" s="3" t="s">
        <v>78</v>
      </c>
      <c r="B83" s="3"/>
      <c r="C83" s="3"/>
      <c r="K83" s="41">
        <f>SUM(K66:K82)</f>
        <v>3575263964</v>
      </c>
      <c r="M83" s="41">
        <f>SUM(M66:M82)</f>
        <v>3061073678</v>
      </c>
      <c r="N83" s="85"/>
      <c r="O83" s="41">
        <f>SUM(O66:O82)</f>
        <v>526661802</v>
      </c>
      <c r="P83" s="130"/>
      <c r="Q83" s="41">
        <f>SUM(Q66:Q82)</f>
        <v>481975625</v>
      </c>
    </row>
    <row r="84" spans="1:17" ht="21" customHeight="1">
      <c r="A84" s="3"/>
      <c r="B84" s="103"/>
      <c r="C84" s="3"/>
      <c r="D84" s="3"/>
      <c r="M84" s="20"/>
      <c r="Q84" s="20"/>
    </row>
    <row r="85" spans="1:17" ht="21" customHeight="1">
      <c r="A85" s="131" t="s">
        <v>79</v>
      </c>
      <c r="B85" s="3"/>
      <c r="C85" s="103"/>
      <c r="D85" s="3"/>
      <c r="M85" s="20"/>
      <c r="Q85" s="20"/>
    </row>
    <row r="86" spans="1:17" ht="21" customHeight="1">
      <c r="A86" s="3" t="s">
        <v>80</v>
      </c>
      <c r="B86" s="3"/>
      <c r="D86" s="3"/>
      <c r="I86" s="83" t="s">
        <v>62</v>
      </c>
      <c r="K86" s="22">
        <v>3015468447</v>
      </c>
      <c r="M86" s="22">
        <v>3633478567</v>
      </c>
      <c r="O86" s="21">
        <v>394975816</v>
      </c>
      <c r="Q86" s="21">
        <v>437023960</v>
      </c>
    </row>
    <row r="87" spans="1:17" ht="21" customHeight="1">
      <c r="A87" s="3" t="s">
        <v>81</v>
      </c>
      <c r="B87" s="3"/>
      <c r="D87" s="3"/>
      <c r="K87" s="22"/>
      <c r="M87" s="22"/>
      <c r="O87" s="21"/>
      <c r="Q87" s="21"/>
    </row>
    <row r="88" spans="1:17" ht="21" customHeight="1">
      <c r="A88" s="3"/>
      <c r="B88" s="3" t="s">
        <v>82</v>
      </c>
      <c r="D88" s="3"/>
      <c r="I88" s="83" t="s">
        <v>67</v>
      </c>
      <c r="K88" s="22">
        <v>0</v>
      </c>
      <c r="M88" s="22">
        <v>0</v>
      </c>
      <c r="O88" s="21">
        <v>65000000</v>
      </c>
      <c r="Q88" s="21">
        <v>65000000</v>
      </c>
    </row>
    <row r="89" spans="1:17" ht="21" customHeight="1">
      <c r="A89" s="3"/>
      <c r="B89" s="3" t="s">
        <v>66</v>
      </c>
      <c r="D89" s="3"/>
      <c r="I89" s="83" t="s">
        <v>83</v>
      </c>
      <c r="K89" s="22">
        <v>154000000</v>
      </c>
      <c r="M89" s="22">
        <v>181000000</v>
      </c>
      <c r="O89" s="21">
        <v>141000000</v>
      </c>
      <c r="Q89" s="21">
        <v>141000000</v>
      </c>
    </row>
    <row r="90" spans="1:17" ht="21" customHeight="1">
      <c r="A90" s="3"/>
      <c r="B90" s="3" t="s">
        <v>68</v>
      </c>
      <c r="D90" s="3"/>
      <c r="I90" s="83" t="s">
        <v>69</v>
      </c>
      <c r="K90" s="22">
        <v>128500000</v>
      </c>
      <c r="M90" s="22">
        <v>128500000</v>
      </c>
      <c r="O90" s="21">
        <v>78500000</v>
      </c>
      <c r="Q90" s="21">
        <v>78500000</v>
      </c>
    </row>
    <row r="91" spans="1:17" ht="21" customHeight="1">
      <c r="A91" s="3" t="s">
        <v>84</v>
      </c>
      <c r="B91" s="3"/>
      <c r="D91" s="3"/>
      <c r="I91" s="83" t="s">
        <v>64</v>
      </c>
      <c r="K91" s="22">
        <v>1411133007</v>
      </c>
      <c r="M91" s="22">
        <v>1414652527</v>
      </c>
      <c r="O91" s="21">
        <v>5768357</v>
      </c>
      <c r="Q91" s="21">
        <v>7986932</v>
      </c>
    </row>
    <row r="92" spans="1:17" ht="21" customHeight="1">
      <c r="A92" s="3" t="s">
        <v>85</v>
      </c>
      <c r="B92" s="3"/>
      <c r="D92" s="3"/>
      <c r="K92" s="22"/>
      <c r="M92" s="22"/>
      <c r="O92" s="21"/>
      <c r="Q92" s="21"/>
    </row>
    <row r="93" spans="1:17" ht="21" customHeight="1">
      <c r="A93" s="101"/>
      <c r="B93" s="3" t="s">
        <v>86</v>
      </c>
      <c r="D93" s="3"/>
      <c r="I93" s="83" t="s">
        <v>76</v>
      </c>
      <c r="K93" s="22">
        <v>173029737</v>
      </c>
      <c r="M93" s="22">
        <v>165843618</v>
      </c>
      <c r="O93" s="21">
        <v>41780762</v>
      </c>
      <c r="Q93" s="21">
        <v>40434374</v>
      </c>
    </row>
    <row r="94" spans="1:17" ht="21" customHeight="1">
      <c r="A94" s="3" t="s">
        <v>87</v>
      </c>
      <c r="B94" s="3"/>
      <c r="D94" s="3"/>
      <c r="K94" s="22"/>
      <c r="M94" s="22"/>
      <c r="O94" s="21"/>
      <c r="Q94" s="21"/>
    </row>
    <row r="95" spans="1:17" ht="21" customHeight="1">
      <c r="A95" s="3"/>
      <c r="B95" s="3" t="s">
        <v>88</v>
      </c>
      <c r="D95" s="3"/>
      <c r="K95" s="22">
        <v>18941635</v>
      </c>
      <c r="M95" s="22">
        <v>19466456</v>
      </c>
      <c r="O95" s="21">
        <v>0</v>
      </c>
      <c r="Q95" s="21">
        <v>0</v>
      </c>
    </row>
    <row r="96" spans="1:17" ht="21" customHeight="1">
      <c r="A96" s="3"/>
      <c r="B96" s="3" t="s">
        <v>89</v>
      </c>
      <c r="D96" s="3"/>
      <c r="K96" s="22">
        <v>3930361</v>
      </c>
      <c r="M96" s="22">
        <v>3881445</v>
      </c>
      <c r="O96" s="21">
        <v>393900</v>
      </c>
      <c r="Q96" s="21">
        <v>393900</v>
      </c>
    </row>
    <row r="97" spans="1:17" ht="21" customHeight="1">
      <c r="A97" s="3" t="s">
        <v>90</v>
      </c>
      <c r="B97" s="3"/>
      <c r="D97" s="3"/>
      <c r="E97" s="3"/>
      <c r="K97" s="41">
        <f>SUM(K86:K96)</f>
        <v>4905003187</v>
      </c>
      <c r="L97" s="99">
        <f>SUM(K97)</f>
        <v>4905003187</v>
      </c>
      <c r="M97" s="41">
        <f>SUM(M86:M96)</f>
        <v>5546822613</v>
      </c>
      <c r="N97" s="85"/>
      <c r="O97" s="41">
        <f>SUM(O86:O96)</f>
        <v>727418835</v>
      </c>
      <c r="P97" s="130"/>
      <c r="Q97" s="41">
        <f>SUM(Q86:Q96)</f>
        <v>770339166</v>
      </c>
    </row>
    <row r="98" spans="1:17" ht="3.95" customHeight="1">
      <c r="A98" s="3"/>
      <c r="B98" s="103"/>
      <c r="C98" s="3"/>
      <c r="D98" s="3"/>
      <c r="K98" s="21"/>
      <c r="M98" s="21"/>
      <c r="Q98" s="20"/>
    </row>
    <row r="99" spans="1:17" ht="21" customHeight="1">
      <c r="A99" s="103" t="s">
        <v>91</v>
      </c>
      <c r="B99" s="3"/>
      <c r="C99" s="3"/>
      <c r="D99" s="3"/>
      <c r="K99" s="42">
        <f>K83+K97</f>
        <v>8480267151</v>
      </c>
      <c r="M99" s="42">
        <f>+M97+M83</f>
        <v>8607896291</v>
      </c>
      <c r="O99" s="42">
        <f>+O97+O83</f>
        <v>1254080637</v>
      </c>
      <c r="Q99" s="42">
        <f>+Q97+Q83</f>
        <v>1252314791</v>
      </c>
    </row>
    <row r="100" spans="1:17" ht="21" customHeight="1">
      <c r="A100" s="3"/>
      <c r="B100" s="3"/>
      <c r="C100" s="3"/>
      <c r="D100" s="3"/>
      <c r="K100" s="47"/>
      <c r="M100" s="47"/>
      <c r="O100" s="47"/>
      <c r="Q100" s="47"/>
    </row>
    <row r="101" spans="1:17" ht="21" customHeight="1">
      <c r="A101" s="4" t="s">
        <v>50</v>
      </c>
      <c r="B101" s="3"/>
      <c r="C101" s="3"/>
      <c r="D101" s="3"/>
      <c r="K101" s="21"/>
      <c r="M101" s="21"/>
      <c r="O101" s="21"/>
      <c r="Q101" s="21"/>
    </row>
    <row r="102" spans="1:17" ht="21" customHeight="1">
      <c r="A102" s="4"/>
      <c r="B102" s="3"/>
      <c r="C102" s="3"/>
      <c r="D102" s="3"/>
      <c r="K102" s="21"/>
      <c r="M102" s="21"/>
      <c r="O102" s="21"/>
      <c r="Q102" s="21"/>
    </row>
    <row r="103" spans="1:17" ht="21" customHeight="1">
      <c r="A103" s="4"/>
      <c r="B103" s="3"/>
      <c r="C103" s="3"/>
      <c r="D103" s="3"/>
      <c r="K103" s="21"/>
      <c r="M103" s="21"/>
      <c r="O103" s="21"/>
      <c r="Q103" s="21"/>
    </row>
    <row r="104" spans="1:17" ht="21" customHeight="1">
      <c r="A104" s="4"/>
      <c r="B104" s="3"/>
      <c r="C104" s="3"/>
      <c r="D104" s="3"/>
      <c r="K104" s="21"/>
      <c r="M104" s="21"/>
      <c r="O104" s="21"/>
      <c r="Q104" s="21"/>
    </row>
    <row r="105" spans="1:17" ht="21" customHeight="1">
      <c r="A105" s="4"/>
      <c r="B105" s="3"/>
      <c r="C105" s="3"/>
      <c r="D105" s="3"/>
      <c r="K105" s="21"/>
      <c r="M105" s="21"/>
      <c r="O105" s="21"/>
      <c r="Q105" s="21"/>
    </row>
    <row r="106" spans="1:17" ht="21" customHeight="1">
      <c r="A106" s="4"/>
      <c r="B106" s="3"/>
      <c r="C106" s="3"/>
      <c r="D106" s="3"/>
      <c r="K106" s="21"/>
      <c r="M106" s="21"/>
      <c r="O106" s="21"/>
      <c r="Q106" s="21"/>
    </row>
    <row r="107" spans="1:17" ht="33.75" customHeight="1">
      <c r="A107" s="4"/>
      <c r="B107" s="3"/>
      <c r="C107" s="3"/>
      <c r="D107" s="3"/>
      <c r="K107" s="21"/>
      <c r="M107" s="21"/>
      <c r="O107" s="21"/>
      <c r="Q107" s="21"/>
    </row>
    <row r="108" spans="1:17" ht="21" customHeight="1">
      <c r="A108" s="101"/>
      <c r="Q108" s="62" t="s">
        <v>255</v>
      </c>
    </row>
    <row r="109" spans="1:17" ht="21" customHeight="1">
      <c r="A109" s="109" t="s">
        <v>0</v>
      </c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</row>
    <row r="110" spans="1:17" ht="21" customHeight="1">
      <c r="A110" s="109" t="s">
        <v>51</v>
      </c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</row>
    <row r="111" spans="1:17" ht="21" customHeight="1">
      <c r="A111" s="142" t="s">
        <v>2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</row>
    <row r="112" spans="1:17" ht="21" customHeight="1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</row>
    <row r="113" spans="1:17" ht="21" customHeight="1">
      <c r="A113" s="111"/>
      <c r="B113" s="112"/>
      <c r="C113" s="113"/>
      <c r="D113" s="114"/>
      <c r="E113" s="114"/>
      <c r="F113" s="115"/>
      <c r="G113" s="115"/>
      <c r="H113" s="115"/>
      <c r="J113" s="116"/>
      <c r="K113" s="198" t="s">
        <v>3</v>
      </c>
      <c r="L113" s="198"/>
      <c r="M113" s="198"/>
      <c r="N113" s="198"/>
      <c r="O113" s="198"/>
      <c r="P113" s="198"/>
      <c r="Q113" s="198"/>
    </row>
    <row r="114" spans="1:17" s="119" customFormat="1" ht="21" customHeight="1">
      <c r="A114" s="109"/>
      <c r="B114" s="109"/>
      <c r="C114" s="109"/>
      <c r="D114" s="117"/>
      <c r="E114" s="117"/>
      <c r="F114" s="118"/>
      <c r="G114" s="118"/>
      <c r="H114" s="118"/>
      <c r="I114" s="83"/>
      <c r="J114" s="100"/>
      <c r="K114" s="197" t="s">
        <v>4</v>
      </c>
      <c r="L114" s="197"/>
      <c r="M114" s="197"/>
      <c r="N114" s="98"/>
      <c r="O114" s="199" t="s">
        <v>5</v>
      </c>
      <c r="P114" s="199"/>
      <c r="Q114" s="199"/>
    </row>
    <row r="115" spans="1:17" s="150" customFormat="1" ht="21" customHeight="1">
      <c r="A115" s="142"/>
      <c r="B115" s="142"/>
      <c r="C115" s="142"/>
      <c r="D115" s="143"/>
      <c r="E115" s="143"/>
      <c r="F115" s="144"/>
      <c r="G115" s="144"/>
      <c r="H115" s="144"/>
      <c r="I115" s="145"/>
      <c r="J115" s="146"/>
      <c r="K115" s="147" t="s">
        <v>6</v>
      </c>
      <c r="L115" s="148"/>
      <c r="M115" s="147" t="s">
        <v>7</v>
      </c>
      <c r="N115" s="149"/>
      <c r="O115" s="147" t="s">
        <v>6</v>
      </c>
      <c r="P115" s="148"/>
      <c r="Q115" s="147" t="s">
        <v>7</v>
      </c>
    </row>
    <row r="116" spans="1:17" s="150" customFormat="1" ht="21" customHeight="1">
      <c r="A116" s="142"/>
      <c r="B116" s="142"/>
      <c r="C116" s="142"/>
      <c r="D116" s="143"/>
      <c r="E116" s="143"/>
      <c r="F116" s="144"/>
      <c r="G116" s="144"/>
      <c r="H116" s="144"/>
      <c r="I116" s="145"/>
      <c r="J116" s="146"/>
      <c r="K116" s="148" t="s">
        <v>8</v>
      </c>
      <c r="L116" s="148"/>
      <c r="M116" s="148" t="s">
        <v>9</v>
      </c>
      <c r="N116" s="149"/>
      <c r="O116" s="148" t="s">
        <v>8</v>
      </c>
      <c r="P116" s="148"/>
      <c r="Q116" s="148" t="s">
        <v>9</v>
      </c>
    </row>
    <row r="117" spans="1:17" s="158" customFormat="1" ht="21" customHeight="1">
      <c r="A117" s="151"/>
      <c r="B117" s="152"/>
      <c r="C117" s="152"/>
      <c r="D117" s="153"/>
      <c r="E117" s="153"/>
      <c r="F117" s="154"/>
      <c r="G117" s="154"/>
      <c r="H117" s="155"/>
      <c r="I117" s="156" t="s">
        <v>10</v>
      </c>
      <c r="J117" s="157"/>
      <c r="K117" s="121" t="s">
        <v>11</v>
      </c>
      <c r="L117" s="122"/>
      <c r="M117" s="121"/>
      <c r="N117" s="123"/>
      <c r="O117" s="121" t="s">
        <v>11</v>
      </c>
      <c r="P117" s="122"/>
      <c r="Q117" s="121"/>
    </row>
    <row r="118" spans="1:17" ht="21" customHeight="1">
      <c r="A118" s="200" t="s">
        <v>92</v>
      </c>
      <c r="B118" s="200"/>
      <c r="C118" s="200"/>
      <c r="D118" s="200"/>
      <c r="E118" s="200"/>
      <c r="F118" s="200"/>
      <c r="G118" s="200"/>
      <c r="H118" s="200"/>
      <c r="J118" s="120"/>
      <c r="K118" s="125"/>
      <c r="L118" s="1"/>
      <c r="M118" s="125"/>
      <c r="N118" s="2"/>
      <c r="O118" s="125"/>
      <c r="P118" s="1"/>
      <c r="Q118" s="125"/>
    </row>
    <row r="119" spans="1:17" ht="21" customHeight="1">
      <c r="A119" s="103" t="s">
        <v>93</v>
      </c>
      <c r="B119" s="3"/>
      <c r="C119" s="3"/>
      <c r="D119" s="3"/>
      <c r="M119" s="20"/>
      <c r="Q119" s="20"/>
    </row>
    <row r="120" spans="1:17" ht="21" customHeight="1">
      <c r="A120" s="3" t="s">
        <v>94</v>
      </c>
      <c r="B120" s="3"/>
      <c r="D120" s="3"/>
      <c r="M120" s="20"/>
      <c r="Q120" s="20"/>
    </row>
    <row r="121" spans="1:17" ht="21" customHeight="1">
      <c r="A121" s="3" t="s">
        <v>95</v>
      </c>
      <c r="B121" s="3"/>
      <c r="D121" s="3"/>
      <c r="M121" s="20"/>
      <c r="Q121" s="20"/>
    </row>
    <row r="122" spans="1:17" ht="21" customHeight="1">
      <c r="A122" s="3"/>
      <c r="B122" s="3" t="s">
        <v>96</v>
      </c>
      <c r="K122" s="23">
        <v>160000000</v>
      </c>
      <c r="M122" s="23">
        <v>160000000</v>
      </c>
      <c r="O122" s="23">
        <v>160000000</v>
      </c>
      <c r="Q122" s="23">
        <v>160000000</v>
      </c>
    </row>
    <row r="123" spans="1:17" ht="21" customHeight="1">
      <c r="A123" s="3" t="s">
        <v>97</v>
      </c>
      <c r="B123" s="3"/>
      <c r="K123" s="14"/>
      <c r="M123" s="14"/>
      <c r="O123" s="22"/>
      <c r="Q123" s="22"/>
    </row>
    <row r="124" spans="1:17" ht="21" customHeight="1">
      <c r="A124" s="3"/>
      <c r="B124" s="3" t="s">
        <v>96</v>
      </c>
      <c r="K124" s="14">
        <v>160000000</v>
      </c>
      <c r="M124" s="14">
        <v>160000000</v>
      </c>
      <c r="O124" s="22">
        <v>160000000</v>
      </c>
      <c r="Q124" s="22">
        <v>160000000</v>
      </c>
    </row>
    <row r="125" spans="1:17" ht="21" customHeight="1">
      <c r="A125" s="3" t="s">
        <v>98</v>
      </c>
      <c r="D125" s="3"/>
      <c r="K125" s="14">
        <v>88000000</v>
      </c>
      <c r="M125" s="14">
        <v>88000000</v>
      </c>
      <c r="O125" s="14">
        <v>88000000</v>
      </c>
      <c r="Q125" s="14">
        <v>88000000</v>
      </c>
    </row>
    <row r="126" spans="1:17" ht="21" customHeight="1">
      <c r="A126" s="3" t="s">
        <v>99</v>
      </c>
      <c r="D126" s="3"/>
      <c r="K126" s="14">
        <v>15902761</v>
      </c>
      <c r="M126" s="14">
        <v>15902761</v>
      </c>
      <c r="O126" s="14">
        <v>0</v>
      </c>
      <c r="Q126" s="14">
        <v>0</v>
      </c>
    </row>
    <row r="127" spans="1:17" ht="21" customHeight="1">
      <c r="A127" s="3" t="s">
        <v>100</v>
      </c>
      <c r="D127" s="3"/>
      <c r="K127" s="14"/>
      <c r="M127" s="14"/>
      <c r="O127" s="22"/>
      <c r="Q127" s="22"/>
    </row>
    <row r="128" spans="1:17" ht="21" customHeight="1">
      <c r="B128" s="3" t="s">
        <v>101</v>
      </c>
      <c r="D128" s="3"/>
      <c r="K128" s="14">
        <v>16000000</v>
      </c>
      <c r="M128" s="14">
        <v>16000000</v>
      </c>
      <c r="O128" s="22">
        <v>16000000</v>
      </c>
      <c r="Q128" s="22">
        <v>16000000</v>
      </c>
    </row>
    <row r="129" spans="1:17" ht="21" customHeight="1">
      <c r="B129" s="3" t="s">
        <v>102</v>
      </c>
      <c r="D129" s="3"/>
      <c r="K129" s="22">
        <v>1909991986</v>
      </c>
      <c r="M129" s="22">
        <v>1891074660</v>
      </c>
      <c r="O129" s="21">
        <v>1083835907</v>
      </c>
      <c r="Q129" s="21">
        <v>1079131704</v>
      </c>
    </row>
    <row r="130" spans="1:17" ht="21" customHeight="1">
      <c r="A130" s="3" t="s">
        <v>103</v>
      </c>
      <c r="B130" s="3"/>
      <c r="D130" s="132"/>
      <c r="K130" s="24">
        <v>-11779207</v>
      </c>
      <c r="M130" s="24">
        <v>60015949</v>
      </c>
      <c r="O130" s="42">
        <v>1193770</v>
      </c>
      <c r="Q130" s="42">
        <v>679351</v>
      </c>
    </row>
    <row r="131" spans="1:17" ht="21" customHeight="1">
      <c r="A131" s="103" t="s">
        <v>104</v>
      </c>
      <c r="B131" s="3"/>
      <c r="D131" s="3"/>
      <c r="K131" s="14">
        <f>SUM(K123:K130)</f>
        <v>2178115540</v>
      </c>
      <c r="M131" s="14">
        <f>SUM(M123:M130)</f>
        <v>2230993370</v>
      </c>
      <c r="O131" s="14">
        <f>SUM(O123:O130)</f>
        <v>1349029677</v>
      </c>
      <c r="Q131" s="14">
        <f>SUM(Q123:Q130)</f>
        <v>1343811055</v>
      </c>
    </row>
    <row r="132" spans="1:17" ht="21" customHeight="1">
      <c r="A132" s="3" t="s">
        <v>105</v>
      </c>
      <c r="B132" s="3"/>
      <c r="D132" s="3"/>
      <c r="K132" s="24">
        <v>1034845697</v>
      </c>
      <c r="M132" s="24">
        <v>1048599587</v>
      </c>
      <c r="O132" s="43">
        <v>0</v>
      </c>
      <c r="Q132" s="43">
        <v>0</v>
      </c>
    </row>
    <row r="133" spans="1:17" ht="21" customHeight="1">
      <c r="A133" s="103" t="s">
        <v>106</v>
      </c>
      <c r="B133" s="3"/>
      <c r="D133" s="3"/>
      <c r="K133" s="44">
        <f>SUM(K131:K132)</f>
        <v>3212961237</v>
      </c>
      <c r="M133" s="44">
        <f>SUM(M131:M132)</f>
        <v>3279592957</v>
      </c>
      <c r="O133" s="44">
        <f>SUM(O131:O132)</f>
        <v>1349029677</v>
      </c>
      <c r="Q133" s="44">
        <f>SUM(Q131:Q132)</f>
        <v>1343811055</v>
      </c>
    </row>
    <row r="134" spans="1:17" ht="6.75" customHeight="1">
      <c r="A134" s="3"/>
      <c r="B134" s="3"/>
      <c r="C134" s="3"/>
      <c r="D134" s="3"/>
      <c r="K134" s="14"/>
      <c r="M134" s="14"/>
      <c r="O134" s="14"/>
      <c r="Q134" s="14"/>
    </row>
    <row r="135" spans="1:17" ht="24.95" customHeight="1" thickBot="1">
      <c r="A135" s="103" t="s">
        <v>107</v>
      </c>
      <c r="B135" s="3"/>
      <c r="C135" s="3"/>
      <c r="D135" s="3"/>
      <c r="K135" s="45">
        <f>+K133+K99</f>
        <v>11693228388</v>
      </c>
      <c r="M135" s="45">
        <f>+M133+M99</f>
        <v>11887489248</v>
      </c>
      <c r="O135" s="45">
        <f>+O133+O99</f>
        <v>2603110314</v>
      </c>
      <c r="Q135" s="45">
        <f>+Q133+Q99</f>
        <v>2596125846</v>
      </c>
    </row>
    <row r="136" spans="1:17" ht="21" customHeight="1" thickTop="1">
      <c r="A136" s="103"/>
      <c r="B136" s="3"/>
      <c r="C136" s="3"/>
      <c r="D136" s="3"/>
      <c r="J136" s="14">
        <f>+J135-J37</f>
        <v>0</v>
      </c>
      <c r="K136" s="14"/>
      <c r="L136" s="14"/>
      <c r="M136" s="14"/>
      <c r="O136" s="14"/>
      <c r="Q136" s="14"/>
    </row>
    <row r="137" spans="1:17" ht="21" customHeight="1">
      <c r="A137" s="4" t="s">
        <v>50</v>
      </c>
      <c r="B137" s="3"/>
      <c r="C137" s="3"/>
      <c r="D137" s="3"/>
      <c r="K137" s="14"/>
      <c r="M137" s="14"/>
      <c r="O137" s="14"/>
      <c r="Q137" s="14"/>
    </row>
    <row r="138" spans="1:17" ht="21" customHeight="1">
      <c r="A138" s="103"/>
      <c r="B138" s="3"/>
      <c r="C138" s="3"/>
      <c r="D138" s="3"/>
      <c r="K138" s="14"/>
      <c r="M138" s="14"/>
      <c r="O138" s="14"/>
      <c r="Q138" s="14"/>
    </row>
    <row r="139" spans="1:17" ht="21" customHeight="1">
      <c r="A139" s="103"/>
      <c r="B139" s="3"/>
      <c r="C139" s="3"/>
      <c r="D139" s="3"/>
      <c r="K139" s="14"/>
      <c r="M139" s="14"/>
      <c r="O139" s="14"/>
      <c r="Q139" s="14"/>
    </row>
    <row r="140" spans="1:17" ht="21" customHeight="1">
      <c r="A140" s="103"/>
      <c r="B140" s="3"/>
      <c r="C140" s="3"/>
      <c r="D140" s="3"/>
      <c r="K140" s="14"/>
      <c r="M140" s="14"/>
      <c r="O140" s="14"/>
      <c r="Q140" s="14"/>
    </row>
    <row r="141" spans="1:17" ht="21" customHeight="1">
      <c r="A141" s="103"/>
      <c r="B141" s="3"/>
      <c r="C141" s="3"/>
      <c r="D141" s="3"/>
      <c r="K141" s="14"/>
      <c r="M141" s="14"/>
      <c r="O141" s="14"/>
      <c r="Q141" s="14"/>
    </row>
    <row r="142" spans="1:17" ht="21" customHeight="1">
      <c r="A142" s="103"/>
      <c r="B142" s="3"/>
      <c r="C142" s="3"/>
      <c r="D142" s="3"/>
      <c r="K142" s="14"/>
      <c r="M142" s="14"/>
      <c r="O142" s="14"/>
      <c r="Q142" s="14"/>
    </row>
    <row r="143" spans="1:17" ht="21" customHeight="1">
      <c r="A143" s="103"/>
      <c r="B143" s="3"/>
      <c r="C143" s="3"/>
      <c r="D143" s="3"/>
      <c r="K143" s="14"/>
      <c r="M143" s="14"/>
      <c r="O143" s="14"/>
      <c r="Q143" s="14"/>
    </row>
    <row r="144" spans="1:17" ht="21" customHeight="1">
      <c r="A144" s="103"/>
      <c r="B144" s="3"/>
      <c r="C144" s="3"/>
      <c r="D144" s="3"/>
      <c r="K144" s="14"/>
      <c r="M144" s="14"/>
      <c r="O144" s="14"/>
      <c r="Q144" s="14"/>
    </row>
    <row r="145" spans="1:17" ht="21" customHeight="1">
      <c r="A145" s="103"/>
      <c r="B145" s="3"/>
      <c r="C145" s="3"/>
      <c r="D145" s="3"/>
      <c r="K145" s="14"/>
      <c r="M145" s="14"/>
      <c r="O145" s="14"/>
      <c r="Q145" s="14"/>
    </row>
    <row r="146" spans="1:17" ht="21" customHeight="1">
      <c r="A146" s="103"/>
      <c r="B146" s="3"/>
      <c r="C146" s="3"/>
      <c r="D146" s="3"/>
      <c r="K146" s="14"/>
      <c r="M146" s="14"/>
      <c r="O146" s="14"/>
      <c r="Q146" s="14"/>
    </row>
    <row r="147" spans="1:17" ht="21" customHeight="1">
      <c r="A147" s="103"/>
      <c r="B147" s="3"/>
      <c r="C147" s="3"/>
      <c r="D147" s="3"/>
      <c r="K147" s="14"/>
      <c r="M147" s="14"/>
      <c r="O147" s="14"/>
      <c r="Q147" s="14"/>
    </row>
    <row r="148" spans="1:17" ht="21" customHeight="1">
      <c r="A148" s="103"/>
      <c r="B148" s="3"/>
      <c r="C148" s="3"/>
      <c r="D148" s="3"/>
      <c r="K148" s="14"/>
      <c r="M148" s="14"/>
      <c r="O148" s="14"/>
      <c r="Q148" s="14"/>
    </row>
    <row r="149" spans="1:17" ht="21" customHeight="1">
      <c r="A149" s="103"/>
      <c r="B149" s="3"/>
      <c r="C149" s="3"/>
      <c r="D149" s="3"/>
      <c r="K149" s="14"/>
      <c r="M149" s="14"/>
      <c r="O149" s="14"/>
      <c r="Q149" s="14"/>
    </row>
    <row r="150" spans="1:17" ht="21" customHeight="1">
      <c r="A150" s="103"/>
      <c r="B150" s="3"/>
      <c r="C150" s="3"/>
      <c r="D150" s="3"/>
      <c r="K150" s="14"/>
      <c r="M150" s="14"/>
      <c r="O150" s="14"/>
      <c r="Q150" s="14"/>
    </row>
    <row r="151" spans="1:17" ht="21" customHeight="1">
      <c r="A151" s="103"/>
      <c r="B151" s="3"/>
      <c r="C151" s="3"/>
      <c r="D151" s="3"/>
      <c r="K151" s="14"/>
      <c r="M151" s="14"/>
      <c r="O151" s="14"/>
      <c r="Q151" s="14"/>
    </row>
    <row r="152" spans="1:17" ht="21" customHeight="1">
      <c r="A152" s="103"/>
      <c r="B152" s="3"/>
      <c r="C152" s="3"/>
      <c r="D152" s="3"/>
      <c r="K152" s="14"/>
      <c r="M152" s="14"/>
      <c r="O152" s="14"/>
      <c r="Q152" s="14"/>
    </row>
    <row r="153" spans="1:17" ht="21" customHeight="1">
      <c r="A153" s="103"/>
      <c r="B153" s="3"/>
      <c r="C153" s="3"/>
      <c r="D153" s="3"/>
      <c r="K153" s="14"/>
      <c r="M153" s="14"/>
      <c r="O153" s="14"/>
      <c r="Q153" s="14"/>
    </row>
    <row r="154" spans="1:17" ht="21" customHeight="1">
      <c r="A154" s="103"/>
      <c r="B154" s="3"/>
      <c r="C154" s="3"/>
      <c r="D154" s="3"/>
      <c r="K154" s="14"/>
      <c r="M154" s="14"/>
      <c r="O154" s="14"/>
      <c r="Q154" s="14"/>
    </row>
    <row r="155" spans="1:17" ht="21" customHeight="1">
      <c r="A155" s="103"/>
      <c r="B155" s="3"/>
      <c r="C155" s="3"/>
      <c r="D155" s="3"/>
      <c r="K155" s="14"/>
      <c r="M155" s="14"/>
      <c r="O155" s="14"/>
      <c r="Q155" s="14"/>
    </row>
    <row r="156" spans="1:17" ht="21" customHeight="1">
      <c r="A156" s="103"/>
      <c r="B156" s="3"/>
      <c r="C156" s="3"/>
      <c r="D156" s="3"/>
      <c r="K156" s="14"/>
      <c r="M156" s="14"/>
      <c r="O156" s="14"/>
      <c r="Q156" s="14"/>
    </row>
    <row r="157" spans="1:17" ht="21" customHeight="1">
      <c r="A157" s="103"/>
      <c r="B157" s="3"/>
      <c r="C157" s="3"/>
      <c r="D157" s="3"/>
      <c r="K157" s="14"/>
      <c r="M157" s="14"/>
      <c r="O157" s="14"/>
      <c r="Q157" s="14"/>
    </row>
    <row r="158" spans="1:17" ht="21" customHeight="1">
      <c r="A158" s="103"/>
      <c r="B158" s="3"/>
      <c r="C158" s="3"/>
      <c r="D158" s="3"/>
      <c r="K158" s="14"/>
      <c r="M158" s="14"/>
      <c r="O158" s="14"/>
      <c r="Q158" s="14"/>
    </row>
    <row r="159" spans="1:17" ht="21" customHeight="1">
      <c r="A159" s="103"/>
      <c r="B159" s="3"/>
      <c r="C159" s="3"/>
      <c r="D159" s="3"/>
      <c r="K159" s="14"/>
      <c r="M159" s="14"/>
      <c r="O159" s="14"/>
      <c r="Q159" s="14"/>
    </row>
    <row r="160" spans="1:17" ht="21" customHeight="1">
      <c r="A160" s="103"/>
      <c r="B160" s="3"/>
      <c r="C160" s="3"/>
      <c r="D160" s="3"/>
      <c r="K160" s="14"/>
      <c r="M160" s="14"/>
      <c r="O160" s="14"/>
      <c r="Q160" s="14"/>
    </row>
    <row r="161" spans="1:17" ht="26.85" customHeight="1">
      <c r="A161" s="103"/>
      <c r="B161" s="3"/>
      <c r="C161" s="3"/>
      <c r="D161" s="3"/>
      <c r="K161" s="14"/>
      <c r="M161" s="14"/>
      <c r="O161" s="14"/>
      <c r="Q161" s="14"/>
    </row>
    <row r="162" spans="1:17" ht="21" customHeight="1">
      <c r="A162" s="101"/>
      <c r="Q162" s="62" t="s">
        <v>256</v>
      </c>
    </row>
  </sheetData>
  <mergeCells count="11">
    <mergeCell ref="K6:M6"/>
    <mergeCell ref="K59:Q59"/>
    <mergeCell ref="O6:Q6"/>
    <mergeCell ref="K5:Q5"/>
    <mergeCell ref="A118:H118"/>
    <mergeCell ref="K113:Q113"/>
    <mergeCell ref="O114:Q114"/>
    <mergeCell ref="A64:H64"/>
    <mergeCell ref="K60:M60"/>
    <mergeCell ref="O60:Q60"/>
    <mergeCell ref="K114:M114"/>
  </mergeCells>
  <phoneticPr fontId="50" type="noConversion"/>
  <printOptions horizontalCentered="1"/>
  <pageMargins left="0.98425196850393704" right="0.31496062992125984" top="0.59055118110236227" bottom="0.31496062992125984" header="0.31496062992125984" footer="0.31496062992125984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58"/>
  <sheetViews>
    <sheetView view="pageBreakPreview" zoomScaleNormal="100" zoomScaleSheetLayoutView="100" workbookViewId="0"/>
  </sheetViews>
  <sheetFormatPr defaultColWidth="9.140625" defaultRowHeight="21.95" customHeight="1"/>
  <cols>
    <col min="1" max="3" width="2.28515625" style="7" customWidth="1"/>
    <col min="4" max="4" width="40.42578125" style="7" customWidth="1"/>
    <col min="5" max="5" width="0.85546875" style="7" customWidth="1"/>
    <col min="6" max="6" width="9.7109375" style="7" customWidth="1"/>
    <col min="7" max="7" width="0.85546875" style="7" customWidth="1"/>
    <col min="8" max="8" width="16.7109375" style="12" customWidth="1"/>
    <col min="9" max="9" width="0.85546875" style="7" customWidth="1"/>
    <col min="10" max="10" width="16.7109375" style="7" customWidth="1"/>
    <col min="11" max="11" width="0.85546875" style="7" customWidth="1"/>
    <col min="12" max="12" width="16.7109375" style="7" customWidth="1"/>
    <col min="13" max="13" width="0.85546875" style="7" customWidth="1"/>
    <col min="14" max="14" width="16.7109375" style="7" customWidth="1"/>
    <col min="15" max="15" width="0.42578125" style="7" customWidth="1"/>
    <col min="16" max="16384" width="9.140625" style="7"/>
  </cols>
  <sheetData>
    <row r="1" spans="1:14" ht="21" customHeight="1">
      <c r="A1" s="5" t="s">
        <v>0</v>
      </c>
      <c r="B1" s="6"/>
      <c r="C1" s="6"/>
      <c r="D1" s="6"/>
      <c r="E1" s="6"/>
      <c r="F1" s="6"/>
      <c r="G1" s="6"/>
      <c r="H1" s="50"/>
      <c r="I1" s="51"/>
      <c r="J1" s="51"/>
      <c r="K1" s="51"/>
      <c r="L1" s="51"/>
      <c r="M1" s="51"/>
      <c r="N1" s="51"/>
    </row>
    <row r="2" spans="1:14" ht="21" customHeight="1">
      <c r="A2" s="5" t="s">
        <v>108</v>
      </c>
      <c r="B2" s="46"/>
      <c r="C2" s="46"/>
      <c r="D2" s="46"/>
      <c r="E2" s="46"/>
      <c r="F2" s="46"/>
      <c r="G2" s="46"/>
      <c r="H2" s="53"/>
      <c r="I2" s="54"/>
      <c r="J2" s="54"/>
      <c r="K2" s="54"/>
      <c r="L2" s="54"/>
      <c r="M2" s="54"/>
      <c r="N2" s="54"/>
    </row>
    <row r="3" spans="1:14" ht="21" customHeight="1">
      <c r="A3" s="5" t="s">
        <v>109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1" customHeight="1">
      <c r="A4" s="8"/>
      <c r="B4" s="46"/>
      <c r="C4" s="46"/>
      <c r="D4" s="46"/>
      <c r="E4" s="46"/>
      <c r="F4" s="46"/>
      <c r="G4" s="46"/>
      <c r="H4" s="53"/>
      <c r="I4" s="54"/>
      <c r="J4" s="54"/>
      <c r="K4" s="54"/>
      <c r="L4" s="54"/>
      <c r="M4" s="54"/>
      <c r="N4" s="54"/>
    </row>
    <row r="5" spans="1:14" ht="21" customHeight="1">
      <c r="A5" s="8"/>
      <c r="B5" s="8"/>
      <c r="C5" s="8"/>
      <c r="D5" s="8"/>
      <c r="E5" s="8"/>
      <c r="F5" s="102"/>
      <c r="H5" s="55" t="s">
        <v>3</v>
      </c>
      <c r="I5" s="56"/>
      <c r="J5" s="56"/>
      <c r="K5" s="56"/>
      <c r="L5" s="56"/>
      <c r="M5" s="56"/>
      <c r="N5" s="56"/>
    </row>
    <row r="6" spans="1:14" ht="21" customHeight="1">
      <c r="A6" s="9"/>
      <c r="B6" s="9"/>
      <c r="C6" s="9"/>
      <c r="D6" s="9"/>
      <c r="E6" s="9"/>
      <c r="H6" s="57" t="s">
        <v>4</v>
      </c>
      <c r="I6" s="58"/>
      <c r="J6" s="58"/>
      <c r="K6" s="52"/>
      <c r="L6" s="10" t="s">
        <v>5</v>
      </c>
      <c r="M6" s="58"/>
      <c r="N6" s="58"/>
    </row>
    <row r="7" spans="1:14" ht="21" customHeight="1">
      <c r="A7" s="9"/>
      <c r="B7" s="9"/>
      <c r="C7" s="9"/>
      <c r="D7" s="9"/>
      <c r="E7" s="9"/>
      <c r="F7" s="26" t="s">
        <v>10</v>
      </c>
      <c r="H7" s="26" t="s">
        <v>110</v>
      </c>
      <c r="I7" s="1" t="s">
        <v>111</v>
      </c>
      <c r="J7" s="26" t="s">
        <v>112</v>
      </c>
      <c r="K7" s="2"/>
      <c r="L7" s="26" t="s">
        <v>110</v>
      </c>
      <c r="M7" s="1" t="s">
        <v>111</v>
      </c>
      <c r="N7" s="26" t="s">
        <v>112</v>
      </c>
    </row>
    <row r="8" spans="1:14" ht="21" customHeight="1">
      <c r="A8" s="9" t="s">
        <v>113</v>
      </c>
      <c r="B8" s="9"/>
      <c r="C8" s="9"/>
      <c r="D8" s="9"/>
      <c r="E8" s="9"/>
      <c r="F8" s="11"/>
      <c r="G8" s="9"/>
      <c r="H8" s="59"/>
      <c r="I8" s="60"/>
      <c r="J8" s="59"/>
      <c r="K8" s="60"/>
      <c r="L8" s="60"/>
      <c r="M8" s="60"/>
      <c r="N8" s="60"/>
    </row>
    <row r="9" spans="1:14" ht="21" customHeight="1">
      <c r="A9" s="7" t="s">
        <v>114</v>
      </c>
      <c r="C9" s="9"/>
      <c r="D9" s="9"/>
      <c r="E9" s="9"/>
      <c r="F9" s="11">
        <v>5.0999999999999996</v>
      </c>
      <c r="G9" s="9"/>
      <c r="H9" s="61">
        <v>1538443318</v>
      </c>
      <c r="I9" s="62"/>
      <c r="J9" s="61">
        <v>1644435091</v>
      </c>
      <c r="K9" s="62"/>
      <c r="L9" s="62">
        <v>179230227</v>
      </c>
      <c r="M9" s="62"/>
      <c r="N9" s="61">
        <v>166919425</v>
      </c>
    </row>
    <row r="10" spans="1:14" ht="21" customHeight="1">
      <c r="A10" s="7" t="s">
        <v>115</v>
      </c>
      <c r="F10" s="11">
        <v>5.0999999999999996</v>
      </c>
      <c r="H10" s="62">
        <v>24674812</v>
      </c>
      <c r="I10" s="62"/>
      <c r="J10" s="61">
        <v>23116878</v>
      </c>
      <c r="K10" s="62"/>
      <c r="L10" s="62">
        <v>2492763</v>
      </c>
      <c r="M10" s="62"/>
      <c r="N10" s="61">
        <v>2485718</v>
      </c>
    </row>
    <row r="11" spans="1:14" ht="21" customHeight="1">
      <c r="A11" s="7" t="s">
        <v>116</v>
      </c>
      <c r="F11" s="11"/>
      <c r="H11" s="63">
        <f>SUM(H9:H10)</f>
        <v>1563118130</v>
      </c>
      <c r="I11" s="62"/>
      <c r="J11" s="63">
        <f>SUM(J9:J10)</f>
        <v>1667551969</v>
      </c>
      <c r="K11" s="62"/>
      <c r="L11" s="63">
        <f>SUM(L9:L10)</f>
        <v>181722990</v>
      </c>
      <c r="M11" s="62"/>
      <c r="N11" s="63">
        <f>SUM(N9:N10)</f>
        <v>169405143</v>
      </c>
    </row>
    <row r="12" spans="1:14" ht="8.1" customHeight="1">
      <c r="A12" s="9"/>
      <c r="F12" s="11"/>
      <c r="H12" s="64"/>
      <c r="I12" s="62"/>
      <c r="J12" s="64"/>
      <c r="K12" s="62"/>
      <c r="L12" s="62"/>
      <c r="M12" s="62"/>
      <c r="N12" s="62"/>
    </row>
    <row r="13" spans="1:14" ht="21" customHeight="1">
      <c r="A13" s="9" t="s">
        <v>117</v>
      </c>
      <c r="F13" s="11"/>
      <c r="H13" s="62"/>
      <c r="I13" s="62"/>
      <c r="J13" s="62"/>
      <c r="K13" s="62"/>
      <c r="L13" s="62"/>
      <c r="M13" s="62"/>
      <c r="N13" s="62"/>
    </row>
    <row r="14" spans="1:14" ht="21" customHeight="1">
      <c r="A14" s="7" t="s">
        <v>118</v>
      </c>
      <c r="E14" s="9"/>
      <c r="F14" s="11">
        <v>5.0999999999999996</v>
      </c>
      <c r="G14" s="9"/>
      <c r="H14" s="64">
        <v>-1244258519</v>
      </c>
      <c r="I14" s="62"/>
      <c r="J14" s="160">
        <v>-1305119152</v>
      </c>
      <c r="K14" s="62"/>
      <c r="L14" s="25">
        <v>-138578142</v>
      </c>
      <c r="M14" s="62"/>
      <c r="N14" s="159">
        <v>-134647402</v>
      </c>
    </row>
    <row r="15" spans="1:14" ht="21" customHeight="1">
      <c r="A15" s="7" t="s">
        <v>119</v>
      </c>
      <c r="E15" s="9"/>
      <c r="F15" s="11"/>
      <c r="G15" s="9"/>
      <c r="H15" s="12">
        <v>-16484117</v>
      </c>
      <c r="I15" s="62"/>
      <c r="J15" s="160">
        <v>-30103593</v>
      </c>
      <c r="K15" s="62"/>
      <c r="L15" s="25">
        <v>-1214118</v>
      </c>
      <c r="M15" s="62"/>
      <c r="N15" s="159">
        <v>-798608</v>
      </c>
    </row>
    <row r="16" spans="1:14" ht="21" customHeight="1">
      <c r="A16" s="7" t="s">
        <v>120</v>
      </c>
      <c r="F16" s="11">
        <v>5.0999999999999996</v>
      </c>
      <c r="H16" s="64">
        <v>-217486506</v>
      </c>
      <c r="I16" s="62"/>
      <c r="J16" s="160">
        <v>-216059330</v>
      </c>
      <c r="K16" s="62"/>
      <c r="L16" s="64">
        <v>-24589463</v>
      </c>
      <c r="M16" s="62"/>
      <c r="N16" s="160">
        <v>-23082874</v>
      </c>
    </row>
    <row r="17" spans="1:14" ht="21" customHeight="1">
      <c r="A17" s="7" t="s">
        <v>121</v>
      </c>
      <c r="F17" s="11"/>
      <c r="H17" s="65">
        <f>SUM(H14:H16)</f>
        <v>-1478229142</v>
      </c>
      <c r="I17" s="62"/>
      <c r="J17" s="65">
        <f>SUM(J14:J16)</f>
        <v>-1551282075</v>
      </c>
      <c r="K17" s="62"/>
      <c r="L17" s="65">
        <f>SUM(L14:L16)</f>
        <v>-164381723</v>
      </c>
      <c r="M17" s="62"/>
      <c r="N17" s="65">
        <f>SUM(N14:N16)</f>
        <v>-158528884</v>
      </c>
    </row>
    <row r="18" spans="1:14" ht="8.1" customHeight="1">
      <c r="A18" s="9"/>
      <c r="F18" s="11"/>
      <c r="H18" s="64"/>
      <c r="I18" s="62"/>
      <c r="J18" s="64"/>
      <c r="K18" s="62"/>
      <c r="L18" s="62"/>
      <c r="M18" s="62"/>
      <c r="N18" s="62"/>
    </row>
    <row r="19" spans="1:14" ht="21" customHeight="1">
      <c r="A19" s="103" t="s">
        <v>122</v>
      </c>
      <c r="F19" s="11"/>
      <c r="H19" s="64">
        <f>+H11+H17</f>
        <v>84888988</v>
      </c>
      <c r="I19" s="62"/>
      <c r="J19" s="64">
        <f>+J11+J17</f>
        <v>116269894</v>
      </c>
      <c r="K19" s="62"/>
      <c r="L19" s="64">
        <f>+L11+L17</f>
        <v>17341267</v>
      </c>
      <c r="M19" s="62"/>
      <c r="N19" s="64">
        <f>+N11+N17</f>
        <v>10876259</v>
      </c>
    </row>
    <row r="20" spans="1:14" ht="21" customHeight="1">
      <c r="A20" s="7" t="s">
        <v>123</v>
      </c>
      <c r="F20" s="11">
        <v>5.0999999999999996</v>
      </c>
      <c r="H20" s="66">
        <v>-93728086</v>
      </c>
      <c r="I20" s="67"/>
      <c r="J20" s="161">
        <v>-94474973</v>
      </c>
      <c r="K20" s="67"/>
      <c r="L20" s="66">
        <v>-11238744</v>
      </c>
      <c r="M20" s="67"/>
      <c r="N20" s="161">
        <v>-9546640</v>
      </c>
    </row>
    <row r="21" spans="1:14" ht="21" customHeight="1">
      <c r="A21" s="7" t="s">
        <v>124</v>
      </c>
      <c r="F21" s="11">
        <v>10.1</v>
      </c>
      <c r="H21" s="68">
        <v>11852754</v>
      </c>
      <c r="I21" s="62"/>
      <c r="J21" s="163">
        <v>15315538</v>
      </c>
      <c r="K21" s="62"/>
      <c r="L21" s="68">
        <v>0</v>
      </c>
      <c r="M21" s="62"/>
      <c r="N21" s="68">
        <v>0</v>
      </c>
    </row>
    <row r="22" spans="1:14" ht="21" customHeight="1">
      <c r="A22" s="103" t="s">
        <v>125</v>
      </c>
      <c r="B22" s="9"/>
      <c r="F22" s="11"/>
      <c r="H22" s="64">
        <f>SUM(H19:H21)</f>
        <v>3013656</v>
      </c>
      <c r="I22" s="62"/>
      <c r="J22" s="64">
        <f>SUM(J19:J21)</f>
        <v>37110459</v>
      </c>
      <c r="K22" s="62"/>
      <c r="L22" s="64">
        <f>SUM(L19:L21)</f>
        <v>6102523</v>
      </c>
      <c r="M22" s="62"/>
      <c r="N22" s="64">
        <f>SUM(N19:N21)</f>
        <v>1329619</v>
      </c>
    </row>
    <row r="23" spans="1:14" ht="21" customHeight="1">
      <c r="A23" s="7" t="s">
        <v>126</v>
      </c>
      <c r="F23" s="11" t="s">
        <v>127</v>
      </c>
      <c r="H23" s="68">
        <v>3023057</v>
      </c>
      <c r="I23" s="62"/>
      <c r="J23" s="163">
        <v>44244</v>
      </c>
      <c r="K23" s="62"/>
      <c r="L23" s="64">
        <v>-1398320</v>
      </c>
      <c r="M23" s="62"/>
      <c r="N23" s="160">
        <v>-958244</v>
      </c>
    </row>
    <row r="24" spans="1:14" ht="21" customHeight="1">
      <c r="A24" s="9" t="s">
        <v>128</v>
      </c>
      <c r="F24" s="11"/>
      <c r="H24" s="68">
        <f>SUM(H22:H23)</f>
        <v>6036713</v>
      </c>
      <c r="I24" s="62"/>
      <c r="J24" s="65">
        <f>SUM(J22:J23)</f>
        <v>37154703</v>
      </c>
      <c r="K24" s="62"/>
      <c r="L24" s="65">
        <f>SUM(L22:L23)</f>
        <v>4704203</v>
      </c>
      <c r="M24" s="62"/>
      <c r="N24" s="63">
        <f>SUM(N22:N23)</f>
        <v>371375</v>
      </c>
    </row>
    <row r="25" spans="1:14" ht="8.1" customHeight="1">
      <c r="A25" s="9"/>
      <c r="F25" s="11"/>
      <c r="H25" s="62"/>
      <c r="I25" s="62"/>
      <c r="J25" s="62"/>
      <c r="K25" s="62"/>
      <c r="L25" s="62"/>
      <c r="M25" s="62"/>
      <c r="N25" s="62"/>
    </row>
    <row r="26" spans="1:14" ht="21" customHeight="1">
      <c r="A26" s="9" t="s">
        <v>129</v>
      </c>
      <c r="F26" s="11"/>
      <c r="H26" s="62"/>
      <c r="I26" s="62"/>
      <c r="J26" s="62"/>
      <c r="K26" s="62"/>
      <c r="L26" s="62"/>
      <c r="M26" s="62"/>
      <c r="N26" s="62"/>
    </row>
    <row r="27" spans="1:14" ht="21" customHeight="1">
      <c r="A27" s="104" t="s">
        <v>130</v>
      </c>
      <c r="B27" s="105"/>
      <c r="E27" s="4"/>
      <c r="F27" s="11"/>
      <c r="H27" s="62"/>
      <c r="I27" s="62"/>
      <c r="J27" s="62"/>
      <c r="K27" s="62"/>
      <c r="L27" s="62"/>
      <c r="M27" s="62"/>
      <c r="N27" s="62"/>
    </row>
    <row r="28" spans="1:14" ht="21" customHeight="1">
      <c r="A28" s="105" t="s">
        <v>131</v>
      </c>
      <c r="E28" s="4"/>
    </row>
    <row r="29" spans="1:14" ht="21" customHeight="1">
      <c r="A29" s="105"/>
      <c r="B29" s="7" t="s">
        <v>132</v>
      </c>
      <c r="E29" s="4"/>
      <c r="F29" s="11" t="s">
        <v>133</v>
      </c>
      <c r="H29" s="66">
        <v>514420</v>
      </c>
      <c r="I29" s="62"/>
      <c r="J29" s="66">
        <v>1112198</v>
      </c>
      <c r="K29" s="66"/>
      <c r="L29" s="66">
        <v>514419</v>
      </c>
      <c r="M29" s="66"/>
      <c r="N29" s="66">
        <v>1112198</v>
      </c>
    </row>
    <row r="30" spans="1:14" ht="21" customHeight="1">
      <c r="A30" s="106" t="s">
        <v>134</v>
      </c>
      <c r="E30" s="4"/>
      <c r="F30" s="11"/>
      <c r="H30" s="64"/>
      <c r="I30" s="62"/>
      <c r="J30" s="64"/>
      <c r="K30" s="62"/>
      <c r="L30" s="64"/>
      <c r="M30" s="62"/>
      <c r="N30" s="64"/>
    </row>
    <row r="31" spans="1:14" ht="21" customHeight="1">
      <c r="B31" s="7" t="s">
        <v>135</v>
      </c>
      <c r="F31" s="11"/>
      <c r="H31" s="64">
        <v>0</v>
      </c>
      <c r="I31" s="62"/>
      <c r="J31" s="64">
        <v>6392234</v>
      </c>
      <c r="K31" s="62"/>
      <c r="L31" s="64">
        <v>0</v>
      </c>
      <c r="M31" s="62"/>
      <c r="N31" s="64">
        <v>-14942</v>
      </c>
    </row>
    <row r="32" spans="1:14" ht="21" customHeight="1">
      <c r="A32" s="4" t="s">
        <v>136</v>
      </c>
      <c r="F32" s="11"/>
      <c r="H32" s="62"/>
      <c r="I32" s="62"/>
      <c r="J32" s="62"/>
      <c r="K32" s="62"/>
      <c r="L32" s="62"/>
      <c r="M32" s="62"/>
      <c r="N32" s="62"/>
    </row>
    <row r="33" spans="1:14" ht="21" customHeight="1">
      <c r="B33" s="4" t="s">
        <v>137</v>
      </c>
      <c r="E33" s="4"/>
      <c r="F33" s="11">
        <v>10.1</v>
      </c>
      <c r="H33" s="75">
        <v>-72309576</v>
      </c>
      <c r="I33" s="62"/>
      <c r="J33" s="75">
        <v>54200106</v>
      </c>
      <c r="K33" s="62"/>
      <c r="L33" s="62">
        <v>0</v>
      </c>
      <c r="M33" s="62"/>
      <c r="N33" s="62">
        <v>0</v>
      </c>
    </row>
    <row r="34" spans="1:14" ht="21" customHeight="1">
      <c r="A34" s="9" t="s">
        <v>138</v>
      </c>
      <c r="F34" s="11"/>
      <c r="H34" s="65">
        <f>SUM(H29:H33)</f>
        <v>-71795156</v>
      </c>
      <c r="I34" s="62"/>
      <c r="J34" s="65">
        <f>SUM(J29:J33)</f>
        <v>61704538</v>
      </c>
      <c r="K34" s="62"/>
      <c r="L34" s="65">
        <f>SUM(L29:L33)</f>
        <v>514419</v>
      </c>
      <c r="M34" s="62"/>
      <c r="N34" s="65">
        <f>SUM(N29:N33)</f>
        <v>1097256</v>
      </c>
    </row>
    <row r="35" spans="1:14" ht="6" customHeight="1">
      <c r="A35" s="9"/>
      <c r="F35" s="11"/>
      <c r="H35" s="64"/>
      <c r="I35" s="62"/>
      <c r="J35" s="64"/>
      <c r="K35" s="62"/>
      <c r="L35" s="64"/>
      <c r="M35" s="62"/>
      <c r="N35" s="64"/>
    </row>
    <row r="36" spans="1:14" ht="21" customHeight="1" thickBot="1">
      <c r="A36" s="9" t="s">
        <v>139</v>
      </c>
      <c r="F36" s="11"/>
      <c r="H36" s="69">
        <f>+H24+H34</f>
        <v>-65758443</v>
      </c>
      <c r="I36" s="62"/>
      <c r="J36" s="69">
        <f>+J24+J34</f>
        <v>98859241</v>
      </c>
      <c r="K36" s="62"/>
      <c r="L36" s="69">
        <f>+L24+L34</f>
        <v>5218622</v>
      </c>
      <c r="M36" s="62"/>
      <c r="N36" s="70">
        <f>+N24+N34</f>
        <v>1468631</v>
      </c>
    </row>
    <row r="37" spans="1:14" ht="8.1" customHeight="1" thickTop="1">
      <c r="A37" s="9"/>
      <c r="F37" s="11"/>
      <c r="H37" s="62"/>
      <c r="I37" s="62"/>
      <c r="J37" s="62"/>
      <c r="K37" s="62"/>
      <c r="L37" s="62"/>
      <c r="M37" s="62"/>
      <c r="N37" s="62"/>
    </row>
    <row r="38" spans="1:14" ht="21" customHeight="1">
      <c r="A38" s="9" t="s">
        <v>140</v>
      </c>
      <c r="F38" s="11"/>
      <c r="H38" s="62"/>
      <c r="I38" s="62"/>
      <c r="J38" s="62"/>
      <c r="K38" s="62"/>
      <c r="L38" s="62"/>
      <c r="M38" s="62"/>
      <c r="N38" s="62"/>
    </row>
    <row r="39" spans="1:14" ht="21" customHeight="1">
      <c r="A39" s="7" t="s">
        <v>141</v>
      </c>
      <c r="F39" s="11"/>
      <c r="H39" s="64">
        <v>18917326</v>
      </c>
      <c r="I39" s="62"/>
      <c r="J39" s="64">
        <v>40426853</v>
      </c>
      <c r="K39" s="62"/>
      <c r="L39" s="64">
        <v>4704203</v>
      </c>
      <c r="M39" s="62"/>
      <c r="N39" s="64">
        <v>371375</v>
      </c>
    </row>
    <row r="40" spans="1:14" ht="21" customHeight="1">
      <c r="A40" s="7" t="s">
        <v>142</v>
      </c>
      <c r="F40" s="11"/>
      <c r="H40" s="25">
        <v>-12880613</v>
      </c>
      <c r="I40" s="62"/>
      <c r="J40" s="159">
        <v>-3272150</v>
      </c>
      <c r="K40" s="62"/>
      <c r="L40" s="62">
        <v>0</v>
      </c>
      <c r="M40" s="62"/>
      <c r="N40" s="62">
        <v>0</v>
      </c>
    </row>
    <row r="41" spans="1:14" ht="21" customHeight="1" thickBot="1">
      <c r="A41" s="9" t="s">
        <v>128</v>
      </c>
      <c r="F41" s="11"/>
      <c r="H41" s="71">
        <f>SUM(H39:H40)</f>
        <v>6036713</v>
      </c>
      <c r="I41" s="62"/>
      <c r="J41" s="71">
        <f>SUM(J39:J40)</f>
        <v>37154703</v>
      </c>
      <c r="K41" s="62"/>
      <c r="L41" s="71">
        <f>SUM(L39:L40)</f>
        <v>4704203</v>
      </c>
      <c r="M41" s="62"/>
      <c r="N41" s="71">
        <f>SUM(N39:N40)</f>
        <v>371375</v>
      </c>
    </row>
    <row r="42" spans="1:14" ht="8.1" customHeight="1" thickTop="1">
      <c r="A42" s="9"/>
      <c r="F42" s="11"/>
      <c r="H42" s="64"/>
      <c r="I42" s="62"/>
      <c r="J42" s="64"/>
      <c r="K42" s="62"/>
      <c r="L42" s="62"/>
      <c r="M42" s="62"/>
      <c r="N42" s="62"/>
    </row>
    <row r="43" spans="1:14" ht="21" customHeight="1">
      <c r="A43" s="9" t="s">
        <v>143</v>
      </c>
      <c r="F43" s="11"/>
      <c r="H43" s="64"/>
      <c r="I43" s="62"/>
      <c r="J43" s="64"/>
      <c r="K43" s="62"/>
      <c r="L43" s="62"/>
      <c r="M43" s="62"/>
      <c r="N43" s="62"/>
    </row>
    <row r="44" spans="1:14" ht="21" customHeight="1">
      <c r="A44" s="7" t="s">
        <v>141</v>
      </c>
      <c r="F44" s="11"/>
      <c r="H44" s="64">
        <v>-52877830</v>
      </c>
      <c r="I44" s="62"/>
      <c r="J44" s="160">
        <v>102131391</v>
      </c>
      <c r="K44" s="62"/>
      <c r="L44" s="64">
        <v>5218622</v>
      </c>
      <c r="M44" s="62"/>
      <c r="N44" s="64">
        <v>1468631</v>
      </c>
    </row>
    <row r="45" spans="1:14" ht="21" customHeight="1">
      <c r="A45" s="7" t="s">
        <v>142</v>
      </c>
      <c r="F45" s="11"/>
      <c r="H45" s="25">
        <v>-12880613</v>
      </c>
      <c r="I45" s="62"/>
      <c r="J45" s="25">
        <v>-3272150</v>
      </c>
      <c r="K45" s="62"/>
      <c r="L45" s="62">
        <v>0</v>
      </c>
      <c r="M45" s="62"/>
      <c r="N45" s="62">
        <v>0</v>
      </c>
    </row>
    <row r="46" spans="1:14" ht="21" customHeight="1" thickBot="1">
      <c r="A46" s="9" t="s">
        <v>139</v>
      </c>
      <c r="B46" s="107"/>
      <c r="F46" s="11"/>
      <c r="H46" s="71">
        <f>SUM(H44:H45)</f>
        <v>-65758443</v>
      </c>
      <c r="I46" s="62"/>
      <c r="J46" s="71">
        <f>SUM(J44:J45)</f>
        <v>98859241</v>
      </c>
      <c r="K46" s="62"/>
      <c r="L46" s="71">
        <f>SUM(L44:L45)</f>
        <v>5218622</v>
      </c>
      <c r="M46" s="62"/>
      <c r="N46" s="71">
        <f>SUM(N44:N45)</f>
        <v>1468631</v>
      </c>
    </row>
    <row r="47" spans="1:14" ht="8.1" customHeight="1" thickTop="1">
      <c r="A47" s="9"/>
      <c r="B47" s="108"/>
      <c r="F47" s="11"/>
      <c r="H47" s="64"/>
      <c r="I47" s="62"/>
      <c r="J47" s="64"/>
      <c r="K47" s="62"/>
      <c r="L47" s="64"/>
      <c r="M47" s="62"/>
      <c r="N47" s="64"/>
    </row>
    <row r="48" spans="1:14" ht="21" customHeight="1">
      <c r="A48" s="9" t="s">
        <v>144</v>
      </c>
      <c r="B48" s="9"/>
      <c r="C48" s="9"/>
      <c r="D48" s="9"/>
      <c r="F48" s="11">
        <v>26</v>
      </c>
      <c r="H48" s="7"/>
      <c r="L48" s="12"/>
    </row>
    <row r="49" spans="1:14" ht="21" customHeight="1">
      <c r="A49" s="9" t="s">
        <v>145</v>
      </c>
      <c r="F49" s="11"/>
      <c r="H49" s="25"/>
      <c r="I49" s="62"/>
      <c r="J49" s="52"/>
      <c r="K49" s="52"/>
      <c r="L49" s="52"/>
      <c r="M49" s="52"/>
      <c r="N49" s="52"/>
    </row>
    <row r="50" spans="1:14" ht="21" customHeight="1">
      <c r="B50" s="9" t="s">
        <v>146</v>
      </c>
      <c r="F50" s="11"/>
      <c r="H50" s="72">
        <v>0.11823328750000001</v>
      </c>
      <c r="I50" s="72"/>
      <c r="J50" s="72">
        <v>0.25266783124999997</v>
      </c>
      <c r="K50" s="72"/>
      <c r="L50" s="72">
        <v>2.9401268750000001E-2</v>
      </c>
      <c r="M50" s="72"/>
      <c r="N50" s="162">
        <v>2.3210937499999998E-3</v>
      </c>
    </row>
    <row r="51" spans="1:14" ht="21" customHeight="1">
      <c r="B51" s="9"/>
      <c r="F51" s="11"/>
      <c r="H51" s="72"/>
      <c r="I51" s="72"/>
      <c r="J51" s="72"/>
      <c r="K51" s="72"/>
      <c r="L51" s="72"/>
      <c r="M51" s="72"/>
      <c r="N51" s="72"/>
    </row>
    <row r="52" spans="1:14" ht="21" customHeight="1">
      <c r="A52" s="4" t="s">
        <v>50</v>
      </c>
      <c r="B52" s="9"/>
      <c r="F52" s="11"/>
      <c r="H52" s="72"/>
      <c r="I52" s="72"/>
      <c r="J52" s="72"/>
      <c r="K52" s="72"/>
      <c r="L52" s="72"/>
      <c r="M52" s="72"/>
      <c r="N52" s="72"/>
    </row>
    <row r="53" spans="1:14" ht="21" customHeight="1">
      <c r="A53" s="13"/>
      <c r="B53" s="9"/>
      <c r="F53" s="11"/>
      <c r="H53" s="72"/>
      <c r="I53" s="72"/>
      <c r="J53" s="72"/>
      <c r="K53" s="72"/>
      <c r="L53" s="72"/>
      <c r="M53" s="72"/>
      <c r="N53" s="72"/>
    </row>
    <row r="54" spans="1:14" ht="21" customHeight="1">
      <c r="A54" s="4"/>
      <c r="B54" s="9"/>
      <c r="F54" s="11"/>
      <c r="H54" s="72"/>
      <c r="I54" s="72"/>
      <c r="J54" s="72"/>
      <c r="K54" s="72"/>
      <c r="L54" s="72"/>
      <c r="M54" s="72"/>
      <c r="N54" s="72"/>
    </row>
    <row r="55" spans="1:14" ht="21" customHeight="1">
      <c r="A55" s="4"/>
      <c r="B55" s="9"/>
      <c r="F55" s="11"/>
      <c r="H55" s="72"/>
      <c r="I55" s="72"/>
      <c r="J55" s="72"/>
      <c r="K55" s="72"/>
      <c r="L55" s="72"/>
      <c r="M55" s="72"/>
      <c r="N55" s="72"/>
    </row>
    <row r="56" spans="1:14" ht="21" customHeight="1">
      <c r="B56" s="9"/>
      <c r="F56" s="11"/>
      <c r="H56" s="72"/>
      <c r="I56" s="72"/>
      <c r="J56" s="72"/>
      <c r="K56" s="72"/>
      <c r="L56" s="72"/>
      <c r="M56" s="72"/>
      <c r="N56" s="72"/>
    </row>
    <row r="57" spans="1:14" ht="24.4" customHeight="1">
      <c r="F57" s="11"/>
      <c r="H57" s="62"/>
      <c r="I57" s="62"/>
      <c r="J57" s="62"/>
      <c r="K57" s="62"/>
      <c r="L57" s="62"/>
      <c r="M57" s="62"/>
      <c r="N57" s="62"/>
    </row>
    <row r="58" spans="1:14" ht="21" customHeight="1">
      <c r="N58" s="62" t="s">
        <v>257</v>
      </c>
    </row>
  </sheetData>
  <pageMargins left="0.98425196850393704" right="0.31496062992125984" top="0.59055118110236227" bottom="0.31496062992125984" header="0.31496062992125984" footer="0.31496062992125984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W44"/>
  <sheetViews>
    <sheetView view="pageBreakPreview" zoomScale="70" zoomScaleNormal="90" zoomScaleSheetLayoutView="70" zoomScalePageLayoutView="60" workbookViewId="0"/>
  </sheetViews>
  <sheetFormatPr defaultColWidth="9.140625" defaultRowHeight="21.75"/>
  <cols>
    <col min="1" max="3" width="2.7109375" style="76" customWidth="1"/>
    <col min="4" max="5" width="9.140625" style="76"/>
    <col min="6" max="6" width="10.5703125" style="76" customWidth="1"/>
    <col min="7" max="7" width="0.85546875" style="76" customWidth="1"/>
    <col min="8" max="8" width="8.7109375" style="76" customWidth="1"/>
    <col min="9" max="9" width="0.85546875" style="76" customWidth="1"/>
    <col min="10" max="10" width="16.7109375" style="76" customWidth="1"/>
    <col min="11" max="11" width="0.85546875" style="76" customWidth="1"/>
    <col min="12" max="12" width="16.7109375" style="76" customWidth="1"/>
    <col min="13" max="13" width="0.85546875" style="76" customWidth="1"/>
    <col min="14" max="14" width="16.7109375" style="76" customWidth="1"/>
    <col min="15" max="15" width="0.85546875" style="76" customWidth="1"/>
    <col min="16" max="16" width="17.28515625" style="76" customWidth="1"/>
    <col min="17" max="17" width="0.85546875" style="76" customWidth="1"/>
    <col min="18" max="18" width="17.28515625" style="76" customWidth="1"/>
    <col min="19" max="19" width="0.85546875" style="76" customWidth="1"/>
    <col min="20" max="20" width="21.28515625" style="76" customWidth="1"/>
    <col min="21" max="21" width="0.85546875" style="76" customWidth="1"/>
    <col min="22" max="22" width="20.28515625" style="76" customWidth="1"/>
    <col min="23" max="23" width="0.85546875" style="76" customWidth="1"/>
    <col min="24" max="24" width="16.7109375" style="76" customWidth="1"/>
    <col min="25" max="25" width="0.85546875" style="76" customWidth="1"/>
    <col min="26" max="26" width="16.7109375" style="76" customWidth="1"/>
    <col min="27" max="27" width="0.85546875" style="76" customWidth="1"/>
    <col min="28" max="28" width="16.7109375" style="76" customWidth="1"/>
    <col min="29" max="29" width="0.85546875" style="76" customWidth="1"/>
    <col min="30" max="30" width="16.7109375" style="76" customWidth="1"/>
    <col min="31" max="16384" width="9.140625" style="76"/>
  </cols>
  <sheetData>
    <row r="1" spans="1:49" ht="24" customHeight="1">
      <c r="A1" s="133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</row>
    <row r="2" spans="1:49" ht="24" customHeight="1">
      <c r="A2" s="133" t="s">
        <v>147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</row>
    <row r="3" spans="1:49" ht="24" customHeight="1">
      <c r="A3" s="133" t="s">
        <v>109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</row>
    <row r="4" spans="1:49" ht="24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</row>
    <row r="5" spans="1:49" ht="24" customHeight="1">
      <c r="A5" s="134"/>
      <c r="B5" s="136"/>
      <c r="C5" s="136"/>
      <c r="D5" s="136"/>
      <c r="E5" s="136"/>
      <c r="F5" s="136"/>
      <c r="G5" s="136"/>
      <c r="H5" s="136"/>
      <c r="I5" s="136"/>
      <c r="J5" s="201" t="s">
        <v>3</v>
      </c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</row>
    <row r="6" spans="1:49" s="137" customFormat="1" ht="24" customHeight="1">
      <c r="A6" s="135"/>
      <c r="B6" s="78"/>
      <c r="C6" s="78"/>
      <c r="D6" s="78"/>
      <c r="E6" s="78"/>
      <c r="F6" s="78"/>
      <c r="G6" s="78"/>
      <c r="H6" s="78"/>
      <c r="I6" s="78"/>
      <c r="J6" s="202" t="s">
        <v>4</v>
      </c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</row>
    <row r="7" spans="1:49" s="137" customFormat="1" ht="24" customHeight="1">
      <c r="A7" s="135"/>
      <c r="B7" s="78"/>
      <c r="C7" s="78"/>
      <c r="D7" s="78"/>
      <c r="E7" s="78"/>
      <c r="F7" s="78"/>
      <c r="G7" s="78"/>
      <c r="H7" s="78"/>
      <c r="I7" s="78"/>
      <c r="J7" s="202" t="s">
        <v>148</v>
      </c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</row>
    <row r="8" spans="1:49" s="137" customFormat="1" ht="24" customHeight="1">
      <c r="A8" s="135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201" t="s">
        <v>103</v>
      </c>
      <c r="U8" s="201"/>
      <c r="V8" s="201"/>
      <c r="W8" s="201"/>
      <c r="X8" s="201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</row>
    <row r="9" spans="1:49" ht="24" customHeight="1">
      <c r="A9" s="134"/>
      <c r="B9" s="136"/>
      <c r="C9" s="136"/>
      <c r="D9" s="136"/>
      <c r="E9" s="136"/>
      <c r="F9" s="136"/>
      <c r="G9" s="136"/>
      <c r="H9" s="136"/>
      <c r="I9" s="136"/>
      <c r="L9" s="78"/>
      <c r="M9" s="78"/>
      <c r="N9" s="78"/>
      <c r="P9" s="203"/>
      <c r="Q9" s="203"/>
      <c r="R9" s="203"/>
      <c r="T9" s="78"/>
      <c r="V9" s="78" t="s">
        <v>149</v>
      </c>
      <c r="W9" s="78"/>
      <c r="X9" s="78"/>
      <c r="Z9" s="78"/>
      <c r="AA9" s="78"/>
    </row>
    <row r="10" spans="1:49" ht="24" customHeight="1">
      <c r="J10" s="78"/>
      <c r="L10" s="78"/>
      <c r="M10" s="78"/>
      <c r="N10" s="78"/>
      <c r="P10" s="201" t="s">
        <v>100</v>
      </c>
      <c r="Q10" s="201"/>
      <c r="R10" s="201"/>
      <c r="S10" s="78"/>
      <c r="T10" s="78" t="s">
        <v>150</v>
      </c>
      <c r="U10" s="78"/>
      <c r="V10" s="78" t="s">
        <v>151</v>
      </c>
      <c r="W10" s="78"/>
      <c r="Y10" s="78"/>
      <c r="Z10" s="78"/>
      <c r="AA10" s="78"/>
      <c r="AB10" s="78"/>
      <c r="AD10" s="78"/>
    </row>
    <row r="11" spans="1:49" ht="24" customHeight="1">
      <c r="J11" s="78" t="s">
        <v>152</v>
      </c>
      <c r="L11" s="78" t="s">
        <v>153</v>
      </c>
      <c r="M11" s="78"/>
      <c r="N11" s="78" t="s">
        <v>154</v>
      </c>
      <c r="P11" s="78" t="s">
        <v>155</v>
      </c>
      <c r="R11" s="78" t="s">
        <v>102</v>
      </c>
      <c r="S11" s="78"/>
      <c r="T11" s="78" t="s">
        <v>156</v>
      </c>
      <c r="U11" s="78"/>
      <c r="V11" s="78" t="s">
        <v>157</v>
      </c>
      <c r="W11" s="78"/>
      <c r="X11" s="78" t="s">
        <v>158</v>
      </c>
      <c r="Y11" s="78"/>
      <c r="Z11" s="78" t="s">
        <v>159</v>
      </c>
      <c r="AA11" s="78"/>
      <c r="AB11" s="78" t="s">
        <v>160</v>
      </c>
      <c r="AD11" s="78"/>
    </row>
    <row r="12" spans="1:49" ht="24" customHeight="1">
      <c r="H12" s="78"/>
      <c r="J12" s="77" t="s">
        <v>161</v>
      </c>
      <c r="L12" s="77" t="s">
        <v>162</v>
      </c>
      <c r="M12" s="78"/>
      <c r="N12" s="77" t="s">
        <v>163</v>
      </c>
      <c r="P12" s="77" t="s">
        <v>164</v>
      </c>
      <c r="R12" s="77"/>
      <c r="T12" s="77" t="s">
        <v>165</v>
      </c>
      <c r="V12" s="77" t="s">
        <v>166</v>
      </c>
      <c r="W12" s="78"/>
      <c r="X12" s="77" t="s">
        <v>167</v>
      </c>
      <c r="Z12" s="77" t="s">
        <v>168</v>
      </c>
      <c r="AB12" s="77" t="s">
        <v>169</v>
      </c>
      <c r="AD12" s="77" t="s">
        <v>170</v>
      </c>
    </row>
    <row r="13" spans="1:49" ht="7.5" customHeight="1">
      <c r="J13" s="78"/>
      <c r="Z13" s="78"/>
      <c r="AB13" s="78"/>
    </row>
    <row r="14" spans="1:49" ht="24" customHeight="1">
      <c r="A14" s="76" t="s">
        <v>171</v>
      </c>
      <c r="H14" s="138"/>
      <c r="J14" s="36">
        <v>160000000</v>
      </c>
      <c r="K14" s="32"/>
      <c r="L14" s="36">
        <v>88000000</v>
      </c>
      <c r="M14" s="31"/>
      <c r="N14" s="29">
        <v>15902761</v>
      </c>
      <c r="O14" s="31"/>
      <c r="P14" s="36">
        <v>16000000</v>
      </c>
      <c r="Q14" s="33"/>
      <c r="R14" s="36">
        <v>1920933608</v>
      </c>
      <c r="S14" s="36"/>
      <c r="T14" s="36">
        <v>48338568</v>
      </c>
      <c r="U14" s="36"/>
      <c r="V14" s="36">
        <v>-18614445</v>
      </c>
      <c r="W14" s="36"/>
      <c r="X14" s="36">
        <v>29724123</v>
      </c>
      <c r="Y14" s="36"/>
      <c r="Z14" s="36">
        <v>2230560492</v>
      </c>
      <c r="AA14" s="36"/>
      <c r="AB14" s="36">
        <v>1087989973</v>
      </c>
      <c r="AC14" s="36"/>
      <c r="AD14" s="36">
        <v>3318550465</v>
      </c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</row>
    <row r="15" spans="1:49" ht="24" customHeight="1">
      <c r="A15" s="76" t="s">
        <v>172</v>
      </c>
      <c r="H15" s="138"/>
      <c r="J15" s="35"/>
      <c r="K15" s="32"/>
      <c r="L15" s="35"/>
      <c r="M15" s="35"/>
      <c r="N15" s="31"/>
      <c r="O15" s="31"/>
      <c r="P15" s="35"/>
      <c r="Q15" s="32"/>
      <c r="R15" s="35"/>
      <c r="S15" s="31"/>
      <c r="T15" s="35"/>
      <c r="U15" s="31"/>
      <c r="V15" s="31"/>
      <c r="W15" s="31"/>
      <c r="X15" s="36"/>
      <c r="Y15" s="31"/>
      <c r="Z15" s="36"/>
      <c r="AA15" s="31"/>
      <c r="AB15" s="35"/>
      <c r="AC15" s="31"/>
      <c r="AD15" s="31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</row>
    <row r="16" spans="1:49" ht="24" customHeight="1">
      <c r="A16" s="76" t="s">
        <v>173</v>
      </c>
      <c r="H16" s="11"/>
      <c r="J16" s="35"/>
      <c r="K16" s="32"/>
      <c r="L16" s="35"/>
      <c r="M16" s="35"/>
      <c r="N16" s="35"/>
      <c r="O16" s="31"/>
      <c r="P16" s="35"/>
      <c r="Q16" s="32"/>
      <c r="R16" s="29"/>
      <c r="S16" s="31"/>
      <c r="T16" s="35"/>
      <c r="U16" s="31"/>
      <c r="V16" s="49"/>
      <c r="W16" s="31"/>
      <c r="X16" s="36"/>
      <c r="Y16" s="31"/>
      <c r="Z16" s="36"/>
      <c r="AA16" s="31"/>
      <c r="AB16" s="35"/>
      <c r="AC16" s="31"/>
      <c r="AD16" s="2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</row>
    <row r="17" spans="1:49" ht="24" customHeight="1">
      <c r="B17" s="140" t="s">
        <v>174</v>
      </c>
      <c r="H17" s="138"/>
      <c r="J17" s="35">
        <v>0</v>
      </c>
      <c r="K17" s="32"/>
      <c r="L17" s="35">
        <v>0</v>
      </c>
      <c r="M17" s="35"/>
      <c r="N17" s="35">
        <v>0</v>
      </c>
      <c r="O17" s="31"/>
      <c r="P17" s="35">
        <v>0</v>
      </c>
      <c r="Q17" s="32"/>
      <c r="R17" s="79">
        <v>40426853</v>
      </c>
      <c r="S17" s="31"/>
      <c r="T17" s="35">
        <v>0</v>
      </c>
      <c r="U17" s="31"/>
      <c r="V17" s="49">
        <v>0</v>
      </c>
      <c r="W17" s="31"/>
      <c r="X17" s="49">
        <f>SUM(T17:V17)</f>
        <v>0</v>
      </c>
      <c r="Y17" s="31"/>
      <c r="Z17" s="36">
        <f>SUM(J17:R17)+X17</f>
        <v>40426853</v>
      </c>
      <c r="AA17" s="31"/>
      <c r="AB17" s="29">
        <v>-3272150</v>
      </c>
      <c r="AC17" s="31"/>
      <c r="AD17" s="29">
        <f>+Z17+AB17</f>
        <v>37154703</v>
      </c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</row>
    <row r="18" spans="1:49" ht="24" customHeight="1">
      <c r="B18" s="140" t="s">
        <v>175</v>
      </c>
      <c r="H18" s="138"/>
      <c r="J18" s="34">
        <v>0</v>
      </c>
      <c r="K18" s="32"/>
      <c r="L18" s="34">
        <v>0</v>
      </c>
      <c r="M18" s="35"/>
      <c r="N18" s="34">
        <v>0</v>
      </c>
      <c r="O18" s="31"/>
      <c r="P18" s="34">
        <v>0</v>
      </c>
      <c r="Q18" s="32"/>
      <c r="R18" s="74">
        <v>6392234</v>
      </c>
      <c r="S18" s="31"/>
      <c r="T18" s="74">
        <v>54200106</v>
      </c>
      <c r="U18" s="30"/>
      <c r="V18" s="74">
        <v>1112198</v>
      </c>
      <c r="W18" s="30"/>
      <c r="X18" s="36">
        <f>SUM(T18:V18)</f>
        <v>55312304</v>
      </c>
      <c r="Y18" s="31"/>
      <c r="Z18" s="36">
        <f>SUM(J18:R18)+X18</f>
        <v>61704538</v>
      </c>
      <c r="AA18" s="31"/>
      <c r="AB18" s="48">
        <v>0</v>
      </c>
      <c r="AC18" s="31"/>
      <c r="AD18" s="29">
        <f>+Z18+AB18</f>
        <v>61704538</v>
      </c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</row>
    <row r="19" spans="1:49" ht="24" customHeight="1">
      <c r="B19" s="76" t="s">
        <v>139</v>
      </c>
      <c r="H19" s="138"/>
      <c r="J19" s="80">
        <f>SUM(J17:J18)</f>
        <v>0</v>
      </c>
      <c r="K19" s="32"/>
      <c r="L19" s="80">
        <f>SUM(L17:L18)</f>
        <v>0</v>
      </c>
      <c r="M19" s="35"/>
      <c r="N19" s="80">
        <f>SUM(N17:N18)</f>
        <v>0</v>
      </c>
      <c r="O19" s="31"/>
      <c r="P19" s="80">
        <f>SUM(P17:P18)</f>
        <v>0</v>
      </c>
      <c r="Q19" s="32"/>
      <c r="R19" s="80">
        <f>SUM(R17:R18)</f>
        <v>46819087</v>
      </c>
      <c r="S19" s="31"/>
      <c r="T19" s="80">
        <f>SUM(T17:T18)</f>
        <v>54200106</v>
      </c>
      <c r="U19" s="31"/>
      <c r="V19" s="80">
        <f>SUM(V17:V18)</f>
        <v>1112198</v>
      </c>
      <c r="W19" s="31"/>
      <c r="X19" s="80">
        <f>SUM(X17:X18)</f>
        <v>55312304</v>
      </c>
      <c r="Y19" s="31"/>
      <c r="Z19" s="80">
        <f>SUM(Z17:Z18)</f>
        <v>102131391</v>
      </c>
      <c r="AA19" s="31"/>
      <c r="AB19" s="80">
        <f>SUM(AB17:AB18)</f>
        <v>-3272150</v>
      </c>
      <c r="AC19" s="31"/>
      <c r="AD19" s="80">
        <f>SUM(AD17:AD18)</f>
        <v>98859241</v>
      </c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</row>
    <row r="20" spans="1:49" ht="24" customHeight="1">
      <c r="A20" s="76" t="s">
        <v>176</v>
      </c>
      <c r="H20" s="138"/>
      <c r="J20" s="86"/>
      <c r="K20" s="32"/>
      <c r="L20" s="86"/>
      <c r="M20" s="34"/>
      <c r="N20" s="86"/>
      <c r="O20" s="32"/>
      <c r="P20" s="86"/>
      <c r="Q20" s="32"/>
      <c r="R20" s="86"/>
      <c r="S20" s="32"/>
      <c r="T20" s="86"/>
      <c r="U20" s="32"/>
      <c r="V20" s="86"/>
      <c r="W20" s="32"/>
      <c r="X20" s="86"/>
      <c r="Y20" s="32"/>
      <c r="Z20" s="86"/>
      <c r="AA20" s="32"/>
      <c r="AB20" s="86"/>
      <c r="AC20" s="32"/>
      <c r="AD20" s="86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</row>
    <row r="21" spans="1:49" ht="24" customHeight="1">
      <c r="B21" s="76" t="s">
        <v>177</v>
      </c>
      <c r="H21" s="138"/>
      <c r="J21" s="34">
        <v>0</v>
      </c>
      <c r="K21" s="32"/>
      <c r="L21" s="34">
        <v>0</v>
      </c>
      <c r="M21" s="35"/>
      <c r="N21" s="34">
        <v>0</v>
      </c>
      <c r="O21" s="31"/>
      <c r="P21" s="34">
        <v>0</v>
      </c>
      <c r="Q21" s="32"/>
      <c r="R21" s="34">
        <v>0</v>
      </c>
      <c r="S21" s="31"/>
      <c r="T21" s="74">
        <v>0</v>
      </c>
      <c r="U21" s="31"/>
      <c r="V21" s="74">
        <v>0</v>
      </c>
      <c r="W21" s="31"/>
      <c r="X21" s="36">
        <f>SUM(T21:V21)</f>
        <v>0</v>
      </c>
      <c r="Y21" s="31"/>
      <c r="Z21" s="36">
        <f>SUM(J21:R21)+X21</f>
        <v>0</v>
      </c>
      <c r="AA21" s="31"/>
      <c r="AB21" s="74">
        <v>-927503</v>
      </c>
      <c r="AC21" s="31"/>
      <c r="AD21" s="29">
        <f>+Z21+AB21</f>
        <v>-927503</v>
      </c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</row>
    <row r="22" spans="1:49" ht="24" customHeight="1" thickBot="1">
      <c r="A22" s="76" t="s">
        <v>178</v>
      </c>
      <c r="H22" s="138"/>
      <c r="J22" s="81">
        <f>+J14+J19+J21</f>
        <v>160000000</v>
      </c>
      <c r="K22" s="32"/>
      <c r="L22" s="81">
        <f>+L14+L19+L21</f>
        <v>88000000</v>
      </c>
      <c r="M22" s="31"/>
      <c r="N22" s="81">
        <f>+N14+N19+N21</f>
        <v>15902761</v>
      </c>
      <c r="O22" s="31"/>
      <c r="P22" s="81">
        <f>+P14+P19+P21</f>
        <v>16000000</v>
      </c>
      <c r="Q22" s="32"/>
      <c r="R22" s="81">
        <f>+R14+R19+R21</f>
        <v>1967752695</v>
      </c>
      <c r="S22" s="31"/>
      <c r="T22" s="81">
        <f>+T14+T19+T21</f>
        <v>102538674</v>
      </c>
      <c r="U22" s="31"/>
      <c r="V22" s="81">
        <f>+V14+V19+V21</f>
        <v>-17502247</v>
      </c>
      <c r="W22" s="31"/>
      <c r="X22" s="81">
        <f>+X14+X19+X21</f>
        <v>85036427</v>
      </c>
      <c r="Y22" s="31"/>
      <c r="Z22" s="81">
        <f>+Z14+Z19+Z21</f>
        <v>2332691883</v>
      </c>
      <c r="AA22" s="31"/>
      <c r="AB22" s="81">
        <f>+AB14+AB19+AB21</f>
        <v>1083790320</v>
      </c>
      <c r="AC22" s="31"/>
      <c r="AD22" s="81">
        <f>+AD14+AD19+AD21</f>
        <v>3416482203</v>
      </c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</row>
    <row r="23" spans="1:49" ht="24" customHeight="1" thickTop="1">
      <c r="H23" s="138"/>
      <c r="J23" s="74"/>
      <c r="K23" s="32"/>
      <c r="L23" s="74"/>
      <c r="M23" s="31"/>
      <c r="N23" s="74"/>
      <c r="O23" s="31"/>
      <c r="P23" s="74"/>
      <c r="Q23" s="32"/>
      <c r="R23" s="74"/>
      <c r="S23" s="31"/>
      <c r="T23" s="74"/>
      <c r="U23" s="31"/>
      <c r="V23" s="74"/>
      <c r="W23" s="31"/>
      <c r="X23" s="74"/>
      <c r="Y23" s="31"/>
      <c r="Z23" s="74"/>
      <c r="AA23" s="31"/>
      <c r="AB23" s="74"/>
      <c r="AC23" s="31"/>
      <c r="AD23" s="74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</row>
    <row r="24" spans="1:49" ht="24" customHeight="1">
      <c r="A24" s="76" t="s">
        <v>179</v>
      </c>
      <c r="H24" s="138"/>
      <c r="J24" s="74">
        <v>160000000</v>
      </c>
      <c r="K24" s="32"/>
      <c r="L24" s="74">
        <v>88000000</v>
      </c>
      <c r="M24" s="31">
        <v>15902761</v>
      </c>
      <c r="N24" s="74">
        <v>15902761</v>
      </c>
      <c r="O24" s="31">
        <v>16000000</v>
      </c>
      <c r="P24" s="74">
        <v>16000000</v>
      </c>
      <c r="Q24" s="32">
        <v>1973215712</v>
      </c>
      <c r="R24" s="74">
        <v>1891074660</v>
      </c>
      <c r="S24" s="31"/>
      <c r="T24" s="74">
        <v>77518196</v>
      </c>
      <c r="U24" s="31">
        <v>2417343974</v>
      </c>
      <c r="V24" s="74">
        <v>-17502247</v>
      </c>
      <c r="W24" s="31"/>
      <c r="X24" s="74">
        <v>60015949</v>
      </c>
      <c r="Y24" s="31"/>
      <c r="Z24" s="74">
        <v>2230993370</v>
      </c>
      <c r="AA24" s="31">
        <v>1020500419</v>
      </c>
      <c r="AB24" s="74">
        <v>1048599587</v>
      </c>
      <c r="AC24" s="31">
        <v>3363926667</v>
      </c>
      <c r="AD24" s="74">
        <v>3279592957</v>
      </c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</row>
    <row r="25" spans="1:49" ht="24" customHeight="1">
      <c r="A25" s="76" t="s">
        <v>172</v>
      </c>
      <c r="H25" s="138"/>
      <c r="J25" s="35"/>
      <c r="K25" s="32"/>
      <c r="L25" s="35"/>
      <c r="M25" s="35"/>
      <c r="N25" s="31"/>
      <c r="O25" s="31"/>
      <c r="P25" s="35"/>
      <c r="Q25" s="32"/>
      <c r="R25" s="35"/>
      <c r="S25" s="31"/>
      <c r="T25" s="35"/>
      <c r="U25" s="31"/>
      <c r="V25" s="31"/>
      <c r="W25" s="31"/>
      <c r="X25" s="49"/>
      <c r="Y25" s="31"/>
      <c r="Z25" s="36"/>
      <c r="AA25" s="31"/>
      <c r="AB25" s="35"/>
      <c r="AC25" s="31"/>
      <c r="AD25" s="31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</row>
    <row r="26" spans="1:49" ht="24" customHeight="1">
      <c r="A26" s="76" t="s">
        <v>173</v>
      </c>
      <c r="H26" s="11"/>
      <c r="J26" s="35"/>
      <c r="K26" s="32"/>
      <c r="L26" s="35"/>
      <c r="M26" s="35"/>
      <c r="N26" s="35"/>
      <c r="O26" s="31"/>
      <c r="P26" s="35"/>
      <c r="Q26" s="32"/>
      <c r="R26" s="29"/>
      <c r="S26" s="31"/>
      <c r="T26" s="35"/>
      <c r="U26" s="31"/>
      <c r="V26" s="49"/>
      <c r="W26" s="31"/>
      <c r="X26" s="49"/>
      <c r="Y26" s="31"/>
      <c r="Z26" s="36"/>
      <c r="AA26" s="31"/>
      <c r="AB26" s="35"/>
      <c r="AC26" s="31"/>
      <c r="AD26" s="2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</row>
    <row r="27" spans="1:49" ht="24" customHeight="1">
      <c r="B27" s="140" t="s">
        <v>174</v>
      </c>
      <c r="H27" s="138"/>
      <c r="J27" s="35">
        <v>0</v>
      </c>
      <c r="K27" s="32"/>
      <c r="L27" s="35">
        <v>0</v>
      </c>
      <c r="M27" s="35"/>
      <c r="N27" s="35">
        <v>0</v>
      </c>
      <c r="O27" s="31"/>
      <c r="P27" s="35">
        <v>0</v>
      </c>
      <c r="Q27" s="32"/>
      <c r="R27" s="79">
        <v>18917326</v>
      </c>
      <c r="S27" s="31"/>
      <c r="T27" s="35">
        <v>0</v>
      </c>
      <c r="U27" s="31"/>
      <c r="V27" s="49">
        <v>0</v>
      </c>
      <c r="W27" s="31"/>
      <c r="X27" s="49">
        <f>SUM(T27:V27)</f>
        <v>0</v>
      </c>
      <c r="Y27" s="31"/>
      <c r="Z27" s="36">
        <f>SUM(J27:R27)+X27</f>
        <v>18917326</v>
      </c>
      <c r="AA27" s="31"/>
      <c r="AB27" s="29">
        <v>-12880613</v>
      </c>
      <c r="AC27" s="31"/>
      <c r="AD27" s="29">
        <f>+Z27+AB27</f>
        <v>6036713</v>
      </c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</row>
    <row r="28" spans="1:49" ht="24" customHeight="1">
      <c r="B28" s="140" t="s">
        <v>175</v>
      </c>
      <c r="H28" s="138"/>
      <c r="J28" s="34">
        <v>0</v>
      </c>
      <c r="K28" s="32"/>
      <c r="L28" s="34">
        <v>0</v>
      </c>
      <c r="M28" s="35"/>
      <c r="N28" s="34">
        <v>0</v>
      </c>
      <c r="O28" s="31"/>
      <c r="P28" s="34">
        <v>0</v>
      </c>
      <c r="Q28" s="32"/>
      <c r="R28" s="74">
        <v>0</v>
      </c>
      <c r="S28" s="30"/>
      <c r="T28" s="74">
        <v>-72309576</v>
      </c>
      <c r="U28" s="30"/>
      <c r="V28" s="74">
        <v>514420</v>
      </c>
      <c r="W28" s="30"/>
      <c r="X28" s="36">
        <f>SUM(T28:V28)</f>
        <v>-71795156</v>
      </c>
      <c r="Y28" s="30"/>
      <c r="Z28" s="36">
        <f>SUM(J28:R28)+X28</f>
        <v>-71795156</v>
      </c>
      <c r="AA28" s="31"/>
      <c r="AB28" s="48">
        <v>0</v>
      </c>
      <c r="AC28" s="31"/>
      <c r="AD28" s="29">
        <f>+Z28+AB28</f>
        <v>-71795156</v>
      </c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</row>
    <row r="29" spans="1:49" ht="24" customHeight="1">
      <c r="B29" s="76" t="s">
        <v>139</v>
      </c>
      <c r="H29" s="138"/>
      <c r="J29" s="80">
        <f>SUM(J26:J28)</f>
        <v>0</v>
      </c>
      <c r="K29" s="32"/>
      <c r="L29" s="80">
        <f>SUM(L26:L28)</f>
        <v>0</v>
      </c>
      <c r="M29" s="35"/>
      <c r="N29" s="80">
        <f>SUM(N26:N28)</f>
        <v>0</v>
      </c>
      <c r="O29" s="31"/>
      <c r="P29" s="80">
        <f>SUM(P26:P28)</f>
        <v>0</v>
      </c>
      <c r="Q29" s="32"/>
      <c r="R29" s="80">
        <f>SUM(R27:R28)</f>
        <v>18917326</v>
      </c>
      <c r="S29" s="31"/>
      <c r="T29" s="80">
        <f>SUM(T27:T28)</f>
        <v>-72309576</v>
      </c>
      <c r="U29" s="80"/>
      <c r="V29" s="80">
        <f>SUM(V27:V28)</f>
        <v>514420</v>
      </c>
      <c r="W29" s="31"/>
      <c r="X29" s="80">
        <f>SUM(X27:X28)</f>
        <v>-71795156</v>
      </c>
      <c r="Y29" s="31"/>
      <c r="Z29" s="80">
        <f>SUM(Z27:Z28)</f>
        <v>-52877830</v>
      </c>
      <c r="AA29" s="31"/>
      <c r="AB29" s="80">
        <f>SUM(AB27:AB28)</f>
        <v>-12880613</v>
      </c>
      <c r="AC29" s="31"/>
      <c r="AD29" s="80">
        <f>SUM(AD27:AD28)</f>
        <v>-65758443</v>
      </c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</row>
    <row r="30" spans="1:49" ht="24" customHeight="1">
      <c r="A30" s="140" t="s">
        <v>176</v>
      </c>
      <c r="H30" s="138"/>
      <c r="J30" s="34"/>
      <c r="K30" s="32"/>
      <c r="L30" s="34"/>
      <c r="M30" s="35"/>
      <c r="N30" s="34"/>
      <c r="O30" s="31"/>
      <c r="P30" s="34"/>
      <c r="Q30" s="32"/>
      <c r="R30" s="74"/>
      <c r="S30" s="30"/>
      <c r="T30" s="74"/>
      <c r="U30" s="30"/>
      <c r="V30" s="74"/>
      <c r="W30" s="30"/>
      <c r="X30" s="36"/>
      <c r="Y30" s="30"/>
      <c r="Z30" s="36"/>
      <c r="AA30" s="31"/>
      <c r="AB30" s="48"/>
      <c r="AC30" s="31"/>
      <c r="AD30" s="2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</row>
    <row r="31" spans="1:49" ht="24" customHeight="1">
      <c r="B31" s="76" t="s">
        <v>177</v>
      </c>
      <c r="H31" s="141"/>
      <c r="J31" s="34">
        <v>0</v>
      </c>
      <c r="K31" s="32"/>
      <c r="L31" s="34">
        <v>0</v>
      </c>
      <c r="M31" s="35"/>
      <c r="N31" s="34">
        <v>0</v>
      </c>
      <c r="O31" s="31"/>
      <c r="P31" s="34">
        <v>0</v>
      </c>
      <c r="Q31" s="32"/>
      <c r="R31" s="74">
        <v>0</v>
      </c>
      <c r="S31" s="30"/>
      <c r="T31" s="74">
        <v>0</v>
      </c>
      <c r="U31" s="30"/>
      <c r="V31" s="74">
        <v>0</v>
      </c>
      <c r="W31" s="30"/>
      <c r="X31" s="36">
        <v>0</v>
      </c>
      <c r="Y31" s="30"/>
      <c r="Z31" s="36">
        <v>0</v>
      </c>
      <c r="AA31" s="31"/>
      <c r="AB31" s="48">
        <v>-873277</v>
      </c>
      <c r="AC31" s="31"/>
      <c r="AD31" s="29">
        <f>+Z31+AB31</f>
        <v>-873277</v>
      </c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</row>
    <row r="32" spans="1:49" ht="24" customHeight="1" thickBot="1">
      <c r="A32" s="76" t="s">
        <v>180</v>
      </c>
      <c r="H32" s="138"/>
      <c r="J32" s="81">
        <f>+J24+J29+J31</f>
        <v>160000000</v>
      </c>
      <c r="K32" s="33"/>
      <c r="L32" s="81">
        <f>+L24+L29+L31</f>
        <v>88000000</v>
      </c>
      <c r="M32" s="33">
        <f>SUM(M22:N31)</f>
        <v>47708283</v>
      </c>
      <c r="N32" s="81">
        <f>+N24+N29+N31</f>
        <v>15902761</v>
      </c>
      <c r="O32" s="33">
        <f>SUM(O22:P31)</f>
        <v>48000000</v>
      </c>
      <c r="P32" s="81">
        <f>+P24+P29+P31</f>
        <v>16000000</v>
      </c>
      <c r="Q32" s="33">
        <f>SUM(Q22:R31)</f>
        <v>5869877719</v>
      </c>
      <c r="R32" s="81">
        <f>+R24+R29+R31</f>
        <v>1909991986</v>
      </c>
      <c r="S32" s="33"/>
      <c r="T32" s="81">
        <f>+T24+T29+T31</f>
        <v>5208620</v>
      </c>
      <c r="U32" s="33">
        <f>SUM(U22:Z31)</f>
        <v>6842759977</v>
      </c>
      <c r="V32" s="81">
        <f>+V24+V29+V31</f>
        <v>-16987827</v>
      </c>
      <c r="W32" s="33"/>
      <c r="X32" s="81">
        <f>+X24+X29+X31</f>
        <v>-11779207</v>
      </c>
      <c r="Y32" s="33"/>
      <c r="Z32" s="81">
        <f>+Z24+Z29+Z31</f>
        <v>2178115540</v>
      </c>
      <c r="AA32" s="33">
        <f>SUM(AA22:AB31)</f>
        <v>3126255823</v>
      </c>
      <c r="AB32" s="81">
        <f>+AB24+AB29+AB31</f>
        <v>1034845697</v>
      </c>
      <c r="AC32" s="33">
        <f>SUM(AC22:AD31)</f>
        <v>9927611664</v>
      </c>
      <c r="AD32" s="81">
        <f>+AD24+AD29+AD31</f>
        <v>3212961237</v>
      </c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</row>
    <row r="33" spans="1:49" ht="24" customHeight="1" thickTop="1">
      <c r="H33" s="138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</row>
    <row r="34" spans="1:49" ht="24" customHeight="1">
      <c r="A34" s="4" t="s">
        <v>50</v>
      </c>
      <c r="H34" s="138"/>
      <c r="J34" s="31"/>
      <c r="K34" s="32"/>
      <c r="L34" s="31"/>
      <c r="M34" s="31"/>
      <c r="N34" s="31"/>
      <c r="O34" s="31"/>
      <c r="P34" s="31"/>
      <c r="Q34" s="32"/>
      <c r="AC34" s="31"/>
      <c r="AD34" s="31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</row>
    <row r="35" spans="1:49" ht="24" customHeight="1">
      <c r="A35" s="4"/>
      <c r="H35" s="138"/>
      <c r="J35" s="31"/>
      <c r="K35" s="32"/>
      <c r="L35" s="31"/>
      <c r="M35" s="31"/>
      <c r="N35" s="31"/>
      <c r="O35" s="31"/>
      <c r="P35" s="31"/>
      <c r="Q35" s="32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</row>
    <row r="36" spans="1:49" ht="24" customHeight="1">
      <c r="A36" s="4"/>
      <c r="H36" s="138"/>
      <c r="J36" s="31"/>
      <c r="K36" s="32"/>
      <c r="L36" s="31"/>
      <c r="M36" s="31"/>
      <c r="N36" s="31"/>
      <c r="O36" s="31"/>
      <c r="P36" s="31"/>
      <c r="Q36" s="32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</row>
    <row r="37" spans="1:49" ht="30.4" customHeight="1">
      <c r="H37" s="138"/>
      <c r="J37" s="31"/>
      <c r="K37" s="32"/>
      <c r="L37" s="31"/>
      <c r="M37" s="32"/>
      <c r="N37" s="31"/>
      <c r="O37" s="32"/>
      <c r="P37" s="31"/>
      <c r="Q37" s="32"/>
      <c r="R37" s="31"/>
      <c r="S37" s="32"/>
      <c r="T37" s="31"/>
      <c r="U37" s="32"/>
      <c r="V37" s="32"/>
      <c r="W37" s="32"/>
      <c r="X37" s="32"/>
      <c r="Y37" s="32"/>
      <c r="Z37" s="31"/>
      <c r="AA37" s="32"/>
      <c r="AB37" s="31"/>
      <c r="AC37" s="32"/>
      <c r="AD37" s="31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</row>
    <row r="38" spans="1:49" ht="24" customHeight="1">
      <c r="H38" s="138"/>
      <c r="J38" s="31"/>
      <c r="K38" s="32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82" t="s">
        <v>258</v>
      </c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</row>
    <row r="43" spans="1:49">
      <c r="I43" s="76">
        <v>0</v>
      </c>
      <c r="K43" s="76">
        <v>0</v>
      </c>
    </row>
    <row r="44" spans="1:49">
      <c r="I44" s="76">
        <f>SUM(I39:I43)</f>
        <v>0</v>
      </c>
      <c r="K44" s="76">
        <f>SUM(K39:K43)</f>
        <v>0</v>
      </c>
    </row>
  </sheetData>
  <mergeCells count="6">
    <mergeCell ref="J5:AD5"/>
    <mergeCell ref="J6:AD6"/>
    <mergeCell ref="P9:R9"/>
    <mergeCell ref="P10:R10"/>
    <mergeCell ref="T8:X8"/>
    <mergeCell ref="J7:Z7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55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T84"/>
  <sheetViews>
    <sheetView view="pageBreakPreview" zoomScaleNormal="100" zoomScaleSheetLayoutView="100" workbookViewId="0"/>
  </sheetViews>
  <sheetFormatPr defaultColWidth="9.140625" defaultRowHeight="20.25"/>
  <cols>
    <col min="1" max="3" width="3.85546875" style="175" customWidth="1"/>
    <col min="4" max="4" width="4.85546875" style="175" customWidth="1"/>
    <col min="5" max="5" width="7.85546875" style="175" customWidth="1"/>
    <col min="6" max="7" width="9.7109375" style="175" customWidth="1"/>
    <col min="8" max="8" width="27" style="175" customWidth="1"/>
    <col min="9" max="9" width="0.85546875" style="175" customWidth="1"/>
    <col min="10" max="10" width="9.7109375" style="175" customWidth="1"/>
    <col min="11" max="11" width="0.85546875" style="175" customWidth="1"/>
    <col min="12" max="12" width="17.7109375" style="175" customWidth="1"/>
    <col min="13" max="13" width="0.85546875" style="175" customWidth="1"/>
    <col min="14" max="14" width="17.7109375" style="175" customWidth="1"/>
    <col min="15" max="15" width="0.85546875" style="175" customWidth="1"/>
    <col min="16" max="16" width="17.7109375" style="175" customWidth="1"/>
    <col min="17" max="17" width="0.85546875" style="175" customWidth="1"/>
    <col min="18" max="18" width="17.7109375" style="175" customWidth="1"/>
    <col min="19" max="19" width="0.85546875" style="175" customWidth="1"/>
    <col min="20" max="20" width="20.7109375" style="175" customWidth="1"/>
    <col min="21" max="21" width="0.85546875" style="175" customWidth="1"/>
    <col min="22" max="22" width="17.7109375" style="175" customWidth="1"/>
    <col min="23" max="16384" width="9.140625" style="175"/>
  </cols>
  <sheetData>
    <row r="1" spans="1:46" ht="21" customHeight="1">
      <c r="A1" s="172" t="s">
        <v>0</v>
      </c>
      <c r="B1" s="172"/>
      <c r="C1" s="172"/>
      <c r="D1" s="173"/>
      <c r="E1" s="173"/>
      <c r="F1" s="173"/>
      <c r="G1" s="173"/>
      <c r="H1" s="173"/>
      <c r="I1" s="173"/>
      <c r="J1" s="173"/>
      <c r="K1" s="174"/>
      <c r="L1" s="173"/>
      <c r="M1" s="174"/>
      <c r="N1" s="173"/>
      <c r="O1" s="174"/>
      <c r="P1" s="173"/>
      <c r="Q1" s="174"/>
      <c r="R1" s="173"/>
      <c r="S1" s="173"/>
      <c r="T1" s="173"/>
      <c r="U1" s="174"/>
      <c r="V1" s="173"/>
    </row>
    <row r="2" spans="1:46" ht="21" customHeight="1">
      <c r="A2" s="172" t="s">
        <v>181</v>
      </c>
      <c r="B2" s="172"/>
      <c r="C2" s="172"/>
      <c r="D2" s="173"/>
      <c r="E2" s="173"/>
      <c r="F2" s="173"/>
      <c r="G2" s="173"/>
      <c r="H2" s="173"/>
      <c r="I2" s="173"/>
      <c r="J2" s="173"/>
      <c r="K2" s="174"/>
      <c r="L2" s="173"/>
      <c r="M2" s="174"/>
      <c r="N2" s="173"/>
      <c r="O2" s="174"/>
      <c r="P2" s="173"/>
      <c r="Q2" s="174"/>
      <c r="R2" s="173"/>
      <c r="S2" s="173"/>
      <c r="T2" s="173"/>
      <c r="U2" s="174"/>
      <c r="V2" s="173"/>
    </row>
    <row r="3" spans="1:46" ht="21" customHeight="1">
      <c r="A3" s="176" t="s">
        <v>109</v>
      </c>
      <c r="B3" s="172"/>
      <c r="C3" s="172"/>
      <c r="D3" s="173"/>
      <c r="E3" s="173"/>
      <c r="F3" s="173"/>
      <c r="G3" s="173"/>
      <c r="H3" s="173"/>
      <c r="I3" s="173"/>
      <c r="J3" s="173"/>
      <c r="K3" s="174"/>
      <c r="L3" s="173"/>
      <c r="M3" s="174"/>
      <c r="N3" s="173"/>
      <c r="O3" s="174"/>
      <c r="P3" s="173"/>
      <c r="Q3" s="174"/>
      <c r="R3" s="173"/>
      <c r="S3" s="173"/>
      <c r="T3" s="173"/>
      <c r="U3" s="174"/>
      <c r="V3" s="173"/>
    </row>
    <row r="4" spans="1:46" ht="21" customHeight="1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8"/>
      <c r="L4" s="177"/>
      <c r="M4" s="178"/>
      <c r="N4" s="177"/>
      <c r="O4" s="178"/>
      <c r="P4" s="177"/>
      <c r="Q4" s="178"/>
      <c r="R4" s="177"/>
      <c r="S4" s="177"/>
      <c r="T4" s="177"/>
      <c r="U4" s="178"/>
      <c r="V4" s="177"/>
    </row>
    <row r="5" spans="1:46" ht="21" customHeight="1">
      <c r="A5" s="173"/>
      <c r="B5" s="173"/>
      <c r="C5" s="173"/>
      <c r="D5" s="174"/>
      <c r="E5" s="174"/>
      <c r="F5" s="174"/>
      <c r="G5" s="174"/>
      <c r="H5" s="174"/>
      <c r="I5" s="174"/>
      <c r="J5" s="174"/>
      <c r="K5" s="174"/>
      <c r="L5" s="204" t="s">
        <v>3</v>
      </c>
      <c r="M5" s="204"/>
      <c r="N5" s="204"/>
      <c r="O5" s="204"/>
      <c r="P5" s="204"/>
      <c r="Q5" s="204"/>
      <c r="R5" s="204"/>
      <c r="S5" s="204"/>
      <c r="T5" s="204"/>
      <c r="U5" s="204"/>
      <c r="V5" s="204"/>
    </row>
    <row r="6" spans="1:46" s="178" customFormat="1" ht="21" customHeight="1">
      <c r="A6" s="177"/>
      <c r="B6" s="177"/>
      <c r="C6" s="177"/>
      <c r="L6" s="205" t="s">
        <v>5</v>
      </c>
      <c r="M6" s="205"/>
      <c r="N6" s="205"/>
      <c r="O6" s="205"/>
      <c r="P6" s="205"/>
      <c r="Q6" s="205"/>
      <c r="R6" s="205"/>
      <c r="S6" s="205"/>
      <c r="T6" s="205"/>
      <c r="U6" s="205"/>
      <c r="V6" s="205"/>
    </row>
    <row r="7" spans="1:46" ht="21" customHeight="1">
      <c r="A7" s="173"/>
      <c r="B7" s="173"/>
      <c r="C7" s="173"/>
      <c r="D7" s="174"/>
      <c r="E7" s="174"/>
      <c r="F7" s="174"/>
      <c r="G7" s="174"/>
      <c r="H7" s="174"/>
      <c r="I7" s="180"/>
      <c r="J7" s="174"/>
      <c r="K7" s="174"/>
      <c r="L7" s="181"/>
      <c r="M7" s="182"/>
      <c r="N7" s="178"/>
      <c r="P7" s="182"/>
      <c r="Q7" s="182"/>
      <c r="R7" s="182"/>
      <c r="S7" s="178"/>
      <c r="T7" s="178" t="s">
        <v>182</v>
      </c>
      <c r="V7" s="178"/>
    </row>
    <row r="8" spans="1:46" ht="21" customHeight="1">
      <c r="A8" s="173"/>
      <c r="B8" s="173"/>
      <c r="C8" s="173"/>
      <c r="D8" s="174"/>
      <c r="E8" s="174"/>
      <c r="F8" s="174"/>
      <c r="G8" s="174"/>
      <c r="H8" s="174"/>
      <c r="I8" s="180"/>
      <c r="J8" s="174"/>
      <c r="K8" s="174"/>
      <c r="N8" s="178"/>
      <c r="S8" s="178"/>
      <c r="T8" s="179" t="s">
        <v>167</v>
      </c>
      <c r="V8" s="178"/>
    </row>
    <row r="9" spans="1:46" ht="21" customHeight="1">
      <c r="A9" s="173"/>
      <c r="B9" s="173"/>
      <c r="C9" s="173"/>
      <c r="D9" s="174"/>
      <c r="E9" s="174"/>
      <c r="F9" s="174"/>
      <c r="G9" s="174"/>
      <c r="H9" s="174"/>
      <c r="I9" s="180"/>
      <c r="J9" s="174"/>
      <c r="K9" s="174"/>
      <c r="N9" s="178"/>
      <c r="P9" s="178"/>
      <c r="Q9" s="178"/>
      <c r="R9" s="178"/>
      <c r="S9" s="178"/>
      <c r="T9" s="183" t="s">
        <v>149</v>
      </c>
      <c r="V9" s="178"/>
    </row>
    <row r="10" spans="1:46" ht="21" customHeight="1">
      <c r="A10" s="173"/>
      <c r="B10" s="173"/>
      <c r="C10" s="173"/>
      <c r="D10" s="174"/>
      <c r="E10" s="174"/>
      <c r="F10" s="174"/>
      <c r="G10" s="174"/>
      <c r="H10" s="174"/>
      <c r="I10" s="180"/>
      <c r="J10" s="174"/>
      <c r="K10" s="174"/>
      <c r="L10" s="178"/>
      <c r="N10" s="178"/>
      <c r="P10" s="204" t="s">
        <v>100</v>
      </c>
      <c r="Q10" s="204"/>
      <c r="R10" s="204"/>
      <c r="S10" s="178"/>
      <c r="T10" s="183" t="s">
        <v>151</v>
      </c>
      <c r="V10" s="178"/>
    </row>
    <row r="11" spans="1:46" ht="21" customHeight="1">
      <c r="L11" s="178" t="s">
        <v>152</v>
      </c>
      <c r="N11" s="178" t="s">
        <v>153</v>
      </c>
      <c r="P11" s="178" t="s">
        <v>155</v>
      </c>
      <c r="R11" s="178"/>
      <c r="S11" s="178"/>
      <c r="T11" s="183" t="s">
        <v>157</v>
      </c>
      <c r="V11" s="178"/>
    </row>
    <row r="12" spans="1:46" ht="21" customHeight="1">
      <c r="J12" s="183"/>
      <c r="L12" s="179" t="s">
        <v>161</v>
      </c>
      <c r="N12" s="179" t="s">
        <v>162</v>
      </c>
      <c r="P12" s="179" t="s">
        <v>164</v>
      </c>
      <c r="R12" s="179" t="s">
        <v>102</v>
      </c>
      <c r="T12" s="184" t="s">
        <v>166</v>
      </c>
      <c r="V12" s="179" t="s">
        <v>170</v>
      </c>
    </row>
    <row r="13" spans="1:46" ht="3.75" customHeight="1"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</row>
    <row r="14" spans="1:46" ht="21" customHeight="1">
      <c r="A14" s="175" t="s">
        <v>171</v>
      </c>
      <c r="J14" s="178"/>
      <c r="L14" s="186">
        <v>160000000</v>
      </c>
      <c r="M14" s="187"/>
      <c r="N14" s="186">
        <v>88000000</v>
      </c>
      <c r="O14" s="187"/>
      <c r="P14" s="187">
        <v>16000000</v>
      </c>
      <c r="Q14" s="187"/>
      <c r="R14" s="186">
        <v>1052126426</v>
      </c>
      <c r="S14" s="186"/>
      <c r="T14" s="188">
        <v>-432847</v>
      </c>
      <c r="U14" s="187"/>
      <c r="V14" s="186">
        <v>1315693579</v>
      </c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</row>
    <row r="15" spans="1:46" ht="21" customHeight="1">
      <c r="A15" s="175" t="s">
        <v>172</v>
      </c>
      <c r="J15" s="178"/>
      <c r="L15" s="186"/>
      <c r="M15" s="187"/>
      <c r="N15" s="186"/>
      <c r="O15" s="187"/>
      <c r="P15" s="187"/>
      <c r="Q15" s="187"/>
      <c r="R15" s="186"/>
      <c r="S15" s="186"/>
      <c r="T15" s="186"/>
      <c r="U15" s="187"/>
      <c r="V15" s="186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</row>
    <row r="16" spans="1:46" ht="21" customHeight="1">
      <c r="A16" s="175" t="s">
        <v>173</v>
      </c>
      <c r="J16" s="189"/>
      <c r="L16" s="186"/>
      <c r="M16" s="187"/>
      <c r="N16" s="186"/>
      <c r="O16" s="187"/>
      <c r="P16" s="187"/>
      <c r="Q16" s="187"/>
      <c r="R16" s="188"/>
      <c r="S16" s="186"/>
      <c r="T16" s="186"/>
      <c r="U16" s="187"/>
      <c r="V16" s="188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</row>
    <row r="17" spans="1:46" ht="21" customHeight="1">
      <c r="B17" s="175" t="s">
        <v>183</v>
      </c>
      <c r="J17" s="178"/>
      <c r="L17" s="186">
        <v>0</v>
      </c>
      <c r="M17" s="187"/>
      <c r="N17" s="186">
        <v>0</v>
      </c>
      <c r="O17" s="187"/>
      <c r="P17" s="187">
        <v>0</v>
      </c>
      <c r="Q17" s="187"/>
      <c r="R17" s="188">
        <v>371375</v>
      </c>
      <c r="S17" s="188"/>
      <c r="T17" s="188">
        <v>0</v>
      </c>
      <c r="U17" s="186"/>
      <c r="V17" s="188">
        <f>SUM(L17:T17)</f>
        <v>371375</v>
      </c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</row>
    <row r="18" spans="1:46" ht="21" customHeight="1">
      <c r="B18" s="175" t="s">
        <v>175</v>
      </c>
      <c r="J18" s="178"/>
      <c r="L18" s="186">
        <v>0</v>
      </c>
      <c r="M18" s="187"/>
      <c r="N18" s="186">
        <v>0</v>
      </c>
      <c r="O18" s="187"/>
      <c r="P18" s="187">
        <v>0</v>
      </c>
      <c r="Q18" s="187"/>
      <c r="R18" s="188">
        <v>0</v>
      </c>
      <c r="S18" s="188"/>
      <c r="T18" s="190">
        <v>1097256</v>
      </c>
      <c r="U18" s="186"/>
      <c r="V18" s="188">
        <f>SUM(L18:T18)</f>
        <v>1097256</v>
      </c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</row>
    <row r="19" spans="1:46" ht="21" customHeight="1">
      <c r="B19" s="191" t="s">
        <v>139</v>
      </c>
      <c r="C19" s="192"/>
      <c r="J19" s="178"/>
      <c r="L19" s="193">
        <f>SUM(L17:L18)</f>
        <v>0</v>
      </c>
      <c r="M19" s="186"/>
      <c r="N19" s="193">
        <f>SUM(N17:N18)</f>
        <v>0</v>
      </c>
      <c r="O19" s="186"/>
      <c r="P19" s="193">
        <f>SUM(P17:P18)</f>
        <v>0</v>
      </c>
      <c r="Q19" s="186"/>
      <c r="R19" s="193">
        <f>SUM(R17:R18)</f>
        <v>371375</v>
      </c>
      <c r="S19" s="186"/>
      <c r="T19" s="193">
        <f>SUM(T17:T18)</f>
        <v>1097256</v>
      </c>
      <c r="U19" s="186"/>
      <c r="V19" s="193">
        <f>SUM(V17:V18)</f>
        <v>1468631</v>
      </c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</row>
    <row r="20" spans="1:46" ht="21" customHeight="1" thickBot="1">
      <c r="A20" s="175" t="s">
        <v>178</v>
      </c>
      <c r="J20" s="178"/>
      <c r="L20" s="194">
        <f>+L14+L19</f>
        <v>160000000</v>
      </c>
      <c r="M20" s="186"/>
      <c r="N20" s="194">
        <f>+N14+N19</f>
        <v>88000000</v>
      </c>
      <c r="O20" s="186"/>
      <c r="P20" s="194">
        <f>+P14+P19</f>
        <v>16000000</v>
      </c>
      <c r="Q20" s="186"/>
      <c r="R20" s="194">
        <f>+R14+R19</f>
        <v>1052497801</v>
      </c>
      <c r="S20" s="186"/>
      <c r="T20" s="194">
        <f>+T14+T19</f>
        <v>664409</v>
      </c>
      <c r="U20" s="186"/>
      <c r="V20" s="194">
        <f>+V14+V19</f>
        <v>1317162210</v>
      </c>
      <c r="W20" s="185"/>
      <c r="X20" s="185"/>
      <c r="Y20" s="185"/>
      <c r="Z20" s="185"/>
      <c r="AA20" s="185"/>
      <c r="AB20" s="185"/>
      <c r="AC20" s="185"/>
      <c r="AD20" s="185"/>
      <c r="AE20" s="185"/>
      <c r="AF20" s="185"/>
      <c r="AG20" s="185"/>
      <c r="AH20" s="185"/>
      <c r="AI20" s="185"/>
      <c r="AJ20" s="185"/>
      <c r="AK20" s="185"/>
      <c r="AL20" s="185"/>
      <c r="AM20" s="185"/>
      <c r="AN20" s="185"/>
      <c r="AO20" s="185"/>
      <c r="AP20" s="185"/>
      <c r="AQ20" s="185"/>
      <c r="AR20" s="185"/>
      <c r="AS20" s="185"/>
      <c r="AT20" s="185"/>
    </row>
    <row r="21" spans="1:46" ht="21" customHeight="1" thickTop="1">
      <c r="J21" s="178"/>
      <c r="L21" s="186"/>
      <c r="M21" s="186"/>
      <c r="N21" s="186"/>
      <c r="O21" s="186"/>
      <c r="P21" s="186"/>
      <c r="Q21" s="186"/>
      <c r="R21" s="186"/>
      <c r="S21" s="186"/>
      <c r="T21" s="188"/>
      <c r="U21" s="186"/>
      <c r="V21" s="186"/>
      <c r="W21" s="185"/>
      <c r="X21" s="185"/>
      <c r="Y21" s="185"/>
      <c r="Z21" s="185"/>
      <c r="AA21" s="185"/>
      <c r="AB21" s="185"/>
      <c r="AC21" s="185"/>
      <c r="AD21" s="185"/>
      <c r="AE21" s="185"/>
      <c r="AF21" s="185"/>
      <c r="AG21" s="185"/>
      <c r="AH21" s="185"/>
      <c r="AI21" s="185"/>
      <c r="AJ21" s="185"/>
      <c r="AK21" s="185"/>
      <c r="AL21" s="185"/>
      <c r="AM21" s="185"/>
      <c r="AN21" s="185"/>
      <c r="AO21" s="185"/>
      <c r="AP21" s="185"/>
      <c r="AQ21" s="185"/>
      <c r="AR21" s="185"/>
      <c r="AS21" s="185"/>
      <c r="AT21" s="185"/>
    </row>
    <row r="22" spans="1:46" ht="21" customHeight="1">
      <c r="A22" s="175" t="s">
        <v>179</v>
      </c>
      <c r="J22" s="178"/>
      <c r="L22" s="186">
        <v>160000000</v>
      </c>
      <c r="M22" s="186"/>
      <c r="N22" s="186">
        <v>88000000</v>
      </c>
      <c r="O22" s="186"/>
      <c r="P22" s="186">
        <v>16000000</v>
      </c>
      <c r="Q22" s="186"/>
      <c r="R22" s="186">
        <v>1079131704</v>
      </c>
      <c r="S22" s="186"/>
      <c r="T22" s="188">
        <v>679351</v>
      </c>
      <c r="U22" s="186"/>
      <c r="V22" s="186">
        <v>1343811055</v>
      </c>
      <c r="W22" s="185"/>
      <c r="X22" s="185"/>
      <c r="Y22" s="185"/>
      <c r="Z22" s="185"/>
      <c r="AA22" s="185"/>
      <c r="AB22" s="185"/>
      <c r="AC22" s="185"/>
      <c r="AD22" s="185"/>
      <c r="AE22" s="185"/>
      <c r="AF22" s="185"/>
      <c r="AG22" s="185"/>
      <c r="AH22" s="185"/>
      <c r="AI22" s="185"/>
      <c r="AJ22" s="185"/>
      <c r="AK22" s="185"/>
      <c r="AL22" s="185"/>
      <c r="AM22" s="185"/>
      <c r="AN22" s="185"/>
      <c r="AO22" s="185"/>
      <c r="AP22" s="185"/>
      <c r="AQ22" s="185"/>
      <c r="AR22" s="185"/>
      <c r="AS22" s="185"/>
      <c r="AT22" s="185"/>
    </row>
    <row r="23" spans="1:46" ht="21" customHeight="1">
      <c r="A23" s="175" t="s">
        <v>172</v>
      </c>
      <c r="J23" s="178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O23" s="185"/>
      <c r="AP23" s="185"/>
      <c r="AQ23" s="185"/>
      <c r="AR23" s="185"/>
      <c r="AS23" s="185"/>
      <c r="AT23" s="185"/>
    </row>
    <row r="24" spans="1:46" ht="21" customHeight="1">
      <c r="A24" s="175" t="s">
        <v>173</v>
      </c>
      <c r="J24" s="189"/>
      <c r="L24" s="186"/>
      <c r="M24" s="186"/>
      <c r="N24" s="186"/>
      <c r="O24" s="186"/>
      <c r="P24" s="186"/>
      <c r="Q24" s="186"/>
      <c r="R24" s="188"/>
      <c r="S24" s="186"/>
      <c r="T24" s="186"/>
      <c r="U24" s="186"/>
      <c r="V24" s="188"/>
      <c r="W24" s="185"/>
      <c r="X24" s="185"/>
      <c r="Y24" s="185"/>
      <c r="Z24" s="185"/>
      <c r="AA24" s="185"/>
      <c r="AB24" s="185"/>
      <c r="AC24" s="185"/>
      <c r="AD24" s="185"/>
      <c r="AE24" s="185"/>
      <c r="AF24" s="185"/>
      <c r="AG24" s="185"/>
      <c r="AH24" s="185"/>
      <c r="AI24" s="185"/>
      <c r="AJ24" s="185"/>
      <c r="AK24" s="185"/>
      <c r="AL24" s="185"/>
      <c r="AM24" s="185"/>
      <c r="AN24" s="185"/>
      <c r="AO24" s="185"/>
      <c r="AP24" s="185"/>
      <c r="AQ24" s="185"/>
      <c r="AR24" s="185"/>
      <c r="AS24" s="185"/>
      <c r="AT24" s="185"/>
    </row>
    <row r="25" spans="1:46" ht="21" customHeight="1">
      <c r="B25" s="175" t="s">
        <v>183</v>
      </c>
      <c r="J25" s="178"/>
      <c r="L25" s="186">
        <v>0</v>
      </c>
      <c r="M25" s="186"/>
      <c r="N25" s="186">
        <v>0</v>
      </c>
      <c r="O25" s="186"/>
      <c r="P25" s="186">
        <v>0</v>
      </c>
      <c r="Q25" s="186"/>
      <c r="R25" s="188">
        <v>4704203</v>
      </c>
      <c r="S25" s="188"/>
      <c r="T25" s="188">
        <v>0</v>
      </c>
      <c r="U25" s="186"/>
      <c r="V25" s="188">
        <f>SUM(L25:T25)</f>
        <v>4704203</v>
      </c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  <c r="AG25" s="185"/>
      <c r="AH25" s="185"/>
      <c r="AI25" s="185"/>
      <c r="AJ25" s="185"/>
      <c r="AK25" s="185"/>
      <c r="AL25" s="185"/>
      <c r="AM25" s="185"/>
      <c r="AN25" s="185"/>
      <c r="AO25" s="185"/>
      <c r="AP25" s="185"/>
      <c r="AQ25" s="185"/>
      <c r="AR25" s="185"/>
      <c r="AS25" s="185"/>
      <c r="AT25" s="185"/>
    </row>
    <row r="26" spans="1:46" ht="21" customHeight="1">
      <c r="B26" s="175" t="s">
        <v>175</v>
      </c>
      <c r="J26" s="178"/>
      <c r="L26" s="186">
        <v>0</v>
      </c>
      <c r="M26" s="186"/>
      <c r="N26" s="186">
        <v>0</v>
      </c>
      <c r="O26" s="186"/>
      <c r="P26" s="186">
        <v>0</v>
      </c>
      <c r="Q26" s="186"/>
      <c r="R26" s="188">
        <v>0</v>
      </c>
      <c r="S26" s="188"/>
      <c r="T26" s="188">
        <v>514419</v>
      </c>
      <c r="U26" s="186"/>
      <c r="V26" s="188">
        <f>SUM(L26:T26)</f>
        <v>514419</v>
      </c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</row>
    <row r="27" spans="1:46" ht="21" customHeight="1">
      <c r="B27" s="191" t="s">
        <v>139</v>
      </c>
      <c r="C27" s="192"/>
      <c r="J27" s="178"/>
      <c r="L27" s="195">
        <f>SUM(L25:L26)</f>
        <v>0</v>
      </c>
      <c r="M27" s="186"/>
      <c r="N27" s="195">
        <f>SUM(N25:N26)</f>
        <v>0</v>
      </c>
      <c r="O27" s="186"/>
      <c r="P27" s="195">
        <f>SUM(P25:P26)</f>
        <v>0</v>
      </c>
      <c r="Q27" s="186"/>
      <c r="R27" s="195">
        <f>SUM(R25:R26)</f>
        <v>4704203</v>
      </c>
      <c r="S27" s="188"/>
      <c r="T27" s="195">
        <f>SUM(T25:T26)</f>
        <v>514419</v>
      </c>
      <c r="U27" s="188"/>
      <c r="V27" s="195">
        <f>SUM(V25:V26)</f>
        <v>5218622</v>
      </c>
      <c r="W27" s="185"/>
      <c r="X27" s="185"/>
      <c r="Y27" s="185"/>
      <c r="Z27" s="185"/>
      <c r="AA27" s="185"/>
      <c r="AB27" s="185"/>
      <c r="AC27" s="185"/>
      <c r="AD27" s="185"/>
      <c r="AE27" s="185"/>
      <c r="AF27" s="185"/>
      <c r="AG27" s="185"/>
      <c r="AH27" s="185"/>
      <c r="AI27" s="185"/>
      <c r="AJ27" s="185"/>
      <c r="AK27" s="185"/>
      <c r="AL27" s="185"/>
      <c r="AM27" s="185"/>
      <c r="AN27" s="185"/>
      <c r="AO27" s="185"/>
      <c r="AP27" s="185"/>
      <c r="AQ27" s="185"/>
      <c r="AR27" s="185"/>
      <c r="AS27" s="185"/>
      <c r="AT27" s="185"/>
    </row>
    <row r="28" spans="1:46" ht="21" customHeight="1" thickBot="1">
      <c r="A28" s="175" t="s">
        <v>180</v>
      </c>
      <c r="J28" s="178"/>
      <c r="L28" s="194">
        <f>L22+L27</f>
        <v>160000000</v>
      </c>
      <c r="M28" s="187"/>
      <c r="N28" s="194">
        <f>N22+N27</f>
        <v>88000000</v>
      </c>
      <c r="O28" s="187"/>
      <c r="P28" s="194">
        <f>P22+P27</f>
        <v>16000000</v>
      </c>
      <c r="Q28" s="187"/>
      <c r="R28" s="194">
        <f>R22+R27</f>
        <v>1083835907</v>
      </c>
      <c r="S28" s="186"/>
      <c r="T28" s="194">
        <f>T22+T27</f>
        <v>1193770</v>
      </c>
      <c r="U28" s="187"/>
      <c r="V28" s="194">
        <f>V22+V27</f>
        <v>1349029677</v>
      </c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</row>
    <row r="29" spans="1:46" ht="21" customHeight="1" thickTop="1">
      <c r="J29" s="178"/>
      <c r="L29" s="186"/>
      <c r="M29" s="187"/>
      <c r="N29" s="186"/>
      <c r="O29" s="187"/>
      <c r="P29" s="186"/>
      <c r="Q29" s="187"/>
      <c r="R29" s="186"/>
      <c r="S29" s="186"/>
      <c r="T29" s="186"/>
      <c r="U29" s="187"/>
      <c r="V29" s="186"/>
      <c r="W29" s="185"/>
      <c r="X29" s="185"/>
      <c r="Y29" s="185"/>
      <c r="Z29" s="185"/>
      <c r="AA29" s="185"/>
      <c r="AB29" s="185"/>
      <c r="AC29" s="185"/>
      <c r="AD29" s="185"/>
      <c r="AE29" s="185"/>
      <c r="AF29" s="185"/>
      <c r="AG29" s="185"/>
      <c r="AH29" s="185"/>
      <c r="AI29" s="185"/>
      <c r="AJ29" s="185"/>
      <c r="AK29" s="185"/>
      <c r="AL29" s="185"/>
      <c r="AM29" s="185"/>
      <c r="AN29" s="185"/>
      <c r="AO29" s="185"/>
      <c r="AP29" s="185"/>
      <c r="AQ29" s="185"/>
      <c r="AR29" s="185"/>
      <c r="AS29" s="185"/>
      <c r="AT29" s="185"/>
    </row>
    <row r="30" spans="1:46" ht="21" customHeight="1">
      <c r="A30" s="175" t="s">
        <v>50</v>
      </c>
      <c r="J30" s="178"/>
      <c r="L30" s="186"/>
      <c r="M30" s="187"/>
      <c r="N30" s="186"/>
      <c r="O30" s="187"/>
      <c r="P30" s="186"/>
      <c r="Q30" s="187"/>
      <c r="R30" s="186"/>
      <c r="S30" s="186"/>
      <c r="T30" s="186"/>
      <c r="U30" s="187"/>
      <c r="V30" s="186"/>
      <c r="W30" s="185"/>
      <c r="X30" s="185"/>
      <c r="Y30" s="185"/>
      <c r="Z30" s="185"/>
      <c r="AA30" s="185"/>
      <c r="AB30" s="185"/>
      <c r="AC30" s="185"/>
      <c r="AD30" s="185"/>
      <c r="AE30" s="185"/>
      <c r="AF30" s="185"/>
      <c r="AG30" s="185"/>
      <c r="AH30" s="185"/>
      <c r="AI30" s="185"/>
      <c r="AJ30" s="185"/>
      <c r="AK30" s="185"/>
      <c r="AL30" s="185"/>
      <c r="AM30" s="185"/>
      <c r="AN30" s="185"/>
      <c r="AO30" s="185"/>
      <c r="AP30" s="185"/>
      <c r="AQ30" s="185"/>
      <c r="AR30" s="185"/>
      <c r="AS30" s="185"/>
      <c r="AT30" s="185"/>
    </row>
    <row r="31" spans="1:46" ht="21" customHeight="1">
      <c r="J31" s="178"/>
      <c r="L31" s="186"/>
      <c r="M31" s="187"/>
      <c r="N31" s="186"/>
      <c r="O31" s="187"/>
      <c r="P31" s="186"/>
      <c r="Q31" s="187"/>
      <c r="R31" s="186"/>
      <c r="S31" s="186"/>
      <c r="T31" s="186"/>
      <c r="U31" s="187"/>
      <c r="V31" s="186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</row>
    <row r="32" spans="1:46" ht="21" customHeight="1">
      <c r="J32" s="178"/>
      <c r="L32" s="186"/>
      <c r="M32" s="187"/>
      <c r="N32" s="186"/>
      <c r="O32" s="187"/>
      <c r="P32" s="186"/>
      <c r="Q32" s="187"/>
      <c r="R32" s="186"/>
      <c r="S32" s="186"/>
      <c r="T32" s="186"/>
      <c r="U32" s="187"/>
      <c r="V32" s="186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</row>
    <row r="33" spans="10:46" ht="37.5" customHeight="1">
      <c r="J33" s="178"/>
      <c r="L33" s="186"/>
      <c r="M33" s="187"/>
      <c r="N33" s="186"/>
      <c r="O33" s="187"/>
      <c r="P33" s="186"/>
      <c r="Q33" s="187"/>
      <c r="R33" s="186"/>
      <c r="S33" s="186"/>
      <c r="T33" s="186"/>
      <c r="U33" s="187"/>
      <c r="V33" s="186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  <c r="AJ33" s="185"/>
      <c r="AK33" s="185"/>
      <c r="AL33" s="185"/>
      <c r="AM33" s="185"/>
      <c r="AN33" s="185"/>
      <c r="AO33" s="185"/>
      <c r="AP33" s="185"/>
      <c r="AQ33" s="185"/>
      <c r="AR33" s="185"/>
      <c r="AS33" s="185"/>
      <c r="AT33" s="185"/>
    </row>
    <row r="34" spans="10:46" ht="21" customHeight="1">
      <c r="J34" s="178"/>
      <c r="L34" s="186"/>
      <c r="M34" s="187"/>
      <c r="N34" s="186"/>
      <c r="O34" s="187"/>
      <c r="P34" s="186"/>
      <c r="Q34" s="187"/>
      <c r="R34" s="186"/>
      <c r="S34" s="186"/>
      <c r="T34" s="186"/>
      <c r="U34" s="187"/>
      <c r="V34" s="196" t="s">
        <v>259</v>
      </c>
      <c r="W34" s="185"/>
      <c r="X34" s="185"/>
      <c r="Y34" s="185"/>
      <c r="Z34" s="185"/>
      <c r="AA34" s="185"/>
      <c r="AB34" s="185"/>
      <c r="AC34" s="185"/>
      <c r="AD34" s="185"/>
      <c r="AE34" s="185"/>
      <c r="AF34" s="185"/>
      <c r="AG34" s="185"/>
      <c r="AH34" s="185"/>
      <c r="AI34" s="185"/>
      <c r="AJ34" s="185"/>
      <c r="AK34" s="185"/>
      <c r="AL34" s="185"/>
      <c r="AM34" s="185"/>
      <c r="AN34" s="185"/>
      <c r="AO34" s="185"/>
      <c r="AP34" s="185"/>
      <c r="AQ34" s="185"/>
      <c r="AR34" s="185"/>
      <c r="AS34" s="185"/>
      <c r="AT34" s="185"/>
    </row>
    <row r="82" spans="2:2">
      <c r="B82" s="175" t="s">
        <v>184</v>
      </c>
    </row>
    <row r="84" spans="2:2">
      <c r="B84" s="175" t="s">
        <v>184</v>
      </c>
    </row>
  </sheetData>
  <mergeCells count="3">
    <mergeCell ref="L5:V5"/>
    <mergeCell ref="L6:V6"/>
    <mergeCell ref="P10:R10"/>
  </mergeCells>
  <printOptions horizontalCentered="1"/>
  <pageMargins left="0.59055118110236227" right="0.59055118110236227" top="0.98425196850393704" bottom="0.39370078740157483" header="0.31496062992125984" footer="0.15748031496062992"/>
  <pageSetup paperSize="9" scale="69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08"/>
  <sheetViews>
    <sheetView view="pageBreakPreview" zoomScaleNormal="120" zoomScaleSheetLayoutView="100" zoomScalePageLayoutView="80" workbookViewId="0"/>
  </sheetViews>
  <sheetFormatPr defaultColWidth="9.140625" defaultRowHeight="21.95" customHeight="1"/>
  <cols>
    <col min="1" max="3" width="1.7109375" style="7" customWidth="1"/>
    <col min="4" max="4" width="48" style="7" customWidth="1"/>
    <col min="5" max="5" width="8.7109375" style="7" customWidth="1"/>
    <col min="6" max="6" width="0.85546875" style="7" customWidth="1"/>
    <col min="7" max="7" width="15.7109375" style="7" customWidth="1"/>
    <col min="8" max="8" width="0.85546875" style="7" customWidth="1"/>
    <col min="9" max="9" width="15.7109375" style="7" customWidth="1"/>
    <col min="10" max="10" width="0.85546875" style="7" customWidth="1"/>
    <col min="11" max="11" width="15.7109375" style="12" customWidth="1"/>
    <col min="12" max="12" width="0.85546875" style="7" customWidth="1"/>
    <col min="13" max="13" width="15.7109375" style="7" customWidth="1"/>
    <col min="14" max="14" width="0.42578125" style="7" customWidth="1"/>
    <col min="15" max="16384" width="9.140625" style="7"/>
  </cols>
  <sheetData>
    <row r="1" spans="1:13" s="9" customFormat="1" ht="21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167"/>
      <c r="L1" s="6"/>
      <c r="M1" s="6"/>
    </row>
    <row r="2" spans="1:13" s="9" customFormat="1" ht="21" customHeight="1">
      <c r="A2" s="5" t="s">
        <v>185</v>
      </c>
      <c r="B2" s="6"/>
      <c r="C2" s="6"/>
      <c r="D2" s="6"/>
      <c r="E2" s="6"/>
      <c r="F2" s="6"/>
      <c r="G2" s="6"/>
      <c r="H2" s="6"/>
      <c r="I2" s="6"/>
      <c r="J2" s="6"/>
      <c r="K2" s="167"/>
      <c r="L2" s="6"/>
      <c r="M2" s="6"/>
    </row>
    <row r="3" spans="1:13" s="9" customFormat="1" ht="21" customHeight="1">
      <c r="A3" s="16" t="s">
        <v>109</v>
      </c>
      <c r="B3" s="6"/>
      <c r="C3" s="6"/>
      <c r="D3" s="6"/>
      <c r="E3" s="6"/>
      <c r="F3" s="6"/>
      <c r="G3" s="6"/>
      <c r="H3" s="6"/>
      <c r="I3" s="6"/>
      <c r="J3" s="6"/>
      <c r="K3" s="167"/>
      <c r="L3" s="6"/>
      <c r="M3" s="6"/>
    </row>
    <row r="4" spans="1:13" s="9" customFormat="1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167"/>
      <c r="L4" s="6"/>
      <c r="M4" s="6"/>
    </row>
    <row r="5" spans="1:13" ht="21" customHeight="1">
      <c r="E5" s="8"/>
      <c r="F5" s="8"/>
      <c r="G5" s="93" t="s">
        <v>3</v>
      </c>
      <c r="H5" s="93"/>
      <c r="I5" s="93"/>
      <c r="J5" s="93"/>
      <c r="K5" s="168"/>
      <c r="L5" s="93"/>
      <c r="M5" s="93"/>
    </row>
    <row r="6" spans="1:13" ht="21" customHeight="1">
      <c r="G6" s="10" t="s">
        <v>4</v>
      </c>
      <c r="H6" s="10"/>
      <c r="I6" s="10"/>
      <c r="J6" s="46"/>
      <c r="K6" s="169" t="s">
        <v>5</v>
      </c>
      <c r="L6" s="10"/>
      <c r="M6" s="10"/>
    </row>
    <row r="7" spans="1:13" ht="21" customHeight="1">
      <c r="E7" s="26" t="s">
        <v>10</v>
      </c>
      <c r="F7" s="11"/>
      <c r="G7" s="26" t="s">
        <v>110</v>
      </c>
      <c r="H7" s="1" t="s">
        <v>111</v>
      </c>
      <c r="I7" s="26" t="s">
        <v>112</v>
      </c>
      <c r="J7" s="2"/>
      <c r="K7" s="170" t="s">
        <v>110</v>
      </c>
      <c r="L7" s="1" t="s">
        <v>111</v>
      </c>
      <c r="M7" s="26" t="s">
        <v>112</v>
      </c>
    </row>
    <row r="8" spans="1:13" ht="21" customHeight="1">
      <c r="A8" s="9" t="s">
        <v>186</v>
      </c>
      <c r="M8" s="12"/>
    </row>
    <row r="9" spans="1:13" ht="21" customHeight="1">
      <c r="A9" s="7" t="s">
        <v>125</v>
      </c>
      <c r="G9" s="87">
        <v>3013656</v>
      </c>
      <c r="H9" s="87"/>
      <c r="I9" s="87">
        <v>37110459</v>
      </c>
      <c r="J9" s="12"/>
      <c r="K9" s="87">
        <v>6102523</v>
      </c>
      <c r="L9" s="87"/>
      <c r="M9" s="87">
        <v>1329619</v>
      </c>
    </row>
    <row r="10" spans="1:13" ht="21" customHeight="1">
      <c r="A10" s="7" t="s">
        <v>187</v>
      </c>
      <c r="G10" s="87"/>
      <c r="H10" s="87"/>
      <c r="I10" s="87"/>
      <c r="J10" s="12"/>
      <c r="K10" s="87"/>
      <c r="L10" s="87"/>
      <c r="M10" s="87"/>
    </row>
    <row r="11" spans="1:13" ht="21" customHeight="1">
      <c r="B11" s="7" t="s">
        <v>188</v>
      </c>
      <c r="G11" s="87"/>
      <c r="H11" s="12"/>
      <c r="I11" s="87"/>
      <c r="J11" s="12"/>
      <c r="K11" s="87"/>
      <c r="L11" s="12"/>
      <c r="M11" s="87"/>
    </row>
    <row r="12" spans="1:13" ht="21" customHeight="1">
      <c r="B12" s="7" t="s">
        <v>189</v>
      </c>
      <c r="E12" s="11" t="s">
        <v>190</v>
      </c>
      <c r="G12" s="87">
        <v>160901001</v>
      </c>
      <c r="H12" s="12"/>
      <c r="I12" s="87">
        <v>157769701</v>
      </c>
      <c r="J12" s="12"/>
      <c r="K12" s="14">
        <v>9478699</v>
      </c>
      <c r="L12" s="12"/>
      <c r="M12" s="159">
        <v>10485175</v>
      </c>
    </row>
    <row r="13" spans="1:13" ht="21" customHeight="1">
      <c r="B13" s="7" t="s">
        <v>191</v>
      </c>
      <c r="E13" s="11">
        <v>15</v>
      </c>
      <c r="G13" s="87">
        <v>22384917</v>
      </c>
      <c r="H13" s="12"/>
      <c r="I13" s="87">
        <v>23070990</v>
      </c>
      <c r="J13" s="12"/>
      <c r="K13" s="87">
        <v>314403</v>
      </c>
      <c r="L13" s="12"/>
      <c r="M13" s="159">
        <v>156676</v>
      </c>
    </row>
    <row r="14" spans="1:13" ht="21" customHeight="1">
      <c r="B14" s="7" t="s">
        <v>192</v>
      </c>
      <c r="E14" s="11">
        <v>16</v>
      </c>
      <c r="G14" s="87">
        <v>3773455</v>
      </c>
      <c r="H14" s="12"/>
      <c r="I14" s="87">
        <v>3030354</v>
      </c>
      <c r="J14" s="12"/>
      <c r="K14" s="87">
        <v>48125</v>
      </c>
      <c r="L14" s="12"/>
      <c r="M14" s="159">
        <v>48547</v>
      </c>
    </row>
    <row r="15" spans="1:13" ht="21" customHeight="1">
      <c r="B15" s="7" t="s">
        <v>193</v>
      </c>
      <c r="E15" s="11"/>
      <c r="G15" s="88">
        <v>442652</v>
      </c>
      <c r="H15" s="12"/>
      <c r="I15" s="159">
        <v>1096060</v>
      </c>
      <c r="J15" s="12"/>
      <c r="K15" s="87">
        <v>307436</v>
      </c>
      <c r="L15" s="12"/>
      <c r="M15" s="159">
        <v>270273</v>
      </c>
    </row>
    <row r="16" spans="1:13" ht="21" customHeight="1">
      <c r="B16" s="7" t="s">
        <v>194</v>
      </c>
      <c r="E16" s="11"/>
      <c r="G16" s="94">
        <v>33144</v>
      </c>
      <c r="H16" s="12"/>
      <c r="I16" s="87">
        <v>0</v>
      </c>
      <c r="J16" s="12"/>
      <c r="K16" s="87">
        <v>0</v>
      </c>
      <c r="L16" s="12"/>
      <c r="M16" s="87">
        <v>0</v>
      </c>
    </row>
    <row r="17" spans="1:13" ht="21" customHeight="1">
      <c r="B17" s="7" t="s">
        <v>195</v>
      </c>
      <c r="E17" s="11">
        <v>7</v>
      </c>
      <c r="G17" s="92">
        <v>4650360</v>
      </c>
      <c r="H17" s="12"/>
      <c r="I17" s="166">
        <v>6794646</v>
      </c>
      <c r="J17" s="12"/>
      <c r="K17" s="88">
        <v>971267</v>
      </c>
      <c r="L17" s="12"/>
      <c r="M17" s="159">
        <v>0</v>
      </c>
    </row>
    <row r="18" spans="1:13" ht="21" customHeight="1">
      <c r="B18" s="7" t="s">
        <v>196</v>
      </c>
      <c r="E18" s="11">
        <v>7</v>
      </c>
      <c r="G18" s="87">
        <v>-2173291</v>
      </c>
      <c r="H18" s="12"/>
      <c r="I18" s="159">
        <v>-2638893</v>
      </c>
      <c r="J18" s="12"/>
      <c r="K18" s="87">
        <v>-836496</v>
      </c>
      <c r="L18" s="12"/>
      <c r="M18" s="87">
        <v>0</v>
      </c>
    </row>
    <row r="19" spans="1:13" ht="21" customHeight="1">
      <c r="B19" s="7" t="s">
        <v>197</v>
      </c>
      <c r="E19" s="11">
        <v>9</v>
      </c>
      <c r="G19" s="87">
        <v>442020</v>
      </c>
      <c r="H19" s="12"/>
      <c r="I19" s="159">
        <v>1065483</v>
      </c>
      <c r="J19" s="12"/>
      <c r="K19" s="12">
        <v>0</v>
      </c>
      <c r="L19" s="12"/>
      <c r="M19" s="87">
        <v>0</v>
      </c>
    </row>
    <row r="20" spans="1:13" ht="21" customHeight="1">
      <c r="B20" s="7" t="s">
        <v>198</v>
      </c>
      <c r="E20" s="11"/>
      <c r="G20" s="87">
        <v>0</v>
      </c>
      <c r="H20" s="12"/>
      <c r="I20" s="159">
        <v>-11024080</v>
      </c>
      <c r="J20" s="12"/>
      <c r="K20" s="88">
        <v>0</v>
      </c>
      <c r="L20" s="12"/>
      <c r="M20" s="87">
        <v>0</v>
      </c>
    </row>
    <row r="21" spans="1:13" ht="21" customHeight="1">
      <c r="B21" s="7" t="s">
        <v>199</v>
      </c>
      <c r="E21" s="11">
        <v>14</v>
      </c>
      <c r="G21" s="87">
        <v>-45982</v>
      </c>
      <c r="H21" s="12"/>
      <c r="I21" s="159">
        <v>224813</v>
      </c>
      <c r="J21" s="12"/>
      <c r="K21" s="88">
        <v>-1490</v>
      </c>
      <c r="L21" s="12"/>
      <c r="M21" s="159">
        <v>0</v>
      </c>
    </row>
    <row r="22" spans="1:13" ht="21" customHeight="1">
      <c r="B22" s="7" t="s">
        <v>200</v>
      </c>
      <c r="E22" s="11">
        <v>14</v>
      </c>
      <c r="G22" s="87">
        <v>12938</v>
      </c>
      <c r="H22" s="12"/>
      <c r="I22" s="159">
        <v>14557</v>
      </c>
      <c r="J22" s="12"/>
      <c r="K22" s="87">
        <v>0</v>
      </c>
      <c r="L22" s="12"/>
      <c r="M22" s="159">
        <v>192472</v>
      </c>
    </row>
    <row r="23" spans="1:13" ht="21" customHeight="1">
      <c r="B23" s="7" t="s">
        <v>201</v>
      </c>
      <c r="E23" s="11">
        <v>14</v>
      </c>
      <c r="G23" s="87">
        <v>121400</v>
      </c>
      <c r="H23" s="12"/>
      <c r="I23" s="159">
        <v>74130</v>
      </c>
      <c r="J23" s="12"/>
      <c r="K23" s="87">
        <v>0</v>
      </c>
      <c r="L23" s="12"/>
      <c r="M23" s="87">
        <v>0</v>
      </c>
    </row>
    <row r="24" spans="1:13" ht="21" customHeight="1">
      <c r="B24" s="7" t="s">
        <v>202</v>
      </c>
      <c r="E24" s="11">
        <v>14</v>
      </c>
      <c r="G24" s="87">
        <v>90332</v>
      </c>
      <c r="H24" s="12"/>
      <c r="I24" s="159">
        <v>-3000</v>
      </c>
      <c r="J24" s="12"/>
      <c r="K24" s="87">
        <v>0</v>
      </c>
      <c r="L24" s="12"/>
      <c r="M24" s="87">
        <v>0</v>
      </c>
    </row>
    <row r="25" spans="1:13" ht="21" customHeight="1">
      <c r="B25" s="7" t="s">
        <v>203</v>
      </c>
      <c r="E25" s="11">
        <v>10.1</v>
      </c>
      <c r="G25" s="87">
        <v>-11852754</v>
      </c>
      <c r="H25" s="12"/>
      <c r="I25" s="159">
        <v>-15315538</v>
      </c>
      <c r="J25" s="12"/>
      <c r="K25" s="87">
        <v>0</v>
      </c>
      <c r="L25" s="12"/>
      <c r="M25" s="87">
        <v>0</v>
      </c>
    </row>
    <row r="26" spans="1:13" ht="21" customHeight="1">
      <c r="B26" s="7" t="s">
        <v>204</v>
      </c>
      <c r="E26" s="11">
        <v>25</v>
      </c>
      <c r="G26" s="87">
        <v>8063951</v>
      </c>
      <c r="H26" s="12"/>
      <c r="I26" s="159">
        <v>7641110</v>
      </c>
      <c r="J26" s="12"/>
      <c r="K26" s="87">
        <v>1346388</v>
      </c>
      <c r="L26" s="12"/>
      <c r="M26" s="159">
        <v>1231913</v>
      </c>
    </row>
    <row r="27" spans="1:13" ht="21" customHeight="1">
      <c r="B27" s="7" t="s">
        <v>205</v>
      </c>
      <c r="G27" s="89">
        <v>93728086</v>
      </c>
      <c r="H27" s="12"/>
      <c r="I27" s="164">
        <v>94474973</v>
      </c>
      <c r="J27" s="12"/>
      <c r="K27" s="89">
        <v>11238744</v>
      </c>
      <c r="L27" s="12"/>
      <c r="M27" s="164">
        <v>9546639</v>
      </c>
    </row>
    <row r="28" spans="1:13" ht="21" customHeight="1">
      <c r="A28" s="7" t="s">
        <v>206</v>
      </c>
      <c r="G28" s="87"/>
      <c r="H28" s="12"/>
      <c r="I28" s="87"/>
      <c r="J28" s="12"/>
      <c r="K28" s="87"/>
      <c r="L28" s="12"/>
      <c r="M28" s="87"/>
    </row>
    <row r="29" spans="1:13" ht="21" customHeight="1">
      <c r="B29" s="7" t="s">
        <v>207</v>
      </c>
      <c r="G29" s="87">
        <f>SUM(G9:G28)</f>
        <v>283585885</v>
      </c>
      <c r="H29" s="12"/>
      <c r="I29" s="87">
        <f>SUM(I9:I28)</f>
        <v>303385765</v>
      </c>
      <c r="J29" s="87"/>
      <c r="K29" s="87">
        <f>SUM(K9:K28)</f>
        <v>28969599</v>
      </c>
      <c r="L29" s="12"/>
      <c r="M29" s="87">
        <f>SUM(M9:M28)</f>
        <v>23261314</v>
      </c>
    </row>
    <row r="30" spans="1:13" ht="21" customHeight="1">
      <c r="A30" s="7" t="s">
        <v>208</v>
      </c>
      <c r="G30" s="87"/>
      <c r="H30" s="12"/>
      <c r="I30" s="87"/>
      <c r="J30" s="12"/>
      <c r="K30" s="87"/>
      <c r="L30" s="12"/>
      <c r="M30" s="87"/>
    </row>
    <row r="31" spans="1:13" ht="21" customHeight="1">
      <c r="B31" s="3" t="s">
        <v>209</v>
      </c>
      <c r="E31" s="11"/>
      <c r="G31" s="87">
        <v>27871764</v>
      </c>
      <c r="H31" s="12"/>
      <c r="I31" s="159">
        <v>-41741627</v>
      </c>
      <c r="J31" s="12"/>
      <c r="K31" s="87">
        <v>-14969714</v>
      </c>
      <c r="L31" s="12"/>
      <c r="M31" s="87">
        <v>-7191343</v>
      </c>
    </row>
    <row r="32" spans="1:13" ht="21" customHeight="1">
      <c r="B32" s="3" t="s">
        <v>20</v>
      </c>
      <c r="E32" s="11"/>
      <c r="G32" s="87">
        <v>7506703</v>
      </c>
      <c r="H32" s="12"/>
      <c r="I32" s="87">
        <v>-55772736</v>
      </c>
      <c r="J32" s="12"/>
      <c r="K32" s="87">
        <v>-15955</v>
      </c>
      <c r="L32" s="12"/>
      <c r="M32" s="87">
        <v>-726351</v>
      </c>
    </row>
    <row r="33" spans="1:13" ht="21" customHeight="1">
      <c r="B33" s="7" t="s">
        <v>210</v>
      </c>
      <c r="G33" s="87">
        <v>739273</v>
      </c>
      <c r="H33" s="12"/>
      <c r="I33" s="159">
        <v>22860182</v>
      </c>
      <c r="J33" s="12"/>
      <c r="K33" s="88">
        <v>-2533072</v>
      </c>
      <c r="L33" s="12"/>
      <c r="M33" s="159">
        <v>-2707763</v>
      </c>
    </row>
    <row r="34" spans="1:13" ht="21" customHeight="1">
      <c r="B34" s="7" t="s">
        <v>33</v>
      </c>
      <c r="E34" s="11"/>
      <c r="F34" s="11"/>
      <c r="G34" s="87">
        <v>-83000</v>
      </c>
      <c r="H34" s="12"/>
      <c r="I34" s="159">
        <v>-152700</v>
      </c>
      <c r="J34" s="12"/>
      <c r="K34" s="87">
        <v>-12000</v>
      </c>
      <c r="L34" s="12"/>
      <c r="M34" s="159">
        <v>-12000</v>
      </c>
    </row>
    <row r="35" spans="1:13" ht="21" customHeight="1">
      <c r="B35" s="7" t="s">
        <v>211</v>
      </c>
      <c r="E35" s="11"/>
      <c r="F35" s="11"/>
      <c r="G35" s="87">
        <v>0</v>
      </c>
      <c r="H35" s="12"/>
      <c r="I35" s="159">
        <v>17260</v>
      </c>
      <c r="J35" s="12"/>
      <c r="K35" s="87">
        <v>0</v>
      </c>
      <c r="L35" s="12"/>
      <c r="M35" s="159">
        <v>0</v>
      </c>
    </row>
    <row r="36" spans="1:13" ht="21" customHeight="1">
      <c r="B36" s="7" t="s">
        <v>24</v>
      </c>
      <c r="G36" s="87">
        <v>12598771</v>
      </c>
      <c r="H36" s="12"/>
      <c r="I36" s="159">
        <v>-2339603</v>
      </c>
      <c r="J36" s="12"/>
      <c r="K36" s="87">
        <v>-105073</v>
      </c>
      <c r="L36" s="12"/>
      <c r="M36" s="159">
        <v>65571</v>
      </c>
    </row>
    <row r="37" spans="1:13" ht="21" customHeight="1">
      <c r="B37" s="7" t="s">
        <v>47</v>
      </c>
      <c r="G37" s="87">
        <v>7111577</v>
      </c>
      <c r="H37" s="12"/>
      <c r="I37" s="159">
        <v>3266995</v>
      </c>
      <c r="J37" s="12"/>
      <c r="K37" s="87">
        <v>0</v>
      </c>
      <c r="L37" s="12"/>
      <c r="M37" s="87">
        <v>0</v>
      </c>
    </row>
    <row r="38" spans="1:13" ht="21" customHeight="1">
      <c r="A38" s="7" t="s">
        <v>212</v>
      </c>
      <c r="G38" s="87"/>
      <c r="H38" s="12"/>
      <c r="I38" s="87"/>
      <c r="J38" s="12"/>
      <c r="K38" s="87"/>
      <c r="L38" s="12"/>
      <c r="M38" s="87"/>
    </row>
    <row r="39" spans="1:13" ht="21" customHeight="1">
      <c r="B39" s="3" t="s">
        <v>56</v>
      </c>
      <c r="G39" s="87">
        <v>-43556087</v>
      </c>
      <c r="H39" s="12"/>
      <c r="I39" s="159">
        <v>-114163454</v>
      </c>
      <c r="J39" s="12"/>
      <c r="K39" s="87">
        <v>30587419</v>
      </c>
      <c r="L39" s="12"/>
      <c r="M39" s="159">
        <v>18513954</v>
      </c>
    </row>
    <row r="40" spans="1:13" ht="21" customHeight="1">
      <c r="B40" s="7" t="s">
        <v>58</v>
      </c>
      <c r="G40" s="87">
        <v>-81055069</v>
      </c>
      <c r="H40" s="12"/>
      <c r="I40" s="159">
        <v>-74473364</v>
      </c>
      <c r="J40" s="12"/>
      <c r="K40" s="88">
        <v>-1197362</v>
      </c>
      <c r="L40" s="12"/>
      <c r="M40" s="159">
        <v>-13585619</v>
      </c>
    </row>
    <row r="41" spans="1:13" ht="21" customHeight="1">
      <c r="B41" s="4" t="s">
        <v>266</v>
      </c>
      <c r="E41" s="11">
        <v>25</v>
      </c>
      <c r="G41" s="87">
        <v>-1017317</v>
      </c>
      <c r="H41" s="12"/>
      <c r="I41" s="159">
        <v>-1800749</v>
      </c>
      <c r="J41" s="12"/>
      <c r="K41" s="88">
        <v>0</v>
      </c>
      <c r="L41" s="12"/>
      <c r="M41" s="159">
        <v>0</v>
      </c>
    </row>
    <row r="42" spans="1:13" ht="21" customHeight="1">
      <c r="B42" s="7" t="s">
        <v>77</v>
      </c>
      <c r="G42" s="87">
        <v>368866</v>
      </c>
      <c r="H42" s="87"/>
      <c r="I42" s="159">
        <v>11392242</v>
      </c>
      <c r="J42" s="12"/>
      <c r="K42" s="87">
        <v>9000</v>
      </c>
      <c r="L42" s="12"/>
      <c r="M42" s="159">
        <v>10000</v>
      </c>
    </row>
    <row r="43" spans="1:13" ht="21" customHeight="1">
      <c r="B43" s="7" t="s">
        <v>87</v>
      </c>
      <c r="G43" s="89">
        <v>-475905</v>
      </c>
      <c r="H43" s="87"/>
      <c r="I43" s="164">
        <v>-31636</v>
      </c>
      <c r="J43" s="12"/>
      <c r="K43" s="89">
        <v>0</v>
      </c>
      <c r="L43" s="12"/>
      <c r="M43" s="89">
        <v>0</v>
      </c>
    </row>
    <row r="44" spans="1:13" ht="21" customHeight="1">
      <c r="A44" s="9" t="s">
        <v>213</v>
      </c>
      <c r="B44" s="9"/>
      <c r="G44" s="87">
        <f>SUM(G28:G43)</f>
        <v>213595461</v>
      </c>
      <c r="H44" s="12"/>
      <c r="I44" s="87">
        <f>SUM(I28:I43)</f>
        <v>50446575</v>
      </c>
      <c r="J44" s="12"/>
      <c r="K44" s="87">
        <f>SUM(K28:K43)</f>
        <v>40732842</v>
      </c>
      <c r="L44" s="12"/>
      <c r="M44" s="87">
        <f>SUM(M28:M43)</f>
        <v>17627763</v>
      </c>
    </row>
    <row r="45" spans="1:13" ht="21" customHeight="1">
      <c r="A45" s="7" t="s">
        <v>214</v>
      </c>
      <c r="G45" s="87">
        <v>-71254427</v>
      </c>
      <c r="H45" s="12"/>
      <c r="I45" s="159">
        <v>-74259558</v>
      </c>
      <c r="J45" s="12"/>
      <c r="K45" s="171">
        <v>-11077047</v>
      </c>
      <c r="L45" s="12"/>
      <c r="M45" s="165">
        <v>-9489139</v>
      </c>
    </row>
    <row r="46" spans="1:13" ht="21" customHeight="1">
      <c r="A46" s="7" t="s">
        <v>215</v>
      </c>
      <c r="E46" s="11"/>
      <c r="G46" s="87">
        <v>-20678781</v>
      </c>
      <c r="H46" s="12"/>
      <c r="I46" s="159">
        <v>-18528976</v>
      </c>
      <c r="J46" s="12"/>
      <c r="K46" s="171">
        <v>-1321788</v>
      </c>
      <c r="L46" s="12"/>
      <c r="M46" s="165">
        <v>-1906902</v>
      </c>
    </row>
    <row r="47" spans="1:13" ht="21" customHeight="1">
      <c r="A47" s="9" t="s">
        <v>216</v>
      </c>
      <c r="B47" s="9"/>
      <c r="G47" s="90">
        <f>SUM(G44:G46)</f>
        <v>121662253</v>
      </c>
      <c r="H47" s="12"/>
      <c r="I47" s="90">
        <f>SUM(I44:I46)</f>
        <v>-42341959</v>
      </c>
      <c r="J47" s="12"/>
      <c r="K47" s="90">
        <f>SUM(K44:K46)</f>
        <v>28334007</v>
      </c>
      <c r="L47" s="12"/>
      <c r="M47" s="90">
        <f>SUM(M44:M46)</f>
        <v>6231722</v>
      </c>
    </row>
    <row r="48" spans="1:13" ht="21" customHeight="1">
      <c r="A48" s="9"/>
      <c r="B48" s="9"/>
      <c r="G48" s="91"/>
      <c r="H48" s="12"/>
      <c r="I48" s="91"/>
      <c r="J48" s="12"/>
      <c r="K48" s="91"/>
      <c r="L48" s="12"/>
      <c r="M48" s="91"/>
    </row>
    <row r="49" spans="1:13" ht="21" customHeight="1">
      <c r="A49" s="4" t="s">
        <v>50</v>
      </c>
      <c r="B49" s="9"/>
      <c r="G49" s="91"/>
      <c r="H49" s="12"/>
      <c r="I49" s="91"/>
      <c r="J49" s="12"/>
      <c r="K49" s="91"/>
      <c r="L49" s="12"/>
      <c r="M49" s="91"/>
    </row>
    <row r="50" spans="1:13" ht="21" customHeight="1">
      <c r="A50" s="9"/>
      <c r="B50" s="9"/>
      <c r="G50" s="91"/>
      <c r="H50" s="12"/>
      <c r="I50" s="91"/>
      <c r="J50" s="12"/>
      <c r="K50" s="91"/>
      <c r="L50" s="12"/>
      <c r="M50" s="91"/>
    </row>
    <row r="51" spans="1:13" ht="21" customHeight="1">
      <c r="A51" s="9"/>
      <c r="B51" s="9"/>
      <c r="G51" s="91"/>
      <c r="H51" s="12"/>
      <c r="I51" s="91"/>
      <c r="J51" s="12"/>
      <c r="K51" s="91"/>
      <c r="L51" s="12"/>
      <c r="M51" s="91"/>
    </row>
    <row r="52" spans="1:13" ht="37.5" customHeight="1">
      <c r="B52" s="9"/>
      <c r="G52" s="91"/>
      <c r="H52" s="12"/>
      <c r="I52" s="91"/>
      <c r="J52" s="12"/>
      <c r="K52" s="91"/>
      <c r="L52" s="12"/>
      <c r="M52" s="91"/>
    </row>
    <row r="53" spans="1:13" ht="21" customHeight="1">
      <c r="D53" s="9"/>
      <c r="G53" s="87"/>
      <c r="H53" s="12"/>
      <c r="I53" s="87"/>
      <c r="J53" s="12"/>
      <c r="L53" s="87"/>
      <c r="M53" s="62" t="s">
        <v>261</v>
      </c>
    </row>
    <row r="54" spans="1:13" s="9" customFormat="1" ht="20.45" customHeight="1">
      <c r="A54" s="5" t="s">
        <v>0</v>
      </c>
      <c r="B54" s="6"/>
      <c r="C54" s="6"/>
      <c r="D54" s="6"/>
      <c r="E54" s="6"/>
      <c r="F54" s="6"/>
      <c r="G54" s="6"/>
      <c r="H54" s="6"/>
      <c r="I54" s="6"/>
      <c r="J54" s="6"/>
      <c r="K54" s="167"/>
      <c r="L54" s="6"/>
    </row>
    <row r="55" spans="1:13" s="9" customFormat="1" ht="20.45" customHeight="1">
      <c r="A55" s="5" t="s">
        <v>217</v>
      </c>
      <c r="B55" s="6"/>
      <c r="C55" s="6"/>
      <c r="D55" s="6"/>
      <c r="E55" s="6"/>
      <c r="F55" s="6"/>
      <c r="G55" s="6"/>
      <c r="H55" s="6"/>
      <c r="I55" s="6"/>
      <c r="J55" s="6"/>
      <c r="K55" s="167"/>
      <c r="L55" s="6"/>
      <c r="M55" s="6"/>
    </row>
    <row r="56" spans="1:13" s="9" customFormat="1" ht="20.45" customHeight="1">
      <c r="A56" s="16" t="s">
        <v>109</v>
      </c>
      <c r="B56" s="6"/>
      <c r="C56" s="6"/>
      <c r="D56" s="6"/>
      <c r="E56" s="6"/>
      <c r="F56" s="6"/>
      <c r="G56" s="6"/>
      <c r="H56" s="6"/>
      <c r="I56" s="6"/>
      <c r="J56" s="6"/>
      <c r="K56" s="167"/>
      <c r="L56" s="6"/>
      <c r="M56" s="6"/>
    </row>
    <row r="57" spans="1:13" s="9" customFormat="1" ht="20.4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167"/>
      <c r="L57" s="6"/>
      <c r="M57" s="6"/>
    </row>
    <row r="58" spans="1:13" ht="20.45" customHeight="1">
      <c r="E58" s="8"/>
      <c r="F58" s="8"/>
      <c r="G58" s="93" t="s">
        <v>3</v>
      </c>
      <c r="H58" s="93"/>
      <c r="I58" s="93"/>
      <c r="J58" s="93"/>
      <c r="K58" s="168"/>
      <c r="L58" s="93"/>
      <c r="M58" s="93"/>
    </row>
    <row r="59" spans="1:13" ht="20.45" customHeight="1">
      <c r="G59" s="10" t="s">
        <v>4</v>
      </c>
      <c r="H59" s="10"/>
      <c r="I59" s="10"/>
      <c r="J59" s="46"/>
      <c r="K59" s="169" t="s">
        <v>5</v>
      </c>
      <c r="L59" s="10"/>
      <c r="M59" s="10"/>
    </row>
    <row r="60" spans="1:13" ht="20.45" customHeight="1">
      <c r="E60" s="26" t="s">
        <v>10</v>
      </c>
      <c r="F60" s="11"/>
      <c r="G60" s="26" t="s">
        <v>110</v>
      </c>
      <c r="H60" s="1" t="s">
        <v>111</v>
      </c>
      <c r="I60" s="26" t="s">
        <v>112</v>
      </c>
      <c r="J60" s="2"/>
      <c r="K60" s="170" t="s">
        <v>110</v>
      </c>
      <c r="L60" s="1" t="s">
        <v>111</v>
      </c>
      <c r="M60" s="26" t="s">
        <v>112</v>
      </c>
    </row>
    <row r="61" spans="1:13" ht="20.45" customHeight="1">
      <c r="A61" s="9" t="s">
        <v>218</v>
      </c>
      <c r="M61" s="12"/>
    </row>
    <row r="62" spans="1:13" ht="20.45" customHeight="1">
      <c r="A62" s="4" t="s">
        <v>16</v>
      </c>
      <c r="E62" s="11"/>
      <c r="F62" s="11"/>
      <c r="G62" s="92"/>
      <c r="I62" s="92"/>
      <c r="K62" s="88"/>
      <c r="M62" s="94"/>
    </row>
    <row r="63" spans="1:13" ht="20.45" customHeight="1">
      <c r="A63" s="4"/>
      <c r="B63" s="7" t="s">
        <v>219</v>
      </c>
      <c r="E63" s="11"/>
      <c r="F63" s="11"/>
      <c r="G63" s="92">
        <v>1097686</v>
      </c>
      <c r="I63" s="14">
        <v>659118</v>
      </c>
      <c r="K63" s="88">
        <v>0</v>
      </c>
      <c r="M63" s="94">
        <v>0</v>
      </c>
    </row>
    <row r="64" spans="1:13" ht="20.45" customHeight="1">
      <c r="A64" s="7" t="s">
        <v>220</v>
      </c>
      <c r="E64" s="11"/>
      <c r="F64" s="11"/>
      <c r="G64" s="92">
        <v>0</v>
      </c>
      <c r="I64" s="14">
        <v>3560000</v>
      </c>
      <c r="K64" s="88">
        <v>0</v>
      </c>
      <c r="M64" s="94">
        <v>0</v>
      </c>
    </row>
    <row r="65" spans="1:13" ht="20.45" customHeight="1">
      <c r="A65" s="7" t="s">
        <v>221</v>
      </c>
      <c r="E65" s="11">
        <v>14</v>
      </c>
      <c r="F65" s="11"/>
      <c r="G65" s="92">
        <v>108478</v>
      </c>
      <c r="H65" s="12"/>
      <c r="I65" s="14">
        <v>360104</v>
      </c>
      <c r="J65" s="12"/>
      <c r="K65" s="87">
        <v>1500</v>
      </c>
      <c r="L65" s="12"/>
      <c r="M65" s="159">
        <v>327104</v>
      </c>
    </row>
    <row r="66" spans="1:13" ht="20.45" customHeight="1">
      <c r="A66" s="7" t="s">
        <v>222</v>
      </c>
      <c r="E66" s="11">
        <v>14</v>
      </c>
      <c r="F66" s="11"/>
      <c r="G66" s="92">
        <v>-37005511</v>
      </c>
      <c r="H66" s="12"/>
      <c r="I66" s="14">
        <v>-33022413</v>
      </c>
      <c r="J66" s="12"/>
      <c r="K66" s="87">
        <v>-717244</v>
      </c>
      <c r="L66" s="12"/>
      <c r="M66" s="159">
        <v>-20986451</v>
      </c>
    </row>
    <row r="67" spans="1:13" ht="20.45" customHeight="1">
      <c r="A67" s="7" t="s">
        <v>223</v>
      </c>
      <c r="E67" s="11">
        <v>16</v>
      </c>
      <c r="F67" s="11"/>
      <c r="G67" s="92">
        <v>-2509441</v>
      </c>
      <c r="H67" s="12"/>
      <c r="I67" s="14">
        <v>-7018717</v>
      </c>
      <c r="J67" s="12"/>
      <c r="K67" s="88">
        <v>0</v>
      </c>
      <c r="L67" s="12"/>
      <c r="M67" s="88">
        <v>0</v>
      </c>
    </row>
    <row r="68" spans="1:13" ht="20.45" customHeight="1">
      <c r="A68" s="9" t="s">
        <v>224</v>
      </c>
      <c r="E68" s="11"/>
      <c r="F68" s="11"/>
      <c r="G68" s="95">
        <f>SUM(G62:G67)</f>
        <v>-38308788</v>
      </c>
      <c r="H68" s="12"/>
      <c r="I68" s="95">
        <f>SUM(I62:I67)</f>
        <v>-35461908</v>
      </c>
      <c r="J68" s="12"/>
      <c r="K68" s="95">
        <f>SUM(K62:K67)</f>
        <v>-715744</v>
      </c>
      <c r="L68" s="12"/>
      <c r="M68" s="95">
        <f>SUM(M62:M67)</f>
        <v>-20659347</v>
      </c>
    </row>
    <row r="69" spans="1:13" ht="9.9499999999999993" customHeight="1">
      <c r="A69" s="9"/>
      <c r="E69" s="11"/>
      <c r="F69" s="11"/>
      <c r="G69" s="12"/>
      <c r="H69" s="12"/>
      <c r="I69" s="12"/>
      <c r="J69" s="12"/>
      <c r="L69" s="12"/>
      <c r="M69" s="12"/>
    </row>
    <row r="70" spans="1:13" ht="20.45" customHeight="1">
      <c r="A70" s="9" t="s">
        <v>225</v>
      </c>
      <c r="G70" s="12"/>
      <c r="H70" s="12"/>
      <c r="I70" s="12"/>
      <c r="J70" s="12"/>
      <c r="L70" s="12"/>
      <c r="M70" s="12"/>
    </row>
    <row r="71" spans="1:13" ht="20.45" customHeight="1">
      <c r="A71" s="7" t="s">
        <v>262</v>
      </c>
      <c r="E71" s="12"/>
      <c r="F71" s="12"/>
      <c r="G71" s="12"/>
      <c r="H71" s="12"/>
      <c r="I71" s="12"/>
      <c r="J71" s="12"/>
      <c r="L71" s="12"/>
      <c r="M71" s="12"/>
    </row>
    <row r="72" spans="1:13" ht="20.45" customHeight="1">
      <c r="B72" s="7" t="s">
        <v>226</v>
      </c>
      <c r="E72" s="11"/>
      <c r="F72" s="11"/>
      <c r="G72" s="12">
        <v>-141864382</v>
      </c>
      <c r="H72" s="12"/>
      <c r="I72" s="94">
        <v>108439147</v>
      </c>
      <c r="J72" s="12"/>
      <c r="K72" s="12">
        <v>4998964</v>
      </c>
      <c r="L72" s="12"/>
      <c r="M72" s="94">
        <v>12135635</v>
      </c>
    </row>
    <row r="73" spans="1:13" ht="20.45" customHeight="1">
      <c r="A73" s="7" t="s">
        <v>227</v>
      </c>
      <c r="E73" s="11">
        <v>5.2</v>
      </c>
      <c r="F73" s="11"/>
      <c r="G73" s="94">
        <v>0</v>
      </c>
      <c r="H73" s="12"/>
      <c r="I73" s="94">
        <v>0</v>
      </c>
      <c r="J73" s="12"/>
      <c r="K73" s="12">
        <v>0</v>
      </c>
      <c r="L73" s="12"/>
      <c r="M73" s="94">
        <v>20000000</v>
      </c>
    </row>
    <row r="74" spans="1:13" ht="20.45" customHeight="1">
      <c r="A74" s="7" t="s">
        <v>263</v>
      </c>
      <c r="E74" s="11">
        <v>5.2</v>
      </c>
      <c r="F74" s="11"/>
      <c r="G74" s="12">
        <v>600000000</v>
      </c>
      <c r="H74" s="12"/>
      <c r="I74" s="94">
        <v>0</v>
      </c>
      <c r="J74" s="12"/>
      <c r="K74" s="94">
        <v>0</v>
      </c>
      <c r="L74" s="12"/>
      <c r="M74" s="94">
        <v>0</v>
      </c>
    </row>
    <row r="75" spans="1:13" ht="20.45" customHeight="1">
      <c r="A75" s="7" t="s">
        <v>228</v>
      </c>
      <c r="E75" s="11">
        <v>21</v>
      </c>
      <c r="F75" s="11"/>
      <c r="G75" s="12">
        <v>0</v>
      </c>
      <c r="H75" s="12"/>
      <c r="I75" s="94">
        <v>15000000</v>
      </c>
      <c r="J75" s="12"/>
      <c r="K75" s="12">
        <v>0</v>
      </c>
      <c r="L75" s="12"/>
      <c r="M75" s="94">
        <v>0</v>
      </c>
    </row>
    <row r="76" spans="1:13" ht="20.45" customHeight="1">
      <c r="A76" s="7" t="s">
        <v>229</v>
      </c>
      <c r="E76" s="11">
        <v>23</v>
      </c>
      <c r="F76" s="11"/>
      <c r="G76" s="12">
        <v>0</v>
      </c>
      <c r="H76" s="12"/>
      <c r="I76" s="94">
        <v>62000000</v>
      </c>
      <c r="J76" s="12"/>
      <c r="K76" s="12">
        <v>0</v>
      </c>
      <c r="L76" s="12"/>
      <c r="M76" s="94">
        <v>16000000</v>
      </c>
    </row>
    <row r="77" spans="1:13" ht="20.45" customHeight="1">
      <c r="A77" s="7" t="s">
        <v>230</v>
      </c>
      <c r="E77" s="11">
        <v>22</v>
      </c>
      <c r="F77" s="11"/>
      <c r="G77" s="12">
        <v>86882292</v>
      </c>
      <c r="H77" s="12"/>
      <c r="I77" s="94">
        <v>0</v>
      </c>
      <c r="J77" s="12"/>
      <c r="K77" s="12">
        <v>0</v>
      </c>
      <c r="L77" s="12"/>
      <c r="M77" s="94">
        <v>0</v>
      </c>
    </row>
    <row r="78" spans="1:13" ht="20.45" customHeight="1">
      <c r="A78" s="7" t="s">
        <v>231</v>
      </c>
      <c r="E78" s="11">
        <v>21</v>
      </c>
      <c r="F78" s="11"/>
      <c r="G78" s="12">
        <v>0</v>
      </c>
      <c r="H78" s="12"/>
      <c r="I78" s="94">
        <v>-35000000</v>
      </c>
      <c r="J78" s="12"/>
      <c r="K78" s="12">
        <v>0</v>
      </c>
      <c r="L78" s="12"/>
      <c r="M78" s="12">
        <v>0</v>
      </c>
    </row>
    <row r="79" spans="1:13" ht="20.45" customHeight="1">
      <c r="A79" s="7" t="s">
        <v>232</v>
      </c>
      <c r="E79" s="11">
        <v>22</v>
      </c>
      <c r="F79" s="11"/>
      <c r="G79" s="12">
        <v>-600476976</v>
      </c>
      <c r="H79" s="12"/>
      <c r="I79" s="94">
        <v>-124735044</v>
      </c>
      <c r="J79" s="12"/>
      <c r="K79" s="12">
        <v>-33026975</v>
      </c>
      <c r="L79" s="12"/>
      <c r="M79" s="94">
        <v>-30735043</v>
      </c>
    </row>
    <row r="80" spans="1:13" ht="20.45" customHeight="1">
      <c r="A80" s="7" t="s">
        <v>233</v>
      </c>
      <c r="E80" s="11">
        <v>24</v>
      </c>
      <c r="F80" s="11"/>
      <c r="G80" s="12">
        <v>-10237185</v>
      </c>
      <c r="H80" s="12"/>
      <c r="I80" s="94">
        <v>-10483080</v>
      </c>
      <c r="J80" s="12"/>
      <c r="K80" s="12">
        <v>-2143542</v>
      </c>
      <c r="L80" s="12"/>
      <c r="M80" s="94">
        <v>-1933759</v>
      </c>
    </row>
    <row r="81" spans="1:13" ht="20.45" customHeight="1">
      <c r="A81" s="7" t="s">
        <v>234</v>
      </c>
      <c r="E81" s="11"/>
      <c r="F81" s="11"/>
      <c r="G81" s="94">
        <v>0</v>
      </c>
      <c r="H81" s="12"/>
      <c r="I81" s="94">
        <v>-11507976</v>
      </c>
      <c r="J81" s="12"/>
      <c r="K81" s="94">
        <v>0</v>
      </c>
      <c r="L81" s="12"/>
      <c r="M81" s="94">
        <v>0</v>
      </c>
    </row>
    <row r="82" spans="1:13" ht="20.45" customHeight="1">
      <c r="A82" s="7" t="s">
        <v>235</v>
      </c>
      <c r="E82" s="11"/>
      <c r="F82" s="11"/>
      <c r="G82" s="94">
        <v>-35955</v>
      </c>
      <c r="H82" s="12"/>
      <c r="I82" s="94">
        <v>-6683</v>
      </c>
      <c r="J82" s="12"/>
      <c r="K82" s="94">
        <v>-22680</v>
      </c>
      <c r="L82" s="12"/>
      <c r="M82" s="94">
        <v>0</v>
      </c>
    </row>
    <row r="83" spans="1:13" ht="20.45" customHeight="1">
      <c r="A83" s="7" t="s">
        <v>236</v>
      </c>
      <c r="E83" s="11"/>
      <c r="F83" s="11"/>
      <c r="G83" s="94">
        <v>-873277</v>
      </c>
      <c r="H83" s="12"/>
      <c r="I83" s="94">
        <v>927503</v>
      </c>
      <c r="J83" s="12"/>
      <c r="K83" s="94">
        <v>0</v>
      </c>
      <c r="L83" s="12"/>
      <c r="M83" s="94">
        <v>0</v>
      </c>
    </row>
    <row r="84" spans="1:13" ht="20.45" customHeight="1">
      <c r="A84" s="9" t="s">
        <v>237</v>
      </c>
      <c r="G84" s="95">
        <f>SUM(G72:G83)</f>
        <v>-66605483</v>
      </c>
      <c r="H84" s="12"/>
      <c r="I84" s="95">
        <f>SUM(I72:I83)</f>
        <v>4633867</v>
      </c>
      <c r="J84" s="12"/>
      <c r="K84" s="95">
        <f>SUM(K72:K83)</f>
        <v>-30194233</v>
      </c>
      <c r="L84" s="12"/>
      <c r="M84" s="95">
        <f>SUM(M72:M83)</f>
        <v>15466833</v>
      </c>
    </row>
    <row r="85" spans="1:13" ht="9.9499999999999993" customHeight="1">
      <c r="A85" s="9"/>
      <c r="G85" s="12"/>
      <c r="H85" s="12"/>
      <c r="I85" s="12"/>
      <c r="J85" s="12"/>
      <c r="L85" s="12"/>
      <c r="M85" s="12"/>
    </row>
    <row r="86" spans="1:13" ht="21" customHeight="1">
      <c r="A86" s="9" t="s">
        <v>238</v>
      </c>
      <c r="F86" s="12"/>
      <c r="G86" s="12">
        <f>+G47+G68+G84</f>
        <v>16747982</v>
      </c>
      <c r="H86" s="12"/>
      <c r="I86" s="12">
        <f>+I47+I68+I84</f>
        <v>-73170000</v>
      </c>
      <c r="J86" s="12"/>
      <c r="K86" s="12">
        <f>+K47+K68+K84</f>
        <v>-2575970</v>
      </c>
      <c r="L86" s="12"/>
      <c r="M86" s="12">
        <f>+M47+M68+M84</f>
        <v>1039208</v>
      </c>
    </row>
    <row r="87" spans="1:13" ht="21" customHeight="1">
      <c r="A87" s="9" t="s">
        <v>264</v>
      </c>
      <c r="E87" s="12"/>
      <c r="F87" s="12"/>
      <c r="G87" s="14">
        <v>191564290</v>
      </c>
      <c r="H87" s="12"/>
      <c r="I87" s="94">
        <v>295929492</v>
      </c>
      <c r="J87" s="12"/>
      <c r="K87" s="12">
        <v>3593787</v>
      </c>
      <c r="L87" s="12"/>
      <c r="M87" s="94">
        <v>1916353</v>
      </c>
    </row>
    <row r="88" spans="1:13" ht="21" customHeight="1" thickBot="1">
      <c r="A88" s="9" t="s">
        <v>265</v>
      </c>
      <c r="E88" s="12"/>
      <c r="F88" s="12"/>
      <c r="G88" s="96">
        <f>SUM(G86:G87)</f>
        <v>208312272</v>
      </c>
      <c r="H88" s="12">
        <f>SUM(H86:H87)</f>
        <v>0</v>
      </c>
      <c r="I88" s="96">
        <f>SUM(I86:I87)</f>
        <v>222759492</v>
      </c>
      <c r="J88" s="12"/>
      <c r="K88" s="96">
        <f>SUM(K86:K87)</f>
        <v>1017817</v>
      </c>
      <c r="L88" s="12"/>
      <c r="M88" s="96">
        <f>SUM(M86:M87)</f>
        <v>2955561</v>
      </c>
    </row>
    <row r="89" spans="1:13" ht="21.6" customHeight="1" thickTop="1">
      <c r="A89" s="9"/>
      <c r="E89" s="12"/>
      <c r="F89" s="12"/>
      <c r="G89" s="12"/>
      <c r="H89" s="12"/>
      <c r="I89" s="12"/>
      <c r="J89" s="12"/>
      <c r="L89" s="12"/>
      <c r="M89" s="12"/>
    </row>
    <row r="90" spans="1:13" ht="21" customHeight="1">
      <c r="A90" s="9" t="s">
        <v>239</v>
      </c>
      <c r="E90" s="12"/>
      <c r="F90" s="12"/>
      <c r="G90" s="12"/>
      <c r="H90" s="12"/>
      <c r="I90" s="12"/>
      <c r="J90" s="12"/>
      <c r="L90" s="12"/>
      <c r="M90" s="12"/>
    </row>
    <row r="91" spans="1:13" ht="21" customHeight="1">
      <c r="A91" s="97" t="s">
        <v>240</v>
      </c>
      <c r="G91" s="12"/>
      <c r="H91" s="12"/>
      <c r="I91" s="12"/>
      <c r="J91" s="87"/>
      <c r="L91" s="87"/>
      <c r="M91" s="12"/>
    </row>
    <row r="92" spans="1:13" ht="21" customHeight="1">
      <c r="A92" s="97"/>
      <c r="B92" s="97" t="s">
        <v>241</v>
      </c>
      <c r="E92" s="11"/>
      <c r="G92" s="12"/>
      <c r="H92" s="12"/>
      <c r="I92" s="94"/>
      <c r="J92" s="87"/>
      <c r="L92" s="87"/>
      <c r="M92" s="94"/>
    </row>
    <row r="93" spans="1:13" ht="21" customHeight="1">
      <c r="A93" s="97"/>
      <c r="C93" s="7" t="s">
        <v>242</v>
      </c>
      <c r="E93" s="11">
        <v>14</v>
      </c>
      <c r="G93" s="12">
        <v>26987371</v>
      </c>
      <c r="H93" s="12"/>
      <c r="I93" s="94">
        <v>22376017</v>
      </c>
      <c r="J93" s="87"/>
      <c r="K93" s="12">
        <v>703794</v>
      </c>
      <c r="L93" s="87"/>
      <c r="M93" s="94">
        <v>6986760</v>
      </c>
    </row>
    <row r="94" spans="1:13" ht="21" customHeight="1">
      <c r="A94" s="97"/>
      <c r="C94" s="7" t="s">
        <v>243</v>
      </c>
      <c r="E94" s="11">
        <v>16</v>
      </c>
      <c r="G94" s="12">
        <v>1385833</v>
      </c>
      <c r="H94" s="12"/>
      <c r="I94" s="94">
        <v>0</v>
      </c>
      <c r="J94" s="87"/>
      <c r="K94" s="12">
        <v>0</v>
      </c>
      <c r="L94" s="87"/>
      <c r="M94" s="92">
        <v>0</v>
      </c>
    </row>
    <row r="95" spans="1:13" ht="21" customHeight="1">
      <c r="A95" s="97"/>
      <c r="B95" s="97" t="s">
        <v>244</v>
      </c>
      <c r="E95" s="11"/>
      <c r="G95" s="12"/>
      <c r="H95" s="12"/>
      <c r="I95" s="12"/>
      <c r="J95" s="87"/>
      <c r="L95" s="87"/>
      <c r="M95" s="12"/>
    </row>
    <row r="96" spans="1:13" ht="21" customHeight="1">
      <c r="A96" s="97"/>
      <c r="C96" s="97" t="s">
        <v>245</v>
      </c>
      <c r="E96" s="11" t="s">
        <v>246</v>
      </c>
      <c r="G96" s="12">
        <v>686400</v>
      </c>
      <c r="H96" s="12"/>
      <c r="I96" s="94">
        <v>1501951</v>
      </c>
      <c r="J96" s="87"/>
      <c r="K96" s="12">
        <v>0</v>
      </c>
      <c r="L96" s="87"/>
      <c r="M96" s="12">
        <v>0</v>
      </c>
    </row>
    <row r="97" spans="1:13" ht="21" customHeight="1">
      <c r="A97" s="97"/>
      <c r="B97" s="97" t="s">
        <v>247</v>
      </c>
      <c r="E97" s="11"/>
      <c r="G97" s="12"/>
      <c r="H97" s="12"/>
      <c r="I97" s="12"/>
      <c r="J97" s="87"/>
      <c r="L97" s="87"/>
      <c r="M97" s="12"/>
    </row>
    <row r="98" spans="1:13" ht="21" customHeight="1">
      <c r="A98" s="97"/>
      <c r="C98" s="7" t="s">
        <v>242</v>
      </c>
      <c r="E98" s="11">
        <v>14</v>
      </c>
      <c r="G98" s="12">
        <v>22320</v>
      </c>
      <c r="H98" s="12"/>
      <c r="I98" s="94">
        <v>857000</v>
      </c>
      <c r="J98" s="87"/>
      <c r="K98" s="12">
        <v>22320</v>
      </c>
      <c r="L98" s="87"/>
      <c r="M98" s="94">
        <v>857000</v>
      </c>
    </row>
    <row r="99" spans="1:13" ht="21" customHeight="1">
      <c r="A99" s="97"/>
      <c r="C99" s="7" t="s">
        <v>243</v>
      </c>
      <c r="E99" s="11">
        <v>16</v>
      </c>
      <c r="G99" s="12">
        <v>0</v>
      </c>
      <c r="H99" s="12"/>
      <c r="I99" s="94">
        <v>5136000</v>
      </c>
      <c r="J99" s="87"/>
      <c r="K99" s="12">
        <v>0</v>
      </c>
      <c r="L99" s="87"/>
      <c r="M99" s="92">
        <v>0</v>
      </c>
    </row>
    <row r="100" spans="1:13" ht="21" customHeight="1">
      <c r="A100" s="97"/>
      <c r="B100" s="7" t="s">
        <v>248</v>
      </c>
      <c r="E100" s="11"/>
      <c r="G100" s="12"/>
      <c r="H100" s="12"/>
      <c r="I100" s="92"/>
      <c r="J100" s="87"/>
      <c r="L100" s="87"/>
      <c r="M100" s="92"/>
    </row>
    <row r="101" spans="1:13" ht="21" customHeight="1">
      <c r="A101" s="97"/>
      <c r="D101" s="7" t="s">
        <v>249</v>
      </c>
      <c r="E101" s="11">
        <v>5.2</v>
      </c>
      <c r="G101" s="12">
        <v>13000000</v>
      </c>
      <c r="H101" s="12"/>
      <c r="I101" s="92">
        <v>0</v>
      </c>
      <c r="J101" s="87"/>
      <c r="K101" s="12">
        <v>0</v>
      </c>
      <c r="L101" s="87"/>
      <c r="M101" s="92"/>
    </row>
    <row r="102" spans="1:13" ht="21" customHeight="1">
      <c r="A102" s="97"/>
      <c r="D102" s="7" t="s">
        <v>250</v>
      </c>
      <c r="E102" s="11" t="s">
        <v>251</v>
      </c>
      <c r="G102" s="12">
        <v>0</v>
      </c>
      <c r="H102" s="12"/>
      <c r="I102" s="92">
        <v>50000000</v>
      </c>
      <c r="J102" s="87"/>
      <c r="K102" s="12">
        <v>0</v>
      </c>
      <c r="L102" s="87"/>
      <c r="M102" s="92">
        <v>0</v>
      </c>
    </row>
    <row r="103" spans="1:13" ht="21" customHeight="1">
      <c r="A103" s="97" t="s">
        <v>252</v>
      </c>
      <c r="E103" s="11"/>
      <c r="G103" s="12"/>
      <c r="H103" s="12"/>
      <c r="I103" s="12"/>
      <c r="J103" s="87"/>
      <c r="K103" s="87"/>
      <c r="L103" s="87"/>
      <c r="M103" s="87"/>
    </row>
    <row r="104" spans="1:13" ht="21" customHeight="1">
      <c r="A104" s="9"/>
      <c r="B104" s="7" t="s">
        <v>253</v>
      </c>
      <c r="E104" s="11"/>
      <c r="G104" s="12">
        <v>992696078</v>
      </c>
      <c r="H104" s="12"/>
      <c r="I104" s="94">
        <v>829262832</v>
      </c>
      <c r="J104" s="87"/>
      <c r="K104" s="87">
        <v>497455686</v>
      </c>
      <c r="L104" s="87"/>
      <c r="M104" s="159">
        <v>526057145</v>
      </c>
    </row>
    <row r="105" spans="1:13" ht="21" customHeight="1">
      <c r="A105" s="9"/>
      <c r="E105" s="11"/>
      <c r="G105" s="12"/>
      <c r="H105" s="12"/>
      <c r="I105" s="12"/>
      <c r="J105" s="87"/>
      <c r="K105" s="87"/>
      <c r="L105" s="87"/>
      <c r="M105" s="87"/>
    </row>
    <row r="106" spans="1:13" ht="21" customHeight="1">
      <c r="A106" s="4" t="s">
        <v>50</v>
      </c>
      <c r="E106" s="11"/>
      <c r="G106" s="12"/>
      <c r="H106" s="12"/>
      <c r="I106" s="12"/>
      <c r="J106" s="87"/>
      <c r="K106" s="87"/>
      <c r="L106" s="87"/>
      <c r="M106" s="87"/>
    </row>
    <row r="107" spans="1:13" ht="27.6" customHeight="1">
      <c r="E107" s="12"/>
      <c r="F107" s="12"/>
      <c r="G107" s="12"/>
      <c r="H107" s="12"/>
      <c r="I107" s="12"/>
      <c r="J107" s="12"/>
      <c r="L107" s="12"/>
      <c r="M107" s="12"/>
    </row>
    <row r="108" spans="1:13" ht="21" customHeight="1">
      <c r="E108" s="12"/>
      <c r="F108" s="12"/>
      <c r="G108" s="12"/>
      <c r="H108" s="12"/>
      <c r="I108" s="12"/>
      <c r="J108" s="12"/>
      <c r="L108" s="12"/>
      <c r="M108" s="73" t="s">
        <v>260</v>
      </c>
    </row>
  </sheetData>
  <pageMargins left="0.98425196850393704" right="0.31496062992125984" top="0.59055118110236227" bottom="0.31496062992125984" header="0.31496062992125984" footer="0.27559055118110237"/>
  <pageSetup paperSize="9" scale="70" orientation="portrait" r:id="rId1"/>
  <headerFooter alignWithMargins="0"/>
  <rowBreaks count="1" manualBreakCount="1">
    <brk id="53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8" ma:contentTypeDescription="Create a new document." ma:contentTypeScope="" ma:versionID="54f450dc8303f3ba402cd217772a273a">
  <xsd:schema xmlns:xsd="http://www.w3.org/2001/XMLSchema" xmlns:xs="http://www.w3.org/2001/XMLSchema" xmlns:p="http://schemas.microsoft.com/office/2006/metadata/properties" xmlns:ns2="02e7c2bb-7144-4b30-ad47-2d09cbb786f6" targetNamespace="http://schemas.microsoft.com/office/2006/metadata/properties" ma:root="true" ma:fieldsID="244b8f768bd90c0aa9ae4f50940b7c4a" ns2:_="">
    <xsd:import namespace="02e7c2bb-7144-4b30-ad47-2d09cbb78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D22367-F4E6-424D-9EA5-6A134C12E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31E0C4-45C1-4940-998A-878D5C30431E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02e7c2bb-7144-4b30-ad47-2d09cbb786f6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งบแสดงฐานะ(P1-P3)</vt:lpstr>
      <vt:lpstr>งบกำไรขาดทุน (P4)</vt:lpstr>
      <vt:lpstr>งบเปลี่ยนแปลงรวม (P5)</vt:lpstr>
      <vt:lpstr>งบเปลี่ยนแปลงเฉพาะ (P6)</vt:lpstr>
      <vt:lpstr>งบกระแสเงินสด (P7-P8)</vt:lpstr>
      <vt:lpstr>'งบกระแสเงินสด (P7-P8)'!Print_Area</vt:lpstr>
      <vt:lpstr>'งบกำไรขาดทุน (P4)'!Print_Area</vt:lpstr>
      <vt:lpstr>'งบเปลี่ยนแปลงเฉพาะ (P6)'!Print_Area</vt:lpstr>
      <vt:lpstr>'งบเปลี่ยนแปลงรวม (P5)'!Print_Area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2025-05-15T01:41:21Z</cp:lastPrinted>
  <dcterms:created xsi:type="dcterms:W3CDTF">2003-02-24T04:38:40Z</dcterms:created>
  <dcterms:modified xsi:type="dcterms:W3CDTF">2025-05-15T01:46:40Z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</Properties>
</file>