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A:\SET 2024-2025\2025\"/>
    </mc:Choice>
  </mc:AlternateContent>
  <xr:revisionPtr revIDLastSave="0" documentId="13_ncr:1_{49D0AB74-4350-4062-81AB-AD61B6547A73}" xr6:coauthVersionLast="47" xr6:coauthVersionMax="47" xr10:uidLastSave="{00000000-0000-0000-0000-000000000000}"/>
  <bookViews>
    <workbookView xWindow="-110" yWindow="-110" windowWidth="19420" windowHeight="11500" tabRatio="776" activeTab="3" xr2:uid="{00000000-000D-0000-FFFF-FFFF00000000}"/>
  </bookViews>
  <sheets>
    <sheet name="BL 3-5" sheetId="9" r:id="rId1"/>
    <sheet name="PL 6" sheetId="1" r:id="rId2"/>
    <sheet name="SH-conso 7-8" sheetId="8" r:id="rId3"/>
    <sheet name="CF 9-10" sheetId="7" r:id="rId4"/>
  </sheets>
  <definedNames>
    <definedName name="_xlnm.Print_Area" localSheetId="0">'BL 3-5'!$A$1:$F$83</definedName>
    <definedName name="_xlnm.Print_Area" localSheetId="3">'CF 9-10'!$A$1:$F$68</definedName>
    <definedName name="_xlnm.Print_Area" localSheetId="1">'PL 6'!$A$1:$F$32</definedName>
    <definedName name="_xlnm.Print_Area" localSheetId="2">'SH-conso 7-8'!$A$1:$L$43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66" i="7" l="1"/>
  <c r="D63" i="7" l="1"/>
  <c r="D51" i="7"/>
  <c r="D80" i="9" l="1"/>
  <c r="L13" i="8" l="1"/>
  <c r="H21" i="8" l="1"/>
  <c r="F21" i="8"/>
  <c r="D21" i="8"/>
  <c r="L34" i="8" l="1"/>
  <c r="L35" i="8" s="1"/>
  <c r="J14" i="8"/>
  <c r="H14" i="8"/>
  <c r="F14" i="8"/>
  <c r="D14" i="8"/>
  <c r="L14" i="8"/>
  <c r="D40" i="8" l="1"/>
  <c r="D42" i="8" s="1"/>
  <c r="F40" i="8"/>
  <c r="F42" i="8" s="1"/>
  <c r="H40" i="8"/>
  <c r="H42" i="8" s="1"/>
  <c r="D19" i="8"/>
  <c r="F19" i="8"/>
  <c r="H19" i="8"/>
  <c r="F80" i="9"/>
  <c r="F58" i="9"/>
  <c r="D58" i="9"/>
  <c r="D49" i="9"/>
  <c r="F49" i="9"/>
  <c r="D28" i="9"/>
  <c r="F28" i="9"/>
  <c r="F18" i="9"/>
  <c r="L9" i="8" l="1"/>
  <c r="D21" i="1"/>
  <c r="F21" i="1"/>
  <c r="L30" i="8" l="1"/>
  <c r="D18" i="9" l="1"/>
  <c r="F51" i="7" l="1"/>
  <c r="F14" i="1" l="1"/>
  <c r="D14" i="1"/>
  <c r="F23" i="1" l="1"/>
  <c r="F25" i="1" s="1"/>
  <c r="D23" i="1"/>
  <c r="D25" i="1" s="1"/>
  <c r="F27" i="1" l="1"/>
  <c r="J17" i="8" s="1"/>
  <c r="D27" i="1"/>
  <c r="L39" i="8"/>
  <c r="L18" i="8"/>
  <c r="D29" i="1" l="1"/>
  <c r="F29" i="1"/>
  <c r="J19" i="8"/>
  <c r="J21" i="8" s="1"/>
  <c r="F63" i="7"/>
  <c r="G58" i="9"/>
  <c r="G63" i="9" s="1"/>
  <c r="G64" i="9" s="1"/>
  <c r="G57" i="9"/>
  <c r="F31" i="1" l="1"/>
  <c r="F9" i="7"/>
  <c r="D31" i="1"/>
  <c r="D9" i="7"/>
  <c r="D18" i="7" s="1"/>
  <c r="D34" i="7" s="1"/>
  <c r="D45" i="7" s="1"/>
  <c r="D65" i="7" s="1"/>
  <c r="D67" i="7" s="1"/>
  <c r="J38" i="8"/>
  <c r="J40" i="8" s="1"/>
  <c r="J42" i="8" s="1"/>
  <c r="F60" i="9"/>
  <c r="F82" i="9" s="1"/>
  <c r="F30" i="9"/>
  <c r="D30" i="9"/>
  <c r="D60" i="9"/>
  <c r="D82" i="9" s="1"/>
  <c r="D70" i="7" l="1"/>
  <c r="D69" i="7"/>
  <c r="D85" i="9"/>
  <c r="F85" i="9"/>
  <c r="L17" i="8"/>
  <c r="L19" i="8" l="1"/>
  <c r="L21" i="8" s="1"/>
  <c r="F18" i="7"/>
  <c r="F34" i="7" l="1"/>
  <c r="F45" i="7" s="1"/>
  <c r="F65" i="7" l="1"/>
  <c r="F67" i="7" s="1"/>
  <c r="L38" i="8" l="1"/>
  <c r="L40" i="8" l="1"/>
  <c r="L42" i="8" s="1"/>
  <c r="L44" i="8" l="1"/>
</calcChain>
</file>

<file path=xl/sharedStrings.xml><?xml version="1.0" encoding="utf-8"?>
<sst xmlns="http://schemas.openxmlformats.org/spreadsheetml/2006/main" count="237" uniqueCount="153">
  <si>
    <t xml:space="preserve">บริษัท ภัทรลิสซิ่ง จำกัด (มหาชน) </t>
  </si>
  <si>
    <t>งบฐานะการเงิน</t>
  </si>
  <si>
    <t xml:space="preserve">31 ธันวาคม </t>
  </si>
  <si>
    <t>สินทรัพย์</t>
  </si>
  <si>
    <t>หมายเหตุ</t>
  </si>
  <si>
    <t>2567</t>
  </si>
  <si>
    <t>(ไม่ได้ตรวจสอบ)</t>
  </si>
  <si>
    <t>(พันบาท)</t>
  </si>
  <si>
    <t xml:space="preserve">สินทรัพย์หมุนเวียน </t>
  </si>
  <si>
    <t>เงินสดและรายการเทียบเท่าเงินสด</t>
  </si>
  <si>
    <t>ลูกหนี้ค่าเช่าตามสัญญาเช่าดำเนินงาน</t>
  </si>
  <si>
    <t>ลูกหนี้ตามสัญญาเช่าเงินทุนที่ถึงกำหนดชำระภายในหนึ่งปี</t>
  </si>
  <si>
    <t>2, 4</t>
  </si>
  <si>
    <t>เงินให้กู้ยืมระยะสั้น</t>
  </si>
  <si>
    <t>เงินให้กู้ยืมระยะยาวที่ถึงกำหนดชำระภายในหนึ่งปี</t>
  </si>
  <si>
    <t>สินค้าคงเหลือ</t>
  </si>
  <si>
    <t>สินทรัพย์ที่ถือไว้เพื่อขาย</t>
  </si>
  <si>
    <t>สินทรัพย์หมุนเวียนอื่น</t>
  </si>
  <si>
    <t xml:space="preserve">รวมสินทรัพย์หมุนเวียน </t>
  </si>
  <si>
    <t>สินทรัพย์ไม่หมุนเวียน</t>
  </si>
  <si>
    <t>ลูกหนี้ตามสัญญาเช่าเงินทุน</t>
  </si>
  <si>
    <t>เงินให้กู้ยืมระยะยาว</t>
  </si>
  <si>
    <t>อาคารและอุปกรณ์</t>
  </si>
  <si>
    <t>ทรัพย์สินรอการขาย</t>
  </si>
  <si>
    <t>สินทรัพย์ไม่มีตัวตน</t>
  </si>
  <si>
    <t xml:space="preserve"> </t>
  </si>
  <si>
    <t xml:space="preserve">สินทรัพย์ภาษีเงินได้รอการตัดบัญชี 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</si>
  <si>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</si>
  <si>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</si>
  <si>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</si>
  <si>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</si>
  <si>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 xml:space="preserve">หนี้สินหมุนเวียน </t>
  </si>
  <si>
    <t>เงินกู้ยืมระยะสั้นจากสถาบันการเงิน</t>
  </si>
  <si>
    <t>เจ้าหนี้การค้า</t>
  </si>
  <si>
    <t>ค่าเช่ารับล่วงหน้าที่ถึงกำหนดชำระภายในหนึ่งปี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</si>
  <si>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</si>
  <si>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หุ้นกู้ที่ถึงกำหนดไถ่ถอนภายในหนึ่งปี</t>
  </si>
  <si>
    <t>เงินกู้ยืมระยะยาวจากสถาบันการเงินที่ถึงกำหนดชำระภายในหนึ่งปี</t>
  </si>
  <si>
    <t>รวมหนี้สินหมุนเวียน</t>
  </si>
  <si>
    <t>หนี้สินไม่หมุนเวียน</t>
  </si>
  <si>
    <t>หนี้สินตามสัญญาเช่า</t>
  </si>
  <si>
    <t xml:space="preserve">หุ้นกู้ </t>
  </si>
  <si>
    <t>เงินกู้ยืมระยะยาวจากสถาบันการเงิน</t>
  </si>
  <si>
    <t>เงินรับล่วงหน้าเพื่อสิทธิการซื้อเผื่อเลือกและเงินประกันการเช่า</t>
  </si>
  <si>
    <t>ค่าเช่ารับล่วงหน้า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</si>
  <si>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</si>
  <si>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</si>
  <si>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</si>
  <si>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 xml:space="preserve">ส่วนของผู้ถือหุ้น </t>
  </si>
  <si>
    <t>ทุนเรือนหุ้น</t>
  </si>
  <si>
    <t xml:space="preserve">   ทุนจดทะเบียน</t>
  </si>
  <si>
    <t>(หุ้นสามัญจำนวน 646,800,483 หุ้น มูลค่า 1 บาทต่อหุ้น)</t>
  </si>
  <si>
    <t xml:space="preserve">   ทุนที่ออกและชำระแล้ว</t>
  </si>
  <si>
    <t>(หุ้นสามัญจำนวน 596,509,825 หุ้น มูลค่า 1 บาทต่อหุ้น)</t>
  </si>
  <si>
    <t>ส่วนเกินมูลค่าหุ้นสามัญ</t>
  </si>
  <si>
    <t>กำไรสะสม</t>
  </si>
  <si>
    <t xml:space="preserve">   จัดสรรแล้ว</t>
  </si>
  <si>
    <t xml:space="preserve">       ทุนสำรองตามกฎหมาย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</si>
  <si>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</si>
  <si>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</si>
  <si>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</si>
  <si>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บริษัท ภัทรลิสซิ่ง จำกัด (มหาชน)</t>
  </si>
  <si>
    <t>งบกำไรขาดทุนเบ็ดเสร็จ (ไม่ได้ตรวจสอบ)</t>
  </si>
  <si>
    <t>สำหรับงวดสามเดือนสิ้นสุด</t>
  </si>
  <si>
    <t>รายได้</t>
  </si>
  <si>
    <t>ค่าเช่ารับจากสัญญาเช่าดำเนินงาน</t>
  </si>
  <si>
    <t>รายได้จากสัญญาเช่าเงินทุน</t>
  </si>
  <si>
    <t>รายได้จากการขายสินทรัพย์ให้เช่าตามสัญญาเช่าดำเนินงาน</t>
  </si>
  <si>
    <t>รายได้อื่น</t>
  </si>
  <si>
    <t>รวมรายได้</t>
  </si>
  <si>
    <t xml:space="preserve">ค่าใช้จ่าย </t>
  </si>
  <si>
    <t>ต้นทุนทางตรงจากการให้เช่า</t>
  </si>
  <si>
    <t>ต้นทุนขายสินทรัพย์ให้เช่าตามสัญญาเช่าดำเนินงาน</t>
  </si>
  <si>
    <t>ค่าใช้จ่ายในการบริหาร</t>
  </si>
  <si>
    <t>รวมค่าใช้จ่าย</t>
  </si>
  <si>
    <t>กำไรจากการดำเนินงาน</t>
  </si>
  <si>
    <t>ต้นทุนทางการเงิน</t>
  </si>
  <si>
    <t>กำไรก่อนภาษีเงินได้</t>
  </si>
  <si>
    <t>ภาษีเงินได้</t>
  </si>
  <si>
    <t xml:space="preserve">กำไรสำหรับงวด 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</si>
  <si>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</si>
  <si>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งบการเปลี่ยนแปลงส่วนของผู้ถือหุ้น (ไม่ได้ตรวจสอบ)</t>
  </si>
  <si>
    <t>ทุนที่ออกและ</t>
  </si>
  <si>
    <t>ส่วนเกิน</t>
  </si>
  <si>
    <t>ทุนสำรองตาม</t>
  </si>
  <si>
    <t>ยังไม่ได้</t>
  </si>
  <si>
    <t>รวมส่วน</t>
  </si>
  <si>
    <t xml:space="preserve">ชำระแล้ว </t>
  </si>
  <si>
    <t>มูลค่าหุ้นสามัญ</t>
  </si>
  <si>
    <t>กฎหมาย</t>
  </si>
  <si>
    <t>จัดสรร</t>
  </si>
  <si>
    <t>ของผู้ถือหุ้น</t>
  </si>
  <si>
    <t>รายการกับผู้ถือหุ้นที่บันทึกโดยตรงเข้าส่วนของผู้ถือหุ้น</t>
  </si>
  <si>
    <t xml:space="preserve">   การจัดสรรส่วนทุนให้ผู้ถือหุ้นของบริษัท</t>
  </si>
  <si>
    <t xml:space="preserve">   เงินปันผลให้ผู้ถือหุ้นของบริษัท</t>
  </si>
  <si>
    <t xml:space="preserve">   รวมการจัดสรรส่วนทุนให้ผู้ถือหุ้นของบริษัท</t>
  </si>
  <si>
    <t xml:space="preserve">   กำไรสำหรับงวด</t>
  </si>
  <si>
    <t>ยอดคงเหลือ ณ วันที่ 1 มกราคม 2567</t>
  </si>
  <si>
    <t>งบกระแสเงินสด (ไม่ได้ตรวจสอบ)</t>
  </si>
  <si>
    <t>กระแสเงินสดจากกิจกรรมดำเนินงาน</t>
  </si>
  <si>
    <t>กำไรสำหรับงวด</t>
  </si>
  <si>
    <t>ปรับรายการที่กระทบกำไรเป็นเงินสดรับ (จ่าย)</t>
  </si>
  <si>
    <t>ค่าเสื่อมราคาและค่าตัดจำหน่าย</t>
  </si>
  <si>
    <t>กำไรจากการจำหน่ายอุปกรณ์</t>
  </si>
  <si>
    <t>การเปลี่ยนแปลงในสินทรัพย์และหนี้สินดำเนินงาน</t>
  </si>
  <si>
    <t>กระแสเงินสดสุทธิได้มาจากการดำเนินงาน</t>
  </si>
  <si>
    <t xml:space="preserve">งบกระแสเงินสด (ไม่ได้ตรวจสอบ) </t>
  </si>
  <si>
    <t>เงินสดจ่ายซื้อสินทรัพย์ให้เช่าตามสัญญาเช่าดำเนินงาน</t>
  </si>
  <si>
    <t>จ่ายภาระผูกพันผลประโยชน์พนักงาน</t>
  </si>
  <si>
    <t>จ่ายภาษีเงินได้</t>
  </si>
  <si>
    <t>กระแสเงินสดจากกิจกรรมลงทุน</t>
  </si>
  <si>
    <t>เงินสดจ่ายเพื่อซื้ออุปกรณ์</t>
  </si>
  <si>
    <t>เงินสดจ่ายเพื่อซื้อสินทรัพย์ไม่มีตัวตน</t>
  </si>
  <si>
    <t>เงินสดรับจากการขายอุปกรณ์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</si>
  <si>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</si>
  <si>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</si>
  <si>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เงินสดจ่ายต้นทุนทางการเงิน</t>
  </si>
  <si>
    <t>เงินปันผลจ่ายให้ผู้ถือหุ้นของบริษัท</t>
  </si>
  <si>
    <t>เงินสดรับจากเงินกู้ยืมระยะสั้นจากสถาบันการเงิน</t>
  </si>
  <si>
    <t>เงินสดจ่ายเพื่อชำระคืนเงินกู้ยืมระยะสั้นจากสถาบันการเงิน</t>
  </si>
  <si>
    <t>เงินสดรับจากการออกหุ้นกู้</t>
  </si>
  <si>
    <t>เงินสดจ่ายเพื่อชำระคืนหุ้นกู้</t>
  </si>
  <si>
    <t>เงินสดรับจากเงินกู้ยืมระยะยาวจากสถาบันการเงิน</t>
  </si>
  <si>
    <t>เงินสดจ่ายเพื่อชำระคืนเงินกู้ยืมระยะยาวจากสถาบันการเงิน</t>
  </si>
  <si>
    <t>เงินสดจ่ายเพื่อชำระคืนหนี้สินตามสัญญาเช่า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</si>
  <si>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</si>
  <si>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วันที่ 1 มกราคม</t>
  </si>
  <si>
    <t>กำไรขาดทุนเบ็ดเสร็จอื่นสำหรับงวด</t>
  </si>
  <si>
    <t>กำไรขาดทุนเบ็ดเสร็จรวมสำหรับงวด</t>
  </si>
  <si>
    <t>2568</t>
  </si>
  <si>
    <t>ลูกหนี้หมุนเวียนอื่น</t>
  </si>
  <si>
    <t>เจ้าหนี้หมุนเวียนอื่น</t>
  </si>
  <si>
    <t>วันที่ 31 มีนาคม</t>
  </si>
  <si>
    <t>สำหรับงวดสามเดือนสิ้นสุดวันที่ 31 มีนาคม 2567</t>
  </si>
  <si>
    <t>ยอดคงเหลือ ณ วันที่ 31 มีนาคม 2567</t>
  </si>
  <si>
    <t>สำหรับงวดสามเดือนสิ้นสุดวันที่ 31 มีนาคม 2568</t>
  </si>
  <si>
    <t>ยอดคงเหลือ ณ วันที่ 1 มกราคม 2568</t>
  </si>
  <si>
    <t>ยอดคงเหลือ ณ วันที่ 31 มีนาคม 2568</t>
  </si>
  <si>
    <t>เงินสดและรายการเทียบเท่าเงินสด ณ วันที่ 31 มีนาคม</t>
  </si>
  <si>
    <t>31 มีนาคม</t>
  </si>
  <si>
    <t xml:space="preserve">   กำไรขาดทุนเบ็ดเสร็จอื่น</t>
  </si>
  <si>
    <t>กำไรขาดทุนเบ็ดเสร็จสำหรับงวด</t>
  </si>
  <si>
    <t>รวมกำไรขาดทุนเบ็ดเสร็จสำหรับงวด</t>
  </si>
  <si>
    <t>รายได้ดอกเบี้ยจากการให้กู้ยืม</t>
  </si>
  <si>
    <t>ค่าเผื่อผลขาดทุนด้านเครดิตที่คาดว่าจะเกิดขึ้น (กลับรายการ)</t>
  </si>
  <si>
    <t>ผลขาดทุนจากการปรับลดมูลค่าของสินค้าคงเหลือ (กลับรายการ)</t>
  </si>
  <si>
    <t>กระแสเงินสดสุทธิได้มาจากกิจกรรมดำเนินงาน</t>
  </si>
  <si>
    <t>กระแสเงินสดสุทธิใช้ไปในกิจกรรมจัดหาเงิน</t>
  </si>
  <si>
    <t>3, 4</t>
  </si>
  <si>
    <t>2, 6</t>
  </si>
  <si>
    <t>7.2, 9</t>
  </si>
  <si>
    <t>7.3, 9</t>
  </si>
  <si>
    <t>2, 8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</si>
</sst>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#,##0.00\ ;\(#,##0.00\)"/>
    <numFmt numFmtId="167" formatCode="_(* #,##0_);_(* \(#,##0\);_(* &quot;-&quot;??_);_(@_)"/>
  </numFmts>
  <fonts count="53">
    <font>
      <sz val="15"/>
      <name val="Angsana New"/>
      <family val="1"/>
    </font>
    <font>
      <sz val="10"/>
      <name val="Arial"/>
      <family val="2"/>
    </font>
    <font>
      <sz val="8"/>
      <name val="Arial"/>
      <family val="2"/>
    </font>
    <font>
      <b/>
      <sz val="16"/>
      <name val="Angsana New"/>
      <family val="1"/>
    </font>
    <font>
      <i/>
      <sz val="16"/>
      <name val="Angsana New"/>
      <family val="1"/>
    </font>
    <font>
      <sz val="16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sz val="15"/>
      <name val="Angsana New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5"/>
      <name val="Angsana New"/>
      <family val="1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name val="Times New Roman"/>
      <family val="1"/>
    </font>
    <font>
      <sz val="14"/>
      <name val="AngsanaUPC"/>
      <family val="1"/>
    </font>
    <font>
      <sz val="14"/>
      <name val="CordiaUPC"/>
      <family val="2"/>
      <charset val="222"/>
    </font>
    <font>
      <sz val="10"/>
      <color indexed="8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sz val="14"/>
      <name val="Angsana New"/>
      <family val="1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5"/>
      <color theme="1"/>
      <name val="Angsana New"/>
      <family val="1"/>
    </font>
    <font>
      <sz val="15"/>
      <color rgb="FFFF0000"/>
      <name val="Angsana New"/>
      <family val="1"/>
    </font>
  </fonts>
  <fills count="5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04">
    <xf numFmtId="0" fontId="0" fillId="0" borderId="0"/>
    <xf numFmtId="0" fontId="9" fillId="2" borderId="0" applyNumberFormat="0" applyBorder="0" applyAlignment="0" applyProtection="0"/>
    <xf numFmtId="0" fontId="34" fillId="24" borderId="0" applyNumberFormat="0" applyBorder="0" applyAlignment="0" applyProtection="0"/>
    <xf numFmtId="0" fontId="9" fillId="3" borderId="0" applyNumberFormat="0" applyBorder="0" applyAlignment="0" applyProtection="0"/>
    <xf numFmtId="0" fontId="34" fillId="25" borderId="0" applyNumberFormat="0" applyBorder="0" applyAlignment="0" applyProtection="0"/>
    <xf numFmtId="0" fontId="9" fillId="4" borderId="0" applyNumberFormat="0" applyBorder="0" applyAlignment="0" applyProtection="0"/>
    <xf numFmtId="0" fontId="34" fillId="26" borderId="0" applyNumberFormat="0" applyBorder="0" applyAlignment="0" applyProtection="0"/>
    <xf numFmtId="0" fontId="9" fillId="5" borderId="0" applyNumberFormat="0" applyBorder="0" applyAlignment="0" applyProtection="0"/>
    <xf numFmtId="0" fontId="34" fillId="27" borderId="0" applyNumberFormat="0" applyBorder="0" applyAlignment="0" applyProtection="0"/>
    <xf numFmtId="0" fontId="9" fillId="6" borderId="0" applyNumberFormat="0" applyBorder="0" applyAlignment="0" applyProtection="0"/>
    <xf numFmtId="0" fontId="34" fillId="28" borderId="0" applyNumberFormat="0" applyBorder="0" applyAlignment="0" applyProtection="0"/>
    <xf numFmtId="0" fontId="9" fillId="7" borderId="0" applyNumberFormat="0" applyBorder="0" applyAlignment="0" applyProtection="0"/>
    <xf numFmtId="0" fontId="34" fillId="29" borderId="0" applyNumberFormat="0" applyBorder="0" applyAlignment="0" applyProtection="0"/>
    <xf numFmtId="0" fontId="9" fillId="8" borderId="0" applyNumberFormat="0" applyBorder="0" applyAlignment="0" applyProtection="0"/>
    <xf numFmtId="0" fontId="34" fillId="30" borderId="0" applyNumberFormat="0" applyBorder="0" applyAlignment="0" applyProtection="0"/>
    <xf numFmtId="0" fontId="9" fillId="9" borderId="0" applyNumberFormat="0" applyBorder="0" applyAlignment="0" applyProtection="0"/>
    <xf numFmtId="0" fontId="34" fillId="31" borderId="0" applyNumberFormat="0" applyBorder="0" applyAlignment="0" applyProtection="0"/>
    <xf numFmtId="0" fontId="9" fillId="10" borderId="0" applyNumberFormat="0" applyBorder="0" applyAlignment="0" applyProtection="0"/>
    <xf numFmtId="0" fontId="34" fillId="32" borderId="0" applyNumberFormat="0" applyBorder="0" applyAlignment="0" applyProtection="0"/>
    <xf numFmtId="0" fontId="9" fillId="5" borderId="0" applyNumberFormat="0" applyBorder="0" applyAlignment="0" applyProtection="0"/>
    <xf numFmtId="0" fontId="34" fillId="33" borderId="0" applyNumberFormat="0" applyBorder="0" applyAlignment="0" applyProtection="0"/>
    <xf numFmtId="0" fontId="9" fillId="8" borderId="0" applyNumberFormat="0" applyBorder="0" applyAlignment="0" applyProtection="0"/>
    <xf numFmtId="0" fontId="34" fillId="34" borderId="0" applyNumberFormat="0" applyBorder="0" applyAlignment="0" applyProtection="0"/>
    <xf numFmtId="0" fontId="9" fillId="11" borderId="0" applyNumberFormat="0" applyBorder="0" applyAlignment="0" applyProtection="0"/>
    <xf numFmtId="0" fontId="34" fillId="35" borderId="0" applyNumberFormat="0" applyBorder="0" applyAlignment="0" applyProtection="0"/>
    <xf numFmtId="0" fontId="10" fillId="12" borderId="0" applyNumberFormat="0" applyBorder="0" applyAlignment="0" applyProtection="0"/>
    <xf numFmtId="0" fontId="35" fillId="36" borderId="0" applyNumberFormat="0" applyBorder="0" applyAlignment="0" applyProtection="0"/>
    <xf numFmtId="0" fontId="10" fillId="9" borderId="0" applyNumberFormat="0" applyBorder="0" applyAlignment="0" applyProtection="0"/>
    <xf numFmtId="0" fontId="35" fillId="37" borderId="0" applyNumberFormat="0" applyBorder="0" applyAlignment="0" applyProtection="0"/>
    <xf numFmtId="0" fontId="10" fillId="10" borderId="0" applyNumberFormat="0" applyBorder="0" applyAlignment="0" applyProtection="0"/>
    <xf numFmtId="0" fontId="35" fillId="38" borderId="0" applyNumberFormat="0" applyBorder="0" applyAlignment="0" applyProtection="0"/>
    <xf numFmtId="0" fontId="10" fillId="13" borderId="0" applyNumberFormat="0" applyBorder="0" applyAlignment="0" applyProtection="0"/>
    <xf numFmtId="0" fontId="35" fillId="39" borderId="0" applyNumberFormat="0" applyBorder="0" applyAlignment="0" applyProtection="0"/>
    <xf numFmtId="0" fontId="10" fillId="14" borderId="0" applyNumberFormat="0" applyBorder="0" applyAlignment="0" applyProtection="0"/>
    <xf numFmtId="0" fontId="35" fillId="40" borderId="0" applyNumberFormat="0" applyBorder="0" applyAlignment="0" applyProtection="0"/>
    <xf numFmtId="0" fontId="10" fillId="15" borderId="0" applyNumberFormat="0" applyBorder="0" applyAlignment="0" applyProtection="0"/>
    <xf numFmtId="0" fontId="35" fillId="41" borderId="0" applyNumberFormat="0" applyBorder="0" applyAlignment="0" applyProtection="0"/>
    <xf numFmtId="0" fontId="10" fillId="16" borderId="0" applyNumberFormat="0" applyBorder="0" applyAlignment="0" applyProtection="0"/>
    <xf numFmtId="0" fontId="35" fillId="42" borderId="0" applyNumberFormat="0" applyBorder="0" applyAlignment="0" applyProtection="0"/>
    <xf numFmtId="0" fontId="10" fillId="17" borderId="0" applyNumberFormat="0" applyBorder="0" applyAlignment="0" applyProtection="0"/>
    <xf numFmtId="0" fontId="35" fillId="43" borderId="0" applyNumberFormat="0" applyBorder="0" applyAlignment="0" applyProtection="0"/>
    <xf numFmtId="0" fontId="10" fillId="18" borderId="0" applyNumberFormat="0" applyBorder="0" applyAlignment="0" applyProtection="0"/>
    <xf numFmtId="0" fontId="35" fillId="44" borderId="0" applyNumberFormat="0" applyBorder="0" applyAlignment="0" applyProtection="0"/>
    <xf numFmtId="0" fontId="10" fillId="13" borderId="0" applyNumberFormat="0" applyBorder="0" applyAlignment="0" applyProtection="0"/>
    <xf numFmtId="0" fontId="35" fillId="45" borderId="0" applyNumberFormat="0" applyBorder="0" applyAlignment="0" applyProtection="0"/>
    <xf numFmtId="0" fontId="10" fillId="14" borderId="0" applyNumberFormat="0" applyBorder="0" applyAlignment="0" applyProtection="0"/>
    <xf numFmtId="0" fontId="35" fillId="46" borderId="0" applyNumberFormat="0" applyBorder="0" applyAlignment="0" applyProtection="0"/>
    <xf numFmtId="0" fontId="10" fillId="19" borderId="0" applyNumberFormat="0" applyBorder="0" applyAlignment="0" applyProtection="0"/>
    <xf numFmtId="0" fontId="35" fillId="47" borderId="0" applyNumberFormat="0" applyBorder="0" applyAlignment="0" applyProtection="0"/>
    <xf numFmtId="0" fontId="11" fillId="3" borderId="0" applyNumberFormat="0" applyBorder="0" applyAlignment="0" applyProtection="0"/>
    <xf numFmtId="0" fontId="36" fillId="48" borderId="0" applyNumberFormat="0" applyBorder="0" applyAlignment="0" applyProtection="0"/>
    <xf numFmtId="0" fontId="12" fillId="20" borderId="1" applyNumberFormat="0" applyAlignment="0" applyProtection="0"/>
    <xf numFmtId="0" fontId="37" fillId="49" borderId="14" applyNumberFormat="0" applyAlignment="0" applyProtection="0"/>
    <xf numFmtId="0" fontId="13" fillId="21" borderId="2" applyNumberFormat="0" applyAlignment="0" applyProtection="0"/>
    <xf numFmtId="0" fontId="38" fillId="50" borderId="15" applyNumberFormat="0" applyAlignment="0" applyProtection="0"/>
    <xf numFmtId="43" fontId="1" fillId="0" borderId="0" applyFont="0" applyFill="0" applyBorder="0" applyAlignment="0" applyProtection="0"/>
    <xf numFmtId="164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164" fontId="28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40" fillId="51" borderId="0" applyNumberFormat="0" applyBorder="0" applyAlignment="0" applyProtection="0"/>
    <xf numFmtId="0" fontId="16" fillId="0" borderId="3" applyNumberFormat="0" applyFill="0" applyAlignment="0" applyProtection="0"/>
    <xf numFmtId="0" fontId="41" fillId="0" borderId="16" applyNumberFormat="0" applyFill="0" applyAlignment="0" applyProtection="0"/>
    <xf numFmtId="0" fontId="17" fillId="0" borderId="4" applyNumberFormat="0" applyFill="0" applyAlignment="0" applyProtection="0"/>
    <xf numFmtId="0" fontId="42" fillId="0" borderId="17" applyNumberFormat="0" applyFill="0" applyAlignment="0" applyProtection="0"/>
    <xf numFmtId="0" fontId="18" fillId="0" borderId="5" applyNumberFormat="0" applyFill="0" applyAlignment="0" applyProtection="0"/>
    <xf numFmtId="0" fontId="43" fillId="0" borderId="18" applyNumberFormat="0" applyFill="0" applyAlignment="0" applyProtection="0"/>
    <xf numFmtId="0" fontId="18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9" fillId="7" borderId="1" applyNumberFormat="0" applyAlignment="0" applyProtection="0"/>
    <xf numFmtId="0" fontId="44" fillId="52" borderId="14" applyNumberFormat="0" applyAlignment="0" applyProtection="0"/>
    <xf numFmtId="0" fontId="20" fillId="0" borderId="6" applyNumberFormat="0" applyFill="0" applyAlignment="0" applyProtection="0"/>
    <xf numFmtId="0" fontId="45" fillId="0" borderId="19" applyNumberFormat="0" applyFill="0" applyAlignment="0" applyProtection="0"/>
    <xf numFmtId="0" fontId="21" fillId="22" borderId="0" applyNumberFormat="0" applyBorder="0" applyAlignment="0" applyProtection="0"/>
    <xf numFmtId="0" fontId="46" fillId="53" borderId="0" applyNumberFormat="0" applyBorder="0" applyAlignment="0" applyProtection="0"/>
    <xf numFmtId="0" fontId="22" fillId="0" borderId="0"/>
    <xf numFmtId="0" fontId="29" fillId="0" borderId="0"/>
    <xf numFmtId="0" fontId="30" fillId="0" borderId="0">
      <alignment vertical="top"/>
    </xf>
    <xf numFmtId="0" fontId="30" fillId="0" borderId="0">
      <alignment vertical="top"/>
    </xf>
    <xf numFmtId="0" fontId="34" fillId="0" borderId="0"/>
    <xf numFmtId="0" fontId="29" fillId="0" borderId="0"/>
    <xf numFmtId="0" fontId="1" fillId="0" borderId="0"/>
    <xf numFmtId="0" fontId="29" fillId="0" borderId="0"/>
    <xf numFmtId="0" fontId="28" fillId="0" borderId="0"/>
    <xf numFmtId="0" fontId="27" fillId="0" borderId="0"/>
    <xf numFmtId="0" fontId="32" fillId="0" borderId="0"/>
    <xf numFmtId="0" fontId="22" fillId="23" borderId="7" applyNumberFormat="0" applyFont="0" applyAlignment="0" applyProtection="0"/>
    <xf numFmtId="0" fontId="34" fillId="54" borderId="20" applyNumberFormat="0" applyFont="0" applyAlignment="0" applyProtection="0"/>
    <xf numFmtId="0" fontId="23" fillId="20" borderId="8" applyNumberFormat="0" applyAlignment="0" applyProtection="0"/>
    <xf numFmtId="0" fontId="47" fillId="49" borderId="21" applyNumberFormat="0" applyAlignment="0" applyProtection="0"/>
    <xf numFmtId="9" fontId="3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1" fillId="0" borderId="0"/>
    <xf numFmtId="0" fontId="24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25" fillId="0" borderId="9" applyNumberFormat="0" applyFill="0" applyAlignment="0" applyProtection="0"/>
    <xf numFmtId="0" fontId="49" fillId="0" borderId="22" applyNumberFormat="0" applyFill="0" applyAlignment="0" applyProtection="0"/>
    <xf numFmtId="0" fontId="26" fillId="0" borderId="0" applyNumberFormat="0" applyFill="0" applyBorder="0" applyAlignment="0" applyProtection="0"/>
    <xf numFmtId="0" fontId="50" fillId="0" borderId="0" applyNumberFormat="0" applyFill="0" applyBorder="0" applyAlignment="0" applyProtection="0"/>
  </cellStyleXfs>
  <cellXfs count="125">
    <xf numFmtId="0" fontId="0" fillId="0" borderId="0" xfId="0"/>
    <xf numFmtId="0" fontId="3" fillId="0" borderId="0" xfId="0" applyFont="1"/>
    <xf numFmtId="165" fontId="0" fillId="0" borderId="0" xfId="0" applyNumberFormat="1"/>
    <xf numFmtId="0" fontId="7" fillId="0" borderId="0" xfId="0" applyFont="1"/>
    <xf numFmtId="0" fontId="8" fillId="0" borderId="0" xfId="0" applyFont="1"/>
    <xf numFmtId="165" fontId="8" fillId="0" borderId="0" xfId="0" applyNumberFormat="1" applyFont="1"/>
    <xf numFmtId="165" fontId="8" fillId="0" borderId="0" xfId="0" applyNumberFormat="1" applyFont="1" applyAlignment="1">
      <alignment horizontal="center"/>
    </xf>
    <xf numFmtId="165" fontId="0" fillId="0" borderId="0" xfId="0" applyNumberFormat="1" applyAlignment="1">
      <alignment horizontal="right"/>
    </xf>
    <xf numFmtId="0" fontId="22" fillId="0" borderId="0" xfId="0" applyFont="1"/>
    <xf numFmtId="0" fontId="5" fillId="0" borderId="0" xfId="0" applyFont="1" applyAlignment="1">
      <alignment horizontal="center"/>
    </xf>
    <xf numFmtId="0" fontId="5" fillId="0" borderId="0" xfId="0" applyFont="1"/>
    <xf numFmtId="0" fontId="22" fillId="0" borderId="0" xfId="0" applyFont="1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37" fontId="8" fillId="0" borderId="0" xfId="0" applyNumberFormat="1" applyFont="1"/>
    <xf numFmtId="37" fontId="7" fillId="0" borderId="0" xfId="0" applyNumberFormat="1" applyFont="1"/>
    <xf numFmtId="37" fontId="6" fillId="0" borderId="0" xfId="0" applyNumberFormat="1" applyFont="1"/>
    <xf numFmtId="0" fontId="22" fillId="0" borderId="0" xfId="0" applyFont="1" applyAlignment="1">
      <alignment horizontal="justify"/>
    </xf>
    <xf numFmtId="0" fontId="22" fillId="0" borderId="0" xfId="0" applyFont="1" applyAlignment="1">
      <alignment horizontal="left"/>
    </xf>
    <xf numFmtId="43" fontId="22" fillId="0" borderId="0" xfId="55" applyFont="1" applyFill="1" applyAlignment="1"/>
    <xf numFmtId="39" fontId="8" fillId="0" borderId="0" xfId="0" applyNumberFormat="1" applyFon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165" fontId="8" fillId="0" borderId="11" xfId="0" applyNumberFormat="1" applyFont="1" applyBorder="1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165" fontId="0" fillId="0" borderId="0" xfId="0" applyNumberFormat="1" applyAlignment="1">
      <alignment horizontal="center"/>
    </xf>
    <xf numFmtId="43" fontId="0" fillId="0" borderId="0" xfId="55" applyFont="1" applyFill="1" applyBorder="1" applyAlignment="1">
      <alignment horizontal="center"/>
    </xf>
    <xf numFmtId="0" fontId="3" fillId="0" borderId="0" xfId="0" applyFont="1" applyAlignment="1">
      <alignment horizontal="left"/>
    </xf>
    <xf numFmtId="49" fontId="3" fillId="0" borderId="0" xfId="0" applyNumberFormat="1" applyFont="1"/>
    <xf numFmtId="49" fontId="7" fillId="0" borderId="0" xfId="0" applyNumberFormat="1" applyFont="1"/>
    <xf numFmtId="49" fontId="22" fillId="0" borderId="0" xfId="0" applyNumberFormat="1" applyFont="1"/>
    <xf numFmtId="167" fontId="0" fillId="0" borderId="0" xfId="55" applyNumberFormat="1" applyFont="1" applyFill="1" applyBorder="1" applyAlignment="1">
      <alignment horizontal="center"/>
    </xf>
    <xf numFmtId="43" fontId="8" fillId="0" borderId="12" xfId="55" applyFont="1" applyFill="1" applyBorder="1" applyAlignment="1">
      <alignment horizontal="center"/>
    </xf>
    <xf numFmtId="37" fontId="22" fillId="0" borderId="0" xfId="0" applyNumberFormat="1" applyFont="1"/>
    <xf numFmtId="43" fontId="8" fillId="0" borderId="0" xfId="55" applyFont="1" applyBorder="1" applyAlignment="1"/>
    <xf numFmtId="167" fontId="22" fillId="0" borderId="0" xfId="55" applyNumberFormat="1" applyFont="1" applyFill="1" applyAlignment="1"/>
    <xf numFmtId="165" fontId="8" fillId="0" borderId="12" xfId="88" applyNumberFormat="1" applyFont="1" applyBorder="1"/>
    <xf numFmtId="167" fontId="22" fillId="0" borderId="0" xfId="55" applyNumberFormat="1" applyFont="1" applyFill="1" applyAlignment="1">
      <alignment horizontal="right"/>
    </xf>
    <xf numFmtId="167" fontId="7" fillId="0" borderId="0" xfId="55" applyNumberFormat="1" applyFont="1" applyFill="1" applyAlignment="1"/>
    <xf numFmtId="167" fontId="22" fillId="0" borderId="0" xfId="55" applyNumberFormat="1" applyFont="1" applyFill="1" applyBorder="1" applyAlignment="1">
      <alignment horizontal="right"/>
    </xf>
    <xf numFmtId="167" fontId="22" fillId="0" borderId="11" xfId="55" applyNumberFormat="1" applyFont="1" applyFill="1" applyBorder="1" applyAlignment="1">
      <alignment horizontal="right"/>
    </xf>
    <xf numFmtId="167" fontId="22" fillId="0" borderId="0" xfId="55" applyNumberFormat="1" applyFont="1" applyFill="1" applyBorder="1" applyAlignment="1"/>
    <xf numFmtId="167" fontId="8" fillId="0" borderId="12" xfId="55" applyNumberFormat="1" applyFont="1" applyFill="1" applyBorder="1" applyAlignment="1">
      <alignment horizontal="right"/>
    </xf>
    <xf numFmtId="167" fontId="8" fillId="0" borderId="0" xfId="55" applyNumberFormat="1" applyFont="1" applyFill="1" applyAlignment="1"/>
    <xf numFmtId="167" fontId="5" fillId="0" borderId="0" xfId="55" applyNumberFormat="1" applyFont="1" applyFill="1" applyAlignment="1"/>
    <xf numFmtId="167" fontId="8" fillId="0" borderId="12" xfId="55" applyNumberFormat="1" applyFont="1" applyFill="1" applyBorder="1" applyAlignment="1"/>
    <xf numFmtId="167" fontId="22" fillId="0" borderId="11" xfId="55" applyNumberFormat="1" applyFont="1" applyFill="1" applyBorder="1" applyAlignment="1"/>
    <xf numFmtId="167" fontId="8" fillId="0" borderId="13" xfId="55" applyNumberFormat="1" applyFont="1" applyFill="1" applyBorder="1" applyAlignment="1"/>
    <xf numFmtId="43" fontId="0" fillId="0" borderId="0" xfId="55" applyFont="1" applyBorder="1" applyAlignment="1"/>
    <xf numFmtId="43" fontId="0" fillId="0" borderId="0" xfId="55" applyFont="1" applyFill="1" applyBorder="1" applyAlignment="1"/>
    <xf numFmtId="166" fontId="8" fillId="0" borderId="13" xfId="0" applyNumberFormat="1" applyFont="1" applyBorder="1" applyAlignment="1">
      <alignment vertical="center"/>
    </xf>
    <xf numFmtId="37" fontId="8" fillId="0" borderId="0" xfId="55" applyNumberFormat="1" applyFont="1" applyFill="1" applyBorder="1" applyAlignment="1">
      <alignment horizontal="right"/>
    </xf>
    <xf numFmtId="167" fontId="22" fillId="0" borderId="11" xfId="55" applyNumberFormat="1" applyFont="1" applyFill="1" applyBorder="1" applyAlignment="1">
      <alignment horizontal="center"/>
    </xf>
    <xf numFmtId="167" fontId="0" fillId="0" borderId="0" xfId="0" applyNumberFormat="1"/>
    <xf numFmtId="0" fontId="0" fillId="0" borderId="0" xfId="0" applyAlignment="1">
      <alignment horizontal="justify"/>
    </xf>
    <xf numFmtId="165" fontId="22" fillId="0" borderId="0" xfId="0" applyNumberFormat="1" applyFont="1"/>
    <xf numFmtId="167" fontId="0" fillId="0" borderId="0" xfId="55" applyNumberFormat="1" applyFont="1" applyFill="1" applyBorder="1" applyAlignment="1">
      <alignment horizontal="right"/>
    </xf>
    <xf numFmtId="43" fontId="0" fillId="0" borderId="0" xfId="0" applyNumberFormat="1"/>
    <xf numFmtId="164" fontId="0" fillId="0" borderId="0" xfId="0" applyNumberFormat="1"/>
    <xf numFmtId="0" fontId="4" fillId="0" borderId="0" xfId="0" applyFont="1" applyAlignment="1">
      <alignment horizontal="center"/>
    </xf>
    <xf numFmtId="165" fontId="5" fillId="0" borderId="0" xfId="0" applyNumberFormat="1" applyFont="1"/>
    <xf numFmtId="165" fontId="5" fillId="0" borderId="0" xfId="0" applyNumberFormat="1" applyFont="1" applyAlignment="1">
      <alignment horizontal="center"/>
    </xf>
    <xf numFmtId="49" fontId="22" fillId="0" borderId="0" xfId="0" applyNumberFormat="1" applyFont="1" applyAlignment="1">
      <alignment horizontal="center"/>
    </xf>
    <xf numFmtId="49" fontId="51" fillId="0" borderId="0" xfId="0" applyNumberFormat="1" applyFont="1" applyAlignment="1">
      <alignment horizontal="center"/>
    </xf>
    <xf numFmtId="49" fontId="0" fillId="0" borderId="0" xfId="0" applyNumberFormat="1" applyAlignment="1">
      <alignment horizontal="center"/>
    </xf>
    <xf numFmtId="49" fontId="51" fillId="0" borderId="0" xfId="0" applyNumberFormat="1" applyFont="1"/>
    <xf numFmtId="165" fontId="6" fillId="0" borderId="0" xfId="0" applyNumberFormat="1" applyFont="1"/>
    <xf numFmtId="165" fontId="8" fillId="0" borderId="0" xfId="0" applyNumberFormat="1" applyFont="1" applyAlignment="1">
      <alignment horizontal="right"/>
    </xf>
    <xf numFmtId="165" fontId="8" fillId="0" borderId="12" xfId="0" applyNumberFormat="1" applyFont="1" applyBorder="1"/>
    <xf numFmtId="165" fontId="8" fillId="0" borderId="13" xfId="0" applyNumberFormat="1" applyFont="1" applyBorder="1"/>
    <xf numFmtId="0" fontId="33" fillId="0" borderId="0" xfId="0" applyFont="1"/>
    <xf numFmtId="165" fontId="22" fillId="0" borderId="0" xfId="0" applyNumberFormat="1" applyFont="1" applyAlignment="1">
      <alignment horizontal="right"/>
    </xf>
    <xf numFmtId="165" fontId="8" fillId="0" borderId="12" xfId="0" applyNumberFormat="1" applyFont="1" applyBorder="1" applyAlignment="1">
      <alignment horizontal="right"/>
    </xf>
    <xf numFmtId="165" fontId="8" fillId="0" borderId="11" xfId="0" applyNumberFormat="1" applyFont="1" applyBorder="1" applyAlignment="1">
      <alignment horizontal="right"/>
    </xf>
    <xf numFmtId="165" fontId="22" fillId="0" borderId="13" xfId="0" applyNumberFormat="1" applyFont="1" applyBorder="1" applyAlignment="1">
      <alignment horizontal="right"/>
    </xf>
    <xf numFmtId="165" fontId="8" fillId="0" borderId="13" xfId="0" applyNumberFormat="1" applyFont="1" applyBorder="1" applyAlignment="1">
      <alignment horizontal="right"/>
    </xf>
    <xf numFmtId="167" fontId="22" fillId="0" borderId="0" xfId="55" applyNumberFormat="1" applyFont="1" applyFill="1" applyAlignment="1">
      <alignment vertical="center"/>
    </xf>
    <xf numFmtId="167" fontId="8" fillId="0" borderId="11" xfId="55" applyNumberFormat="1" applyFont="1" applyBorder="1" applyAlignment="1"/>
    <xf numFmtId="165" fontId="0" fillId="0" borderId="0" xfId="55" applyNumberFormat="1" applyFont="1" applyFill="1" applyBorder="1" applyAlignment="1"/>
    <xf numFmtId="0" fontId="6" fillId="0" borderId="0" xfId="0" applyFont="1" applyAlignment="1">
      <alignment horizontal="left" indent="1"/>
    </xf>
    <xf numFmtId="167" fontId="0" fillId="0" borderId="11" xfId="55" applyNumberFormat="1" applyFont="1" applyFill="1" applyBorder="1" applyAlignment="1"/>
    <xf numFmtId="165" fontId="8" fillId="0" borderId="10" xfId="88" applyNumberFormat="1" applyFont="1" applyBorder="1"/>
    <xf numFmtId="167" fontId="0" fillId="0" borderId="11" xfId="55" applyNumberFormat="1" applyFont="1" applyFill="1" applyBorder="1" applyAlignment="1">
      <alignment horizontal="center"/>
    </xf>
    <xf numFmtId="43" fontId="22" fillId="0" borderId="0" xfId="55" applyFont="1" applyFill="1" applyBorder="1" applyAlignment="1"/>
    <xf numFmtId="37" fontId="0" fillId="0" borderId="0" xfId="0" applyNumberFormat="1"/>
    <xf numFmtId="167" fontId="0" fillId="0" borderId="11" xfId="55" applyNumberFormat="1" applyFont="1" applyFill="1" applyBorder="1" applyAlignment="1">
      <alignment horizontal="right"/>
    </xf>
    <xf numFmtId="43" fontId="8" fillId="0" borderId="0" xfId="55" applyFont="1" applyFill="1" applyBorder="1" applyAlignment="1"/>
    <xf numFmtId="167" fontId="22" fillId="0" borderId="0" xfId="55" applyNumberFormat="1" applyFont="1" applyFill="1" applyBorder="1" applyAlignment="1">
      <alignment horizontal="center"/>
    </xf>
    <xf numFmtId="167" fontId="0" fillId="0" borderId="0" xfId="55" applyNumberFormat="1" applyFont="1" applyFill="1" applyAlignment="1">
      <alignment horizontal="right"/>
    </xf>
    <xf numFmtId="167" fontId="22" fillId="0" borderId="0" xfId="0" applyNumberFormat="1" applyFont="1"/>
    <xf numFmtId="49" fontId="3" fillId="0" borderId="0" xfId="0" applyNumberFormat="1" applyFont="1" applyAlignment="1">
      <alignment horizontal="left"/>
    </xf>
    <xf numFmtId="165" fontId="22" fillId="0" borderId="0" xfId="88" applyNumberFormat="1" applyFont="1"/>
    <xf numFmtId="165" fontId="8" fillId="0" borderId="0" xfId="88" applyNumberFormat="1" applyFont="1"/>
    <xf numFmtId="167" fontId="8" fillId="0" borderId="12" xfId="55" applyNumberFormat="1" applyFont="1" applyBorder="1"/>
    <xf numFmtId="167" fontId="8" fillId="0" borderId="13" xfId="55" applyNumberFormat="1" applyFont="1" applyBorder="1"/>
    <xf numFmtId="167" fontId="8" fillId="0" borderId="12" xfId="55" applyNumberFormat="1" applyFont="1" applyBorder="1" applyAlignment="1">
      <alignment horizontal="right"/>
    </xf>
    <xf numFmtId="167" fontId="8" fillId="0" borderId="11" xfId="55" applyNumberFormat="1" applyFont="1" applyBorder="1" applyAlignment="1">
      <alignment horizontal="right"/>
    </xf>
    <xf numFmtId="167" fontId="8" fillId="0" borderId="13" xfId="55" applyNumberFormat="1" applyFont="1" applyBorder="1" applyAlignment="1">
      <alignment horizontal="right"/>
    </xf>
    <xf numFmtId="43" fontId="6" fillId="0" borderId="0" xfId="55" applyFont="1" applyBorder="1" applyAlignment="1"/>
    <xf numFmtId="167" fontId="8" fillId="0" borderId="12" xfId="55" applyNumberFormat="1" applyFont="1" applyFill="1" applyBorder="1"/>
    <xf numFmtId="167" fontId="8" fillId="0" borderId="0" xfId="55" applyNumberFormat="1" applyFont="1"/>
    <xf numFmtId="167" fontId="8" fillId="0" borderId="10" xfId="55" applyNumberFormat="1" applyFont="1" applyFill="1" applyBorder="1" applyAlignment="1"/>
    <xf numFmtId="43" fontId="0" fillId="0" borderId="0" xfId="55" applyFont="1" applyBorder="1"/>
    <xf numFmtId="37" fontId="8" fillId="0" borderId="13" xfId="0" applyNumberFormat="1" applyFont="1" applyBorder="1"/>
    <xf numFmtId="165" fontId="0" fillId="0" borderId="0" xfId="88" applyNumberFormat="1" applyFont="1"/>
    <xf numFmtId="49" fontId="8" fillId="0" borderId="0" xfId="0" applyNumberFormat="1" applyFont="1"/>
    <xf numFmtId="165" fontId="0" fillId="0" borderId="11" xfId="0" applyNumberFormat="1" applyBorder="1" applyAlignment="1">
      <alignment horizontal="right"/>
    </xf>
    <xf numFmtId="167" fontId="8" fillId="0" borderId="11" xfId="55" applyNumberFormat="1" applyFont="1" applyFill="1" applyBorder="1" applyAlignment="1">
      <alignment horizontal="center"/>
    </xf>
    <xf numFmtId="167" fontId="8" fillId="0" borderId="0" xfId="0" applyNumberFormat="1" applyFont="1"/>
    <xf numFmtId="43" fontId="8" fillId="0" borderId="13" xfId="0" applyNumberFormat="1" applyFont="1" applyBorder="1" applyAlignment="1">
      <alignment vertical="center"/>
    </xf>
    <xf numFmtId="0" fontId="0" fillId="0" borderId="0" xfId="0" applyFont="1" applyFill="1"/>
    <xf numFmtId="0" fontId="0" fillId="55" borderId="0" xfId="0" applyFill="1"/>
    <xf numFmtId="0" fontId="0" fillId="0" borderId="0" xfId="0" applyFont="1"/>
    <xf numFmtId="0" fontId="0" fillId="0" borderId="0" xfId="0" applyFill="1"/>
    <xf numFmtId="43" fontId="0" fillId="0" borderId="0" xfId="55" applyFont="1"/>
    <xf numFmtId="43" fontId="52" fillId="0" borderId="0" xfId="55" applyFont="1"/>
    <xf numFmtId="165" fontId="0" fillId="0" borderId="0" xfId="0" applyNumberFormat="1" applyFill="1"/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0" fillId="0" borderId="0" xfId="89" applyFont="1" applyAlignment="1">
      <alignment horizontal="center" vertical="center"/>
    </xf>
    <xf numFmtId="0" fontId="22" fillId="0" borderId="0" xfId="89" applyFont="1" applyAlignment="1">
      <alignment horizontal="center" vertical="center"/>
    </xf>
    <xf numFmtId="0" fontId="0" fillId="0" borderId="11" xfId="0" applyBorder="1" applyAlignment="1">
      <alignment horizontal="center"/>
    </xf>
    <xf numFmtId="165" fontId="6" fillId="0" borderId="0" xfId="0" applyNumberFormat="1" applyFont="1" applyAlignment="1">
      <alignment horizontal="center"/>
    </xf>
  </cellXfs>
  <cellStyles count="104">
    <cellStyle name="20% - Accent1" xfId="1" builtinId="30" customBuiltin="1"/>
    <cellStyle name="20% - Accent1 2" xfId="2" xr:uid="{00000000-0005-0000-0000-000001000000}"/>
    <cellStyle name="20% - Accent2" xfId="3" builtinId="34" customBuiltin="1"/>
    <cellStyle name="20% - Accent2 2" xfId="4" xr:uid="{00000000-0005-0000-0000-000003000000}"/>
    <cellStyle name="20% - Accent3" xfId="5" builtinId="38" customBuiltin="1"/>
    <cellStyle name="20% - Accent3 2" xfId="6" xr:uid="{00000000-0005-0000-0000-000005000000}"/>
    <cellStyle name="20% - Accent4" xfId="7" builtinId="42" customBuiltin="1"/>
    <cellStyle name="20% - Accent4 2" xfId="8" xr:uid="{00000000-0005-0000-0000-000007000000}"/>
    <cellStyle name="20% - Accent5" xfId="9" builtinId="46" customBuiltin="1"/>
    <cellStyle name="20% - Accent5 2" xfId="10" xr:uid="{00000000-0005-0000-0000-000009000000}"/>
    <cellStyle name="20% - Accent6" xfId="11" builtinId="50" customBuiltin="1"/>
    <cellStyle name="20% - Accent6 2" xfId="12" xr:uid="{00000000-0005-0000-0000-00000B000000}"/>
    <cellStyle name="40% - Accent1" xfId="13" builtinId="31" customBuiltin="1"/>
    <cellStyle name="40% - Accent1 2" xfId="14" xr:uid="{00000000-0005-0000-0000-00000D000000}"/>
    <cellStyle name="40% - Accent2" xfId="15" builtinId="35" customBuiltin="1"/>
    <cellStyle name="40% - Accent2 2" xfId="16" xr:uid="{00000000-0005-0000-0000-00000F000000}"/>
    <cellStyle name="40% - Accent3" xfId="17" builtinId="39" customBuiltin="1"/>
    <cellStyle name="40% - Accent3 2" xfId="18" xr:uid="{00000000-0005-0000-0000-000011000000}"/>
    <cellStyle name="40% - Accent4" xfId="19" builtinId="43" customBuiltin="1"/>
    <cellStyle name="40% - Accent4 2" xfId="20" xr:uid="{00000000-0005-0000-0000-000013000000}"/>
    <cellStyle name="40% - Accent5" xfId="21" builtinId="47" customBuiltin="1"/>
    <cellStyle name="40% - Accent5 2" xfId="22" xr:uid="{00000000-0005-0000-0000-000015000000}"/>
    <cellStyle name="40% - Accent6" xfId="23" builtinId="51" customBuiltin="1"/>
    <cellStyle name="40% - Accent6 2" xfId="24" xr:uid="{00000000-0005-0000-0000-000017000000}"/>
    <cellStyle name="60% - Accent1" xfId="25" builtinId="32" customBuiltin="1"/>
    <cellStyle name="60% - Accent1 2" xfId="26" xr:uid="{00000000-0005-0000-0000-000019000000}"/>
    <cellStyle name="60% - Accent2" xfId="27" builtinId="36" customBuiltin="1"/>
    <cellStyle name="60% - Accent2 2" xfId="28" xr:uid="{00000000-0005-0000-0000-00001B000000}"/>
    <cellStyle name="60% - Accent3" xfId="29" builtinId="40" customBuiltin="1"/>
    <cellStyle name="60% - Accent3 2" xfId="30" xr:uid="{00000000-0005-0000-0000-00001D000000}"/>
    <cellStyle name="60% - Accent4" xfId="31" builtinId="44" customBuiltin="1"/>
    <cellStyle name="60% - Accent4 2" xfId="32" xr:uid="{00000000-0005-0000-0000-00001F000000}"/>
    <cellStyle name="60% - Accent5" xfId="33" builtinId="48" customBuiltin="1"/>
    <cellStyle name="60% - Accent5 2" xfId="34" xr:uid="{00000000-0005-0000-0000-000021000000}"/>
    <cellStyle name="60% - Accent6" xfId="35" builtinId="52" customBuiltin="1"/>
    <cellStyle name="60% - Accent6 2" xfId="36" xr:uid="{00000000-0005-0000-0000-000023000000}"/>
    <cellStyle name="Accent1" xfId="37" builtinId="29" customBuiltin="1"/>
    <cellStyle name="Accent1 2" xfId="38" xr:uid="{00000000-0005-0000-0000-000025000000}"/>
    <cellStyle name="Accent2" xfId="39" builtinId="33" customBuiltin="1"/>
    <cellStyle name="Accent2 2" xfId="40" xr:uid="{00000000-0005-0000-0000-000027000000}"/>
    <cellStyle name="Accent3" xfId="41" builtinId="37" customBuiltin="1"/>
    <cellStyle name="Accent3 2" xfId="42" xr:uid="{00000000-0005-0000-0000-000029000000}"/>
    <cellStyle name="Accent4" xfId="43" builtinId="41" customBuiltin="1"/>
    <cellStyle name="Accent4 2" xfId="44" xr:uid="{00000000-0005-0000-0000-00002B000000}"/>
    <cellStyle name="Accent5" xfId="45" builtinId="45" customBuiltin="1"/>
    <cellStyle name="Accent5 2" xfId="46" xr:uid="{00000000-0005-0000-0000-00002D000000}"/>
    <cellStyle name="Accent6" xfId="47" builtinId="49" customBuiltin="1"/>
    <cellStyle name="Accent6 2" xfId="48" xr:uid="{00000000-0005-0000-0000-00002F000000}"/>
    <cellStyle name="Bad" xfId="49" builtinId="27" customBuiltin="1"/>
    <cellStyle name="Bad 2" xfId="50" xr:uid="{00000000-0005-0000-0000-000031000000}"/>
    <cellStyle name="Calculation" xfId="51" builtinId="22" customBuiltin="1"/>
    <cellStyle name="Calculation 2" xfId="52" xr:uid="{00000000-0005-0000-0000-000033000000}"/>
    <cellStyle name="Check Cell" xfId="53" builtinId="23" customBuiltin="1"/>
    <cellStyle name="Check Cell 2" xfId="54" xr:uid="{00000000-0005-0000-0000-000035000000}"/>
    <cellStyle name="Comma" xfId="55" builtinId="3"/>
    <cellStyle name="Comma 2" xfId="56" xr:uid="{00000000-0005-0000-0000-000037000000}"/>
    <cellStyle name="Comma 3" xfId="57" xr:uid="{00000000-0005-0000-0000-000038000000}"/>
    <cellStyle name="Comma 4" xfId="58" xr:uid="{00000000-0005-0000-0000-000039000000}"/>
    <cellStyle name="Comma 5" xfId="59" xr:uid="{00000000-0005-0000-0000-00003A000000}"/>
    <cellStyle name="Comma 6" xfId="60" xr:uid="{00000000-0005-0000-0000-00003B000000}"/>
    <cellStyle name="Explanatory Text" xfId="61" builtinId="53" customBuiltin="1"/>
    <cellStyle name="Explanatory Text 2" xfId="62" xr:uid="{00000000-0005-0000-0000-00003D000000}"/>
    <cellStyle name="Good" xfId="63" builtinId="26" customBuiltin="1"/>
    <cellStyle name="Good 2" xfId="64" xr:uid="{00000000-0005-0000-0000-00003F000000}"/>
    <cellStyle name="Heading 1" xfId="65" builtinId="16" customBuiltin="1"/>
    <cellStyle name="Heading 1 2" xfId="66" xr:uid="{00000000-0005-0000-0000-000041000000}"/>
    <cellStyle name="Heading 2" xfId="67" builtinId="17" customBuiltin="1"/>
    <cellStyle name="Heading 2 2" xfId="68" xr:uid="{00000000-0005-0000-0000-000043000000}"/>
    <cellStyle name="Heading 3" xfId="69" builtinId="18" customBuiltin="1"/>
    <cellStyle name="Heading 3 2" xfId="70" xr:uid="{00000000-0005-0000-0000-000045000000}"/>
    <cellStyle name="Heading 4" xfId="71" builtinId="19" customBuiltin="1"/>
    <cellStyle name="Heading 4 2" xfId="72" xr:uid="{00000000-0005-0000-0000-000047000000}"/>
    <cellStyle name="Input" xfId="73" builtinId="20" customBuiltin="1"/>
    <cellStyle name="Input 2" xfId="74" xr:uid="{00000000-0005-0000-0000-000049000000}"/>
    <cellStyle name="Linked Cell" xfId="75" builtinId="24" customBuiltin="1"/>
    <cellStyle name="Linked Cell 2" xfId="76" xr:uid="{00000000-0005-0000-0000-00004B000000}"/>
    <cellStyle name="Neutral" xfId="77" builtinId="28" customBuiltin="1"/>
    <cellStyle name="Neutral 2" xfId="78" xr:uid="{00000000-0005-0000-0000-00004D000000}"/>
    <cellStyle name="Normal" xfId="0" builtinId="0"/>
    <cellStyle name="Normal 13" xfId="79" xr:uid="{00000000-0005-0000-0000-00004F000000}"/>
    <cellStyle name="Normal 2" xfId="80" xr:uid="{00000000-0005-0000-0000-000050000000}"/>
    <cellStyle name="Normal 2 2" xfId="81" xr:uid="{00000000-0005-0000-0000-000051000000}"/>
    <cellStyle name="Normal 3" xfId="82" xr:uid="{00000000-0005-0000-0000-000052000000}"/>
    <cellStyle name="Normal 4" xfId="83" xr:uid="{00000000-0005-0000-0000-000053000000}"/>
    <cellStyle name="Normal 4 2" xfId="84" xr:uid="{00000000-0005-0000-0000-000054000000}"/>
    <cellStyle name="Normal 5" xfId="85" xr:uid="{00000000-0005-0000-0000-000055000000}"/>
    <cellStyle name="Normal 6" xfId="86" xr:uid="{00000000-0005-0000-0000-000056000000}"/>
    <cellStyle name="Normal 7" xfId="87" xr:uid="{00000000-0005-0000-0000-000057000000}"/>
    <cellStyle name="Normal_pha085a101b-09e-1 Rev 2 (2)" xfId="88" xr:uid="{00000000-0005-0000-0000-000058000000}"/>
    <cellStyle name="Normal_SMK45Q1" xfId="89" xr:uid="{00000000-0005-0000-0000-000059000000}"/>
    <cellStyle name="Note" xfId="90" builtinId="10" customBuiltin="1"/>
    <cellStyle name="Note 2" xfId="91" xr:uid="{00000000-0005-0000-0000-00005B000000}"/>
    <cellStyle name="Output" xfId="92" builtinId="21" customBuiltin="1"/>
    <cellStyle name="Output 2" xfId="93" xr:uid="{00000000-0005-0000-0000-00005D000000}"/>
    <cellStyle name="Percent 2" xfId="94" xr:uid="{00000000-0005-0000-0000-00005E000000}"/>
    <cellStyle name="Percent 3" xfId="95" xr:uid="{00000000-0005-0000-0000-00005F000000}"/>
    <cellStyle name="Percent 4" xfId="96" xr:uid="{00000000-0005-0000-0000-000060000000}"/>
    <cellStyle name="Style 1" xfId="97" xr:uid="{00000000-0005-0000-0000-000061000000}"/>
    <cellStyle name="Title" xfId="98" builtinId="15" customBuiltin="1"/>
    <cellStyle name="Title 2" xfId="99" xr:uid="{00000000-0005-0000-0000-000063000000}"/>
    <cellStyle name="Total" xfId="100" builtinId="25" customBuiltin="1"/>
    <cellStyle name="Total 2" xfId="101" xr:uid="{00000000-0005-0000-0000-000065000000}"/>
    <cellStyle name="Warning Text" xfId="102" builtinId="11" customBuiltin="1"/>
    <cellStyle name="Warning Text 2" xfId="103" xr:uid="{00000000-0005-0000-0000-00006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90"/>
  <sheetViews>
    <sheetView topLeftCell="A91" zoomScaleNormal="100" zoomScaleSheetLayoutView="100" workbookViewId="0">
      <selection activeCell="K7" sqref="K1:O1048576"/>
    </sheetView>
  </sheetViews>
  <sheetFormatPr defaultColWidth="9.09765625" defaultRowHeight="21.5"/>
  <cols>
    <col min="1" max="1" width="56.09765625" customWidth="1"/>
    <col min="2" max="2" width="9.59765625" style="13" customWidth="1"/>
    <col min="3" max="3" width="1.59765625" style="2" customWidth="1"/>
    <col min="4" max="4" width="13.8984375" style="2" customWidth="1"/>
    <col min="5" max="5" width="1.59765625" style="2" customWidth="1"/>
    <col min="6" max="6" width="13.8984375" style="2" customWidth="1"/>
    <col min="7" max="7" width="17.09765625" style="51" hidden="1" customWidth="1"/>
    <col min="8" max="8" width="9.09765625" hidden="1" customWidth="1"/>
    <col min="9" max="9" width="1.09765625" customWidth="1"/>
    <col min="11" max="11" width="17.3984375" style="104" bestFit="1" customWidth="1"/>
    <col min="12" max="12" width="13.59765625" style="104" bestFit="1" customWidth="1"/>
    <col min="14" max="14" width="12.3984375" style="85" bestFit="1" customWidth="1"/>
    <col min="15" max="15" width="12" style="20" bestFit="1" customWidth="1"/>
    <col min="16" max="16" width="12.3984375" style="20" bestFit="1" customWidth="1"/>
  </cols>
  <sheetData>
    <row r="1" spans="1:13" ht="23.15" customHeight="1">
      <c r="A1" s="1" t="s">
        <v>0</v>
      </c>
      <c r="B1" s="61"/>
      <c r="C1" s="62"/>
      <c r="D1" s="62"/>
      <c r="E1" s="62"/>
      <c r="F1" s="62"/>
      <c r="K1" s="116"/>
      <c r="L1" s="116"/>
    </row>
    <row r="2" spans="1:13" ht="23.15" customHeight="1">
      <c r="A2" s="1" t="s">
        <v>1</v>
      </c>
      <c r="B2" s="61"/>
      <c r="C2" s="62"/>
      <c r="D2" s="62"/>
      <c r="E2" s="62"/>
      <c r="F2" s="62"/>
      <c r="K2" s="116"/>
      <c r="L2" s="116"/>
    </row>
    <row r="3" spans="1:13" ht="23.15" customHeight="1">
      <c r="A3" s="1"/>
      <c r="B3" s="61"/>
      <c r="C3" s="62"/>
      <c r="D3" s="62"/>
      <c r="E3" s="62"/>
      <c r="F3" s="62"/>
      <c r="K3" s="116"/>
      <c r="L3" s="116"/>
    </row>
    <row r="4" spans="1:13" ht="23.15" customHeight="1">
      <c r="C4" s="64"/>
      <c r="D4" s="63" t="s">
        <v>139</v>
      </c>
      <c r="E4" s="63"/>
      <c r="F4" s="63" t="s">
        <v>2</v>
      </c>
      <c r="K4" s="116"/>
      <c r="L4" s="116"/>
    </row>
    <row r="5" spans="1:13" ht="23.15" customHeight="1">
      <c r="A5" s="1" t="s">
        <v>3</v>
      </c>
      <c r="B5" s="13" t="s">
        <v>4</v>
      </c>
      <c r="C5" s="64"/>
      <c r="D5" s="66" t="s">
        <v>129</v>
      </c>
      <c r="E5" s="32"/>
      <c r="F5" s="66" t="s">
        <v>5</v>
      </c>
      <c r="K5" s="116"/>
      <c r="L5" s="116"/>
    </row>
    <row r="6" spans="1:13" ht="23.15" customHeight="1">
      <c r="A6" s="1"/>
      <c r="C6" s="64"/>
      <c r="D6" s="67" t="s">
        <v>6</v>
      </c>
      <c r="E6" s="32"/>
      <c r="F6" s="66"/>
      <c r="K6" s="116"/>
      <c r="L6" s="116"/>
    </row>
    <row r="7" spans="1:13" ht="23.15" customHeight="1">
      <c r="B7" s="68"/>
      <c r="C7" s="68"/>
      <c r="D7" s="120" t="s">
        <v>7</v>
      </c>
      <c r="E7" s="120"/>
      <c r="F7" s="120"/>
      <c r="K7" s="116"/>
      <c r="L7" s="116"/>
    </row>
    <row r="8" spans="1:13" ht="23.15" customHeight="1">
      <c r="A8" s="3" t="s">
        <v>8</v>
      </c>
      <c r="C8" s="57"/>
      <c r="D8" s="69"/>
      <c r="E8" s="69"/>
      <c r="F8" s="69"/>
      <c r="K8" s="116"/>
      <c r="L8" s="116"/>
    </row>
    <row r="9" spans="1:13" ht="23.15" customHeight="1">
      <c r="A9" t="s">
        <v>9</v>
      </c>
      <c r="C9" s="57"/>
      <c r="D9" s="2">
        <v>74624</v>
      </c>
      <c r="E9" s="69"/>
      <c r="F9" s="2">
        <v>76108</v>
      </c>
      <c r="K9" s="116"/>
      <c r="L9" s="116"/>
      <c r="M9" s="2"/>
    </row>
    <row r="10" spans="1:13" ht="23.15" customHeight="1">
      <c r="A10" t="s">
        <v>10</v>
      </c>
      <c r="B10" s="13">
        <v>3</v>
      </c>
      <c r="C10" s="57"/>
      <c r="D10" s="2">
        <v>112313</v>
      </c>
      <c r="E10" s="69"/>
      <c r="F10" s="2">
        <v>111879</v>
      </c>
      <c r="J10" s="2"/>
      <c r="K10" s="116"/>
      <c r="L10" s="116"/>
    </row>
    <row r="11" spans="1:13" ht="23.15" customHeight="1">
      <c r="A11" t="s">
        <v>11</v>
      </c>
      <c r="B11" s="13" t="s">
        <v>12</v>
      </c>
      <c r="C11" s="57"/>
      <c r="D11" s="2">
        <v>1411559</v>
      </c>
      <c r="E11" s="69"/>
      <c r="F11" s="2">
        <v>1405888</v>
      </c>
      <c r="J11" s="2"/>
      <c r="K11" s="116"/>
      <c r="L11" s="116"/>
      <c r="M11" s="2"/>
    </row>
    <row r="12" spans="1:13" ht="23.15" customHeight="1">
      <c r="A12" t="s">
        <v>130</v>
      </c>
      <c r="B12" s="13">
        <v>2</v>
      </c>
      <c r="C12" s="57"/>
      <c r="D12" s="2">
        <v>414552</v>
      </c>
      <c r="E12" s="69"/>
      <c r="F12" s="2">
        <v>417724</v>
      </c>
      <c r="J12" s="2"/>
      <c r="K12" s="116"/>
      <c r="L12" s="116"/>
      <c r="M12" s="2"/>
    </row>
    <row r="13" spans="1:13" ht="23.15" customHeight="1">
      <c r="A13" t="s">
        <v>13</v>
      </c>
      <c r="C13" s="57"/>
      <c r="D13" s="2">
        <v>462831</v>
      </c>
      <c r="E13" s="69"/>
      <c r="F13" s="2">
        <v>461334</v>
      </c>
      <c r="J13" s="2"/>
      <c r="K13" s="116"/>
      <c r="L13" s="116"/>
      <c r="M13" s="2"/>
    </row>
    <row r="14" spans="1:13" ht="23.15" customHeight="1">
      <c r="A14" t="s">
        <v>14</v>
      </c>
      <c r="C14" s="57"/>
      <c r="D14" s="2">
        <v>85503</v>
      </c>
      <c r="E14" s="69"/>
      <c r="F14" s="2">
        <v>83429</v>
      </c>
      <c r="J14" s="2"/>
      <c r="K14" s="116"/>
      <c r="L14" s="116"/>
      <c r="M14" s="2"/>
    </row>
    <row r="15" spans="1:13" ht="23.15" customHeight="1">
      <c r="A15" t="s">
        <v>15</v>
      </c>
      <c r="C15" s="57"/>
      <c r="D15" s="2">
        <v>104559</v>
      </c>
      <c r="E15" s="69"/>
      <c r="F15" s="2">
        <v>120385</v>
      </c>
      <c r="J15" s="2"/>
      <c r="K15" s="116"/>
      <c r="L15" s="116"/>
      <c r="M15" s="2"/>
    </row>
    <row r="16" spans="1:13" ht="23.15" customHeight="1">
      <c r="A16" t="s">
        <v>16</v>
      </c>
      <c r="C16" s="57"/>
      <c r="D16" s="2">
        <v>649</v>
      </c>
      <c r="E16" s="69"/>
      <c r="F16" s="2">
        <v>649</v>
      </c>
      <c r="J16" s="2"/>
      <c r="K16" s="116"/>
      <c r="L16" s="117"/>
      <c r="M16" s="2"/>
    </row>
    <row r="17" spans="1:13" ht="23.15" customHeight="1">
      <c r="A17" t="s">
        <v>17</v>
      </c>
      <c r="C17" s="57"/>
      <c r="D17" s="2">
        <v>17550</v>
      </c>
      <c r="E17" s="69"/>
      <c r="F17" s="2">
        <v>24013</v>
      </c>
      <c r="J17" s="2"/>
      <c r="K17" s="116"/>
      <c r="L17" s="116"/>
      <c r="M17" s="2"/>
    </row>
    <row r="18" spans="1:13" ht="23.15" customHeight="1">
      <c r="A18" s="4" t="s">
        <v>18</v>
      </c>
      <c r="C18" s="5"/>
      <c r="D18" s="95">
        <f>SUM(D9:D17)</f>
        <v>2684140</v>
      </c>
      <c r="E18" s="69"/>
      <c r="F18" s="70">
        <f>SUM(F9:F17)</f>
        <v>2701409</v>
      </c>
      <c r="K18" s="116"/>
      <c r="L18" s="116"/>
    </row>
    <row r="19" spans="1:13" ht="25.4" customHeight="1">
      <c r="A19" s="4"/>
      <c r="C19" s="57"/>
      <c r="E19" s="69"/>
      <c r="K19" s="116"/>
      <c r="L19" s="116"/>
    </row>
    <row r="20" spans="1:13" ht="23.15" customHeight="1">
      <c r="A20" s="3" t="s">
        <v>19</v>
      </c>
      <c r="C20" s="57"/>
      <c r="E20" s="69"/>
      <c r="K20" s="116"/>
      <c r="L20" s="116"/>
    </row>
    <row r="21" spans="1:13" ht="23.15" customHeight="1">
      <c r="A21" t="s">
        <v>20</v>
      </c>
      <c r="B21" s="13" t="s">
        <v>12</v>
      </c>
      <c r="C21" s="57"/>
      <c r="D21" s="2">
        <v>1615573</v>
      </c>
      <c r="E21" s="69"/>
      <c r="F21" s="2">
        <v>1673943</v>
      </c>
      <c r="J21" s="2"/>
      <c r="K21" s="116"/>
      <c r="L21" s="116"/>
      <c r="M21" s="2"/>
    </row>
    <row r="22" spans="1:13" ht="23.15" customHeight="1">
      <c r="A22" t="s">
        <v>21</v>
      </c>
      <c r="C22" s="57"/>
      <c r="D22" s="2">
        <v>217744</v>
      </c>
      <c r="E22" s="69"/>
      <c r="F22" s="2">
        <v>216846</v>
      </c>
      <c r="J22" s="2"/>
      <c r="K22" s="116"/>
      <c r="L22" s="116"/>
      <c r="M22" s="2"/>
    </row>
    <row r="23" spans="1:13" ht="23.15" customHeight="1">
      <c r="A23" t="s">
        <v>22</v>
      </c>
      <c r="B23" s="13" t="s">
        <v>149</v>
      </c>
      <c r="C23" s="57"/>
      <c r="D23" s="2">
        <v>7451685</v>
      </c>
      <c r="E23" s="69"/>
      <c r="F23" s="2">
        <v>7368743</v>
      </c>
      <c r="J23" s="2"/>
      <c r="K23" s="116"/>
      <c r="L23" s="116"/>
      <c r="M23" s="2"/>
    </row>
    <row r="24" spans="1:13" ht="23.15" customHeight="1">
      <c r="A24" t="s">
        <v>23</v>
      </c>
      <c r="C24" s="57"/>
      <c r="D24" s="2">
        <v>46887</v>
      </c>
      <c r="E24" s="69"/>
      <c r="F24" s="2">
        <v>46887</v>
      </c>
      <c r="J24" s="2"/>
      <c r="K24" s="116"/>
      <c r="L24" s="116"/>
      <c r="M24" s="2"/>
    </row>
    <row r="25" spans="1:13" ht="23.15" customHeight="1">
      <c r="A25" t="s">
        <v>24</v>
      </c>
      <c r="B25" s="13" t="s">
        <v>25</v>
      </c>
      <c r="C25" s="57"/>
      <c r="D25" s="33">
        <v>3458</v>
      </c>
      <c r="E25" s="69"/>
      <c r="F25" s="33">
        <v>3908</v>
      </c>
      <c r="J25" s="2"/>
      <c r="K25" s="116"/>
      <c r="L25" s="116"/>
      <c r="M25" s="2"/>
    </row>
    <row r="26" spans="1:13" ht="23.15" customHeight="1">
      <c r="A26" t="s">
        <v>26</v>
      </c>
      <c r="C26" s="57"/>
      <c r="D26" s="2">
        <v>441480</v>
      </c>
      <c r="E26" s="69"/>
      <c r="F26" s="2">
        <v>445071</v>
      </c>
      <c r="I26" s="2"/>
      <c r="J26" s="2"/>
      <c r="K26" s="116"/>
      <c r="L26" s="116"/>
      <c r="M26" s="2"/>
    </row>
    <row r="27" spans="1:13" ht="23.15" customHeight="1">
      <c r="A27" s="8" t="s">
        <v>27</v>
      </c>
      <c r="C27" s="57"/>
      <c r="D27" s="118">
        <v>198327</v>
      </c>
      <c r="E27" s="69"/>
      <c r="F27" s="2">
        <v>156403</v>
      </c>
      <c r="I27" s="2"/>
      <c r="J27" s="2"/>
      <c r="K27" s="116"/>
      <c r="L27" s="116"/>
      <c r="M27" s="2"/>
    </row>
    <row r="28" spans="1:13" ht="23.15" customHeight="1">
      <c r="A28" s="4" t="s">
        <v>28</v>
      </c>
      <c r="B28"/>
      <c r="C28" s="5"/>
      <c r="D28" s="95">
        <f>SUM(D21:D27)</f>
        <v>9975154</v>
      </c>
      <c r="E28" s="69"/>
      <c r="F28" s="70">
        <f>SUM(F21:F27)</f>
        <v>9911801</v>
      </c>
      <c r="I28" s="2"/>
      <c r="K28" s="116"/>
      <c r="L28" s="116"/>
      <c r="M28" s="2"/>
    </row>
    <row r="29" spans="1:13" ht="23.15" customHeight="1">
      <c r="A29" s="4"/>
      <c r="B29"/>
      <c r="C29" s="5"/>
      <c r="D29" s="69"/>
      <c r="E29" s="69"/>
      <c r="F29" s="69"/>
      <c r="K29" s="116"/>
      <c r="L29" s="116"/>
    </row>
    <row r="30" spans="1:13" ht="23.15" customHeight="1" thickBot="1">
      <c r="A30" s="4" t="s">
        <v>29</v>
      </c>
      <c r="B30"/>
      <c r="C30" s="5"/>
      <c r="D30" s="96">
        <f>+D18+D28</f>
        <v>12659294</v>
      </c>
      <c r="E30" s="69"/>
      <c r="F30" s="71">
        <f>+F18+F28</f>
        <v>12613210</v>
      </c>
      <c r="I30" s="2"/>
      <c r="K30" s="116"/>
      <c r="L30" s="116"/>
    </row>
    <row r="31" spans="1:13" ht="23.15" customHeight="1" thickTop="1">
      <c r="A31" s="4"/>
      <c r="C31" s="57"/>
      <c r="D31" s="69"/>
      <c r="E31" s="69"/>
      <c r="F31" s="69"/>
      <c r="K31" s="116"/>
      <c r="L31" s="116"/>
    </row>
    <row r="32" spans="1:13" ht="23.15" customHeight="1">
      <c r="A32" s="4"/>
      <c r="C32" s="57"/>
      <c r="D32" s="69"/>
      <c r="E32" s="69"/>
      <c r="F32" s="69"/>
      <c r="K32" s="116"/>
      <c r="L32" s="116"/>
    </row>
    <row r="33" spans="1:13" ht="23.15" customHeight="1">
      <c r="A33" s="1"/>
      <c r="K33" s="116"/>
      <c r="L33" s="116"/>
    </row>
    <row r="34" spans="1:13" ht="23.15" customHeight="1">
      <c r="A34" s="1" t="s">
        <v>0</v>
      </c>
      <c r="K34" s="116"/>
      <c r="L34" s="116"/>
    </row>
    <row r="35" spans="1:13" ht="23.15" customHeight="1">
      <c r="A35" s="1" t="s">
        <v>1</v>
      </c>
      <c r="K35" s="116"/>
      <c r="L35" s="116"/>
    </row>
    <row r="36" spans="1:13" ht="23.15" customHeight="1">
      <c r="A36" s="1"/>
      <c r="K36" s="116"/>
      <c r="L36" s="116"/>
    </row>
    <row r="37" spans="1:13" ht="23.15" customHeight="1">
      <c r="C37" s="64"/>
      <c r="D37" s="63" t="s">
        <v>139</v>
      </c>
      <c r="E37" s="63"/>
      <c r="F37" s="63" t="s">
        <v>2</v>
      </c>
      <c r="K37" s="116"/>
      <c r="L37" s="116"/>
    </row>
    <row r="38" spans="1:13" ht="23.15" customHeight="1">
      <c r="A38" s="1" t="s">
        <v>30</v>
      </c>
      <c r="B38" s="13" t="s">
        <v>4</v>
      </c>
      <c r="C38" s="64"/>
      <c r="D38" s="66" t="s">
        <v>129</v>
      </c>
      <c r="E38" s="32"/>
      <c r="F38" s="66" t="s">
        <v>5</v>
      </c>
      <c r="K38" s="116"/>
      <c r="L38" s="116"/>
    </row>
    <row r="39" spans="1:13" ht="23.15" customHeight="1">
      <c r="A39" s="1"/>
      <c r="C39" s="64"/>
      <c r="D39" s="67" t="s">
        <v>6</v>
      </c>
      <c r="E39" s="32"/>
      <c r="F39" s="66"/>
      <c r="K39" s="116"/>
      <c r="L39" s="116"/>
    </row>
    <row r="40" spans="1:13" ht="23.15" customHeight="1">
      <c r="A40" s="72"/>
      <c r="B40" s="68"/>
      <c r="C40" s="68"/>
      <c r="D40" s="120" t="s">
        <v>7</v>
      </c>
      <c r="E40" s="120"/>
      <c r="F40" s="120"/>
      <c r="K40" s="116"/>
      <c r="L40" s="116"/>
    </row>
    <row r="41" spans="1:13" ht="23.15" customHeight="1">
      <c r="A41" s="3" t="s">
        <v>31</v>
      </c>
      <c r="C41" s="57"/>
      <c r="D41" s="57"/>
      <c r="E41" s="73"/>
      <c r="F41" s="57"/>
      <c r="K41" s="116"/>
      <c r="L41" s="116"/>
    </row>
    <row r="42" spans="1:13" ht="23.15" customHeight="1">
      <c r="A42" t="s">
        <v>32</v>
      </c>
      <c r="B42" s="13">
        <v>7.1</v>
      </c>
      <c r="D42" s="43">
        <v>2490548</v>
      </c>
      <c r="E42" s="73"/>
      <c r="F42" s="2">
        <v>2321461</v>
      </c>
      <c r="J42" s="2"/>
      <c r="K42" s="116"/>
      <c r="L42" s="116"/>
      <c r="M42" s="2"/>
    </row>
    <row r="43" spans="1:13" ht="23.15" customHeight="1">
      <c r="A43" t="s">
        <v>33</v>
      </c>
      <c r="B43" s="13">
        <v>2</v>
      </c>
      <c r="D43" s="2">
        <v>178695</v>
      </c>
      <c r="E43" s="73"/>
      <c r="F43" s="2">
        <v>136300</v>
      </c>
      <c r="J43" s="2"/>
      <c r="K43" s="116"/>
      <c r="L43" s="116"/>
      <c r="M43" s="2"/>
    </row>
    <row r="44" spans="1:13" ht="23.15" customHeight="1">
      <c r="A44" t="s">
        <v>131</v>
      </c>
      <c r="D44" s="2">
        <v>40140</v>
      </c>
      <c r="E44" s="73"/>
      <c r="F44" s="2">
        <v>76528</v>
      </c>
      <c r="J44" s="2"/>
      <c r="K44" s="116"/>
      <c r="L44" s="116"/>
      <c r="M44" s="2"/>
    </row>
    <row r="45" spans="1:13" ht="23.15" customHeight="1">
      <c r="A45" t="s">
        <v>34</v>
      </c>
      <c r="D45" s="2">
        <v>90772</v>
      </c>
      <c r="E45" s="73"/>
      <c r="F45" s="2">
        <v>94450</v>
      </c>
      <c r="J45" s="2"/>
      <c r="K45" s="116"/>
      <c r="L45" s="116"/>
      <c r="M45" s="2"/>
    </row>
    <row r="46" spans="1:13" ht="23.15" customHeight="1">
      <c r="A46" t="s">
        <v>35</v>
      </c>
      <c r="D46" s="2">
        <v>20246</v>
      </c>
      <c r="E46" s="73"/>
      <c r="F46" s="2">
        <v>9867</v>
      </c>
      <c r="J46" s="2"/>
      <c r="K46" s="116"/>
      <c r="L46" s="116"/>
      <c r="M46" s="2"/>
    </row>
    <row r="47" spans="1:13" ht="23.15" customHeight="1">
      <c r="A47" t="s">
        <v>36</v>
      </c>
      <c r="B47" s="13" t="s">
        <v>150</v>
      </c>
      <c r="D47" s="2">
        <v>1193853</v>
      </c>
      <c r="E47" s="73"/>
      <c r="F47" s="2">
        <v>599394</v>
      </c>
      <c r="J47" s="2"/>
      <c r="K47" s="116"/>
      <c r="L47" s="116"/>
      <c r="M47" s="2"/>
    </row>
    <row r="48" spans="1:13" ht="23.15" customHeight="1">
      <c r="A48" t="s">
        <v>37</v>
      </c>
      <c r="B48" s="13" t="s">
        <v>151</v>
      </c>
      <c r="D48" s="2">
        <v>1309954</v>
      </c>
      <c r="E48" s="73"/>
      <c r="F48" s="2">
        <v>1257783</v>
      </c>
      <c r="J48" s="2"/>
      <c r="K48" s="116"/>
      <c r="L48" s="116"/>
      <c r="M48" s="2"/>
    </row>
    <row r="49" spans="1:13" ht="23.15" customHeight="1">
      <c r="A49" s="4" t="s">
        <v>38</v>
      </c>
      <c r="D49" s="44">
        <f>SUM(D42:D48)</f>
        <v>5324208</v>
      </c>
      <c r="E49" s="69"/>
      <c r="F49" s="74">
        <f>SUM(F42:F48)</f>
        <v>4495783</v>
      </c>
      <c r="H49" s="51"/>
      <c r="I49" s="51"/>
      <c r="K49" s="116"/>
      <c r="L49" s="116"/>
    </row>
    <row r="50" spans="1:13" ht="23.15" customHeight="1">
      <c r="A50" s="4"/>
      <c r="E50" s="73"/>
      <c r="H50" s="51"/>
      <c r="I50" s="51"/>
      <c r="K50" s="116"/>
      <c r="L50" s="116"/>
    </row>
    <row r="51" spans="1:13" ht="23.15" customHeight="1">
      <c r="A51" s="3" t="s">
        <v>39</v>
      </c>
      <c r="E51" s="73"/>
      <c r="H51" s="51"/>
      <c r="I51" s="51"/>
      <c r="K51" s="116"/>
      <c r="L51" s="116"/>
    </row>
    <row r="52" spans="1:13" ht="23.15" customHeight="1">
      <c r="A52" t="s">
        <v>40</v>
      </c>
      <c r="D52" s="2">
        <v>8857</v>
      </c>
      <c r="E52" s="73"/>
      <c r="F52" s="2">
        <v>14894</v>
      </c>
      <c r="H52" s="51"/>
      <c r="I52" s="51"/>
      <c r="J52" s="2"/>
      <c r="K52" s="116"/>
      <c r="L52" s="116"/>
      <c r="M52" s="2"/>
    </row>
    <row r="53" spans="1:13" ht="23.15" customHeight="1">
      <c r="A53" t="s">
        <v>41</v>
      </c>
      <c r="B53" s="13" t="s">
        <v>150</v>
      </c>
      <c r="D53" s="2">
        <v>2324045</v>
      </c>
      <c r="E53" s="73"/>
      <c r="F53" s="2">
        <v>2917526</v>
      </c>
      <c r="G53" s="80"/>
      <c r="J53" s="2"/>
      <c r="K53" s="116"/>
      <c r="L53" s="116"/>
      <c r="M53" s="2"/>
    </row>
    <row r="54" spans="1:13" ht="23.15" customHeight="1">
      <c r="A54" t="s">
        <v>42</v>
      </c>
      <c r="B54" s="13" t="s">
        <v>151</v>
      </c>
      <c r="D54" s="2">
        <v>1785208</v>
      </c>
      <c r="E54" s="73"/>
      <c r="F54" s="2">
        <v>1967067</v>
      </c>
      <c r="G54" s="80"/>
      <c r="J54" s="2"/>
      <c r="K54" s="116"/>
      <c r="L54" s="116"/>
      <c r="M54" s="2"/>
    </row>
    <row r="55" spans="1:13" ht="23.15" customHeight="1">
      <c r="A55" t="s">
        <v>43</v>
      </c>
      <c r="D55" s="2">
        <v>61615</v>
      </c>
      <c r="E55" s="73"/>
      <c r="F55" s="2">
        <v>62600</v>
      </c>
      <c r="G55" s="80"/>
      <c r="J55" s="2"/>
      <c r="K55" s="116"/>
      <c r="L55" s="116"/>
      <c r="M55" s="2"/>
    </row>
    <row r="56" spans="1:13" ht="23.15" customHeight="1">
      <c r="A56" t="s">
        <v>44</v>
      </c>
      <c r="D56" s="2">
        <v>61562</v>
      </c>
      <c r="E56" s="73"/>
      <c r="F56" s="2">
        <v>76419</v>
      </c>
      <c r="G56" s="80"/>
      <c r="J56" s="2"/>
      <c r="K56" s="116"/>
      <c r="L56" s="116"/>
      <c r="M56" s="2"/>
    </row>
    <row r="57" spans="1:13" ht="23.15" customHeight="1">
      <c r="A57" t="s">
        <v>45</v>
      </c>
      <c r="D57" s="2">
        <v>79551</v>
      </c>
      <c r="E57" s="73"/>
      <c r="F57" s="2">
        <v>79074</v>
      </c>
      <c r="G57" s="80" t="e">
        <f>F57-#REF!</f>
        <v>#REF!</v>
      </c>
      <c r="I57" s="2"/>
      <c r="J57" s="2"/>
      <c r="K57" s="116"/>
      <c r="L57" s="116"/>
      <c r="M57" s="2"/>
    </row>
    <row r="58" spans="1:13" ht="23.15" customHeight="1">
      <c r="A58" s="4" t="s">
        <v>46</v>
      </c>
      <c r="D58" s="97">
        <f>SUM(D52:D57)</f>
        <v>4320838</v>
      </c>
      <c r="E58" s="69"/>
      <c r="F58" s="97">
        <f>SUM(F52:F57)</f>
        <v>5117580</v>
      </c>
      <c r="G58" s="51" t="e">
        <f>#REF!</f>
        <v>#REF!</v>
      </c>
      <c r="I58" s="2"/>
      <c r="K58" s="116"/>
      <c r="L58" s="116"/>
    </row>
    <row r="59" spans="1:13" ht="23.15" customHeight="1">
      <c r="A59" s="4"/>
      <c r="C59" s="57"/>
      <c r="D59" s="69"/>
      <c r="E59" s="69"/>
      <c r="F59" s="69"/>
      <c r="G59" s="51">
        <v>2253704</v>
      </c>
      <c r="I59" s="2"/>
      <c r="K59" s="116"/>
      <c r="L59" s="116"/>
    </row>
    <row r="60" spans="1:13" ht="23.15" customHeight="1">
      <c r="A60" s="4" t="s">
        <v>47</v>
      </c>
      <c r="C60" s="57"/>
      <c r="D60" s="98">
        <f>+D49+D58</f>
        <v>9645046</v>
      </c>
      <c r="E60" s="69"/>
      <c r="F60" s="75">
        <f>+F49+F58</f>
        <v>9613363</v>
      </c>
      <c r="G60" s="51">
        <v>1541822</v>
      </c>
      <c r="K60" s="116"/>
      <c r="L60" s="116"/>
    </row>
    <row r="61" spans="1:13" ht="23.15" customHeight="1">
      <c r="A61" s="4"/>
      <c r="C61" s="57"/>
      <c r="D61" s="69"/>
      <c r="E61" s="69"/>
      <c r="F61" s="69"/>
      <c r="K61" s="116"/>
      <c r="L61" s="116"/>
    </row>
    <row r="62" spans="1:13" ht="23.15" customHeight="1">
      <c r="A62" s="1" t="s">
        <v>0</v>
      </c>
      <c r="G62" s="51">
        <v>-3270620</v>
      </c>
      <c r="I62" s="2"/>
      <c r="K62" s="116"/>
      <c r="L62" s="116"/>
    </row>
    <row r="63" spans="1:13" ht="23.15" customHeight="1">
      <c r="A63" s="1" t="s">
        <v>1</v>
      </c>
      <c r="G63" s="51" t="e">
        <f>SUM(G58:G62)</f>
        <v>#REF!</v>
      </c>
      <c r="K63" s="116"/>
      <c r="L63" s="116"/>
    </row>
    <row r="64" spans="1:13" ht="23.15" customHeight="1">
      <c r="A64" s="1"/>
      <c r="G64" s="51" t="e">
        <f>F57-G63-1</f>
        <v>#REF!</v>
      </c>
      <c r="I64" s="59">
        <v>1093549</v>
      </c>
      <c r="K64" s="116"/>
      <c r="L64" s="116"/>
    </row>
    <row r="65" spans="1:12" ht="23.15" customHeight="1">
      <c r="C65" s="64"/>
      <c r="D65" s="63" t="s">
        <v>139</v>
      </c>
      <c r="E65" s="63"/>
      <c r="F65" s="63" t="s">
        <v>2</v>
      </c>
      <c r="K65" s="116"/>
      <c r="L65" s="116"/>
    </row>
    <row r="66" spans="1:12" ht="23.15" customHeight="1">
      <c r="A66" s="1" t="s">
        <v>30</v>
      </c>
      <c r="C66" s="64"/>
      <c r="D66" s="66" t="s">
        <v>129</v>
      </c>
      <c r="E66" s="32"/>
      <c r="F66" s="66" t="s">
        <v>5</v>
      </c>
      <c r="K66" s="116"/>
      <c r="L66" s="116"/>
    </row>
    <row r="67" spans="1:12" ht="23.15" customHeight="1">
      <c r="A67" s="1"/>
      <c r="C67" s="64"/>
      <c r="D67" s="67" t="s">
        <v>6</v>
      </c>
      <c r="E67" s="32"/>
      <c r="F67" s="66"/>
      <c r="K67" s="116"/>
      <c r="L67" s="116"/>
    </row>
    <row r="68" spans="1:12" ht="23.15" customHeight="1">
      <c r="A68" s="72"/>
      <c r="B68" s="68"/>
      <c r="C68" s="68"/>
      <c r="D68" s="120" t="s">
        <v>7</v>
      </c>
      <c r="E68" s="120"/>
      <c r="F68" s="120"/>
      <c r="K68" s="116"/>
      <c r="L68" s="116"/>
    </row>
    <row r="69" spans="1:12" ht="23.15" customHeight="1">
      <c r="A69" s="3" t="s">
        <v>48</v>
      </c>
      <c r="C69" s="57"/>
      <c r="D69" s="73"/>
      <c r="E69" s="73"/>
      <c r="F69" s="73"/>
      <c r="K69" s="116"/>
      <c r="L69" s="116"/>
    </row>
    <row r="70" spans="1:12" ht="23.15" customHeight="1">
      <c r="A70" s="8" t="s">
        <v>49</v>
      </c>
      <c r="C70" s="57"/>
      <c r="D70" s="73"/>
      <c r="E70" s="73"/>
      <c r="F70" s="73"/>
      <c r="K70" s="116"/>
      <c r="L70" s="116"/>
    </row>
    <row r="71" spans="1:12" ht="23.15" customHeight="1">
      <c r="A71" s="8" t="s">
        <v>50</v>
      </c>
      <c r="C71" s="57"/>
      <c r="D71"/>
      <c r="E71"/>
      <c r="F71"/>
      <c r="K71" s="116"/>
      <c r="L71" s="116"/>
    </row>
    <row r="72" spans="1:12" ht="23.15" customHeight="1" thickBot="1">
      <c r="A72" s="81" t="s">
        <v>51</v>
      </c>
      <c r="C72" s="57"/>
      <c r="D72" s="76">
        <v>646800</v>
      </c>
      <c r="E72" s="73"/>
      <c r="F72" s="76">
        <v>646800</v>
      </c>
      <c r="K72" s="116"/>
      <c r="L72" s="116"/>
    </row>
    <row r="73" spans="1:12" ht="23.15" customHeight="1" thickTop="1">
      <c r="A73" s="8" t="s">
        <v>52</v>
      </c>
      <c r="C73" s="57"/>
      <c r="E73" s="73"/>
      <c r="K73" s="116"/>
      <c r="L73" s="116"/>
    </row>
    <row r="74" spans="1:12" ht="23.15" customHeight="1">
      <c r="A74" s="81" t="s">
        <v>53</v>
      </c>
      <c r="C74" s="57"/>
      <c r="D74" s="2">
        <v>596510</v>
      </c>
      <c r="E74" s="73"/>
      <c r="F74" s="2">
        <v>596510</v>
      </c>
      <c r="K74" s="116"/>
      <c r="L74" s="116"/>
    </row>
    <row r="75" spans="1:12" ht="23.15" customHeight="1">
      <c r="A75" t="s">
        <v>54</v>
      </c>
      <c r="C75" s="57"/>
      <c r="D75" s="2">
        <v>645169</v>
      </c>
      <c r="E75" s="73"/>
      <c r="F75" s="2">
        <v>645169</v>
      </c>
      <c r="K75" s="116"/>
      <c r="L75" s="116"/>
    </row>
    <row r="76" spans="1:12" ht="23.15" customHeight="1">
      <c r="A76" s="8" t="s">
        <v>55</v>
      </c>
      <c r="C76" s="57"/>
      <c r="E76" s="73"/>
      <c r="K76" s="116"/>
      <c r="L76" s="116"/>
    </row>
    <row r="77" spans="1:12" ht="23.15" customHeight="1">
      <c r="A77" s="8" t="s">
        <v>56</v>
      </c>
      <c r="C77" s="57"/>
      <c r="E77" s="73"/>
      <c r="K77" s="116"/>
      <c r="L77" s="116"/>
    </row>
    <row r="78" spans="1:12" ht="23.15" customHeight="1">
      <c r="A78" t="s">
        <v>57</v>
      </c>
      <c r="C78" s="57"/>
      <c r="D78" s="2">
        <v>64680</v>
      </c>
      <c r="E78" s="73"/>
      <c r="F78" s="2">
        <v>64680</v>
      </c>
      <c r="K78" s="116"/>
      <c r="L78" s="116"/>
    </row>
    <row r="79" spans="1:12" ht="23.15" customHeight="1">
      <c r="A79" s="8" t="s">
        <v>58</v>
      </c>
      <c r="C79" s="57"/>
      <c r="D79" s="2">
        <v>1707889</v>
      </c>
      <c r="E79" s="73"/>
      <c r="F79" s="2">
        <v>1693488</v>
      </c>
      <c r="G79" s="51">
        <v>1254789990</v>
      </c>
      <c r="K79" s="116"/>
      <c r="L79" s="117"/>
    </row>
    <row r="80" spans="1:12" ht="23.15" customHeight="1">
      <c r="A80" s="4" t="s">
        <v>59</v>
      </c>
      <c r="C80" s="57"/>
      <c r="D80" s="97">
        <f>SUM(D73:D79)</f>
        <v>3014248</v>
      </c>
      <c r="E80" s="69"/>
      <c r="F80" s="74">
        <f>SUM(F73:F79)</f>
        <v>2999847</v>
      </c>
      <c r="K80" s="116"/>
      <c r="L80" s="116"/>
    </row>
    <row r="81" spans="1:12" ht="23.15" customHeight="1">
      <c r="A81" s="4"/>
      <c r="C81" s="57"/>
      <c r="E81" s="69"/>
      <c r="K81" s="116"/>
      <c r="L81" s="116"/>
    </row>
    <row r="82" spans="1:12" ht="23.15" customHeight="1" thickBot="1">
      <c r="A82" s="4" t="s">
        <v>60</v>
      </c>
      <c r="C82" s="57"/>
      <c r="D82" s="99">
        <f>+D60+D80</f>
        <v>12659294</v>
      </c>
      <c r="E82" s="69"/>
      <c r="F82" s="77">
        <f>+F60+F80</f>
        <v>12613210</v>
      </c>
      <c r="H82" s="2"/>
      <c r="K82" s="116"/>
      <c r="L82" s="116"/>
    </row>
    <row r="83" spans="1:12" ht="23.15" customHeight="1" thickTop="1">
      <c r="H83" s="51"/>
      <c r="I83" s="51"/>
      <c r="K83" s="116"/>
      <c r="L83" s="116"/>
    </row>
    <row r="84" spans="1:12" ht="23.15" customHeight="1">
      <c r="K84" s="116"/>
      <c r="L84" s="116"/>
    </row>
    <row r="85" spans="1:12" ht="23.15" customHeight="1">
      <c r="D85" s="51">
        <f>+D30-D82</f>
        <v>0</v>
      </c>
      <c r="E85" s="51"/>
      <c r="F85" s="51">
        <f>+F30-F82</f>
        <v>0</v>
      </c>
      <c r="K85" s="116"/>
      <c r="L85" s="116"/>
    </row>
    <row r="86" spans="1:12" ht="23.15" customHeight="1">
      <c r="K86" s="116"/>
      <c r="L86" s="116"/>
    </row>
    <row r="87" spans="1:12" ht="23.15" customHeight="1">
      <c r="K87" s="116"/>
      <c r="L87" s="116"/>
    </row>
    <row r="88" spans="1:12" ht="23.15" customHeight="1">
      <c r="K88" s="116"/>
      <c r="L88" s="116"/>
    </row>
    <row r="89" spans="1:12" ht="23.15" customHeight="1">
      <c r="K89" s="116"/>
      <c r="L89" s="116"/>
    </row>
    <row r="90" spans="1:12" ht="23.15" customHeight="1">
      <c r="K90" s="116"/>
      <c r="L90" s="116"/>
    </row>
  </sheetData>
  <mergeCells count="3">
    <mergeCell ref="D7:F7"/>
    <mergeCell ref="D40:F40"/>
    <mergeCell ref="D68:F68"/>
  </mergeCells>
  <pageMargins left="0.8" right="0.8" top="0.48" bottom="0.5" header="0.5" footer="0.5"/>
  <pageSetup paperSize="9" firstPageNumber="3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3" max="5" man="1"/>
    <brk id="6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62"/>
  <sheetViews>
    <sheetView view="pageBreakPreview" topLeftCell="A37" zoomScale="106" zoomScaleNormal="110" zoomScaleSheetLayoutView="115" workbookViewId="0">
      <selection activeCell="K41" sqref="K41"/>
    </sheetView>
  </sheetViews>
  <sheetFormatPr defaultColWidth="9.09765625" defaultRowHeight="23.25" customHeight="1"/>
  <cols>
    <col min="1" max="1" width="57.8984375" customWidth="1"/>
    <col min="2" max="2" width="8.59765625" style="13" customWidth="1"/>
    <col min="3" max="3" width="1.59765625" style="2" customWidth="1"/>
    <col min="4" max="4" width="13.69921875" style="2" customWidth="1"/>
    <col min="5" max="5" width="1.59765625" style="2" customWidth="1"/>
    <col min="6" max="6" width="13.69921875" style="2" customWidth="1"/>
    <col min="7" max="7" width="9.09765625" customWidth="1"/>
    <col min="8" max="8" width="14.59765625" style="85" bestFit="1" customWidth="1"/>
    <col min="9" max="9" width="11.296875" style="85" bestFit="1" customWidth="1"/>
    <col min="11" max="11" width="11" bestFit="1" customWidth="1"/>
  </cols>
  <sheetData>
    <row r="1" spans="1:11" s="8" customFormat="1" ht="23.25" customHeight="1">
      <c r="A1" s="1" t="s">
        <v>61</v>
      </c>
      <c r="B1" s="92"/>
      <c r="C1" s="92"/>
      <c r="D1" s="92"/>
      <c r="E1" s="92"/>
      <c r="F1" s="92"/>
      <c r="H1" s="85"/>
      <c r="I1" s="85"/>
    </row>
    <row r="2" spans="1:11" s="8" customFormat="1" ht="23.25" customHeight="1">
      <c r="A2" s="30" t="s">
        <v>62</v>
      </c>
      <c r="B2" s="9"/>
      <c r="C2" s="10"/>
      <c r="D2" s="10"/>
      <c r="E2" s="10"/>
      <c r="F2" s="10"/>
      <c r="H2" s="85"/>
      <c r="I2" s="85"/>
    </row>
    <row r="3" spans="1:11" s="8" customFormat="1" ht="23.25" customHeight="1">
      <c r="A3" s="30"/>
      <c r="B3" s="9"/>
      <c r="C3" s="10"/>
      <c r="D3" s="10"/>
      <c r="E3" s="10"/>
      <c r="F3" s="10"/>
      <c r="G3"/>
      <c r="H3" s="20"/>
      <c r="I3" s="20"/>
      <c r="J3" s="20"/>
      <c r="K3" s="20"/>
    </row>
    <row r="4" spans="1:11" s="8" customFormat="1" ht="23">
      <c r="A4" s="29"/>
      <c r="B4" s="9"/>
      <c r="C4" s="10"/>
      <c r="D4" s="121" t="s">
        <v>63</v>
      </c>
      <c r="E4" s="122"/>
      <c r="F4" s="122"/>
      <c r="H4" s="85"/>
      <c r="I4" s="85"/>
    </row>
    <row r="5" spans="1:11" s="8" customFormat="1" ht="23">
      <c r="A5" s="30"/>
      <c r="B5" s="9"/>
      <c r="C5" s="10"/>
      <c r="D5" s="121" t="s">
        <v>132</v>
      </c>
      <c r="E5" s="121"/>
      <c r="F5" s="121"/>
      <c r="H5" s="85"/>
      <c r="I5" s="85"/>
    </row>
    <row r="6" spans="1:11" ht="21.5">
      <c r="A6" s="8"/>
      <c r="B6" s="13" t="s">
        <v>4</v>
      </c>
      <c r="C6" s="8"/>
      <c r="D6" s="65" t="s">
        <v>129</v>
      </c>
      <c r="E6" s="64"/>
      <c r="F6" s="65" t="s">
        <v>5</v>
      </c>
    </row>
    <row r="7" spans="1:11" s="8" customFormat="1" ht="22">
      <c r="A7" s="4"/>
      <c r="B7" s="12"/>
      <c r="C7" s="12"/>
      <c r="D7" s="120" t="s">
        <v>7</v>
      </c>
      <c r="E7" s="120"/>
      <c r="F7" s="120"/>
      <c r="H7" s="85"/>
      <c r="I7" s="85"/>
    </row>
    <row r="8" spans="1:11" s="8" customFormat="1" ht="23.25" customHeight="1">
      <c r="A8" s="31" t="s">
        <v>64</v>
      </c>
      <c r="B8" s="13"/>
      <c r="C8" s="13"/>
      <c r="D8" s="13"/>
      <c r="E8" s="13"/>
      <c r="F8" s="13"/>
      <c r="H8" s="85"/>
      <c r="I8" s="85"/>
    </row>
    <row r="9" spans="1:11" s="8" customFormat="1" ht="23.25" customHeight="1">
      <c r="A9" s="32" t="s">
        <v>65</v>
      </c>
      <c r="B9" s="13" t="s">
        <v>152</v>
      </c>
      <c r="D9" s="93">
        <v>429519</v>
      </c>
      <c r="E9" s="35"/>
      <c r="F9" s="106">
        <v>430324</v>
      </c>
      <c r="H9" s="85"/>
      <c r="I9" s="85"/>
      <c r="J9" s="85"/>
      <c r="K9" s="20"/>
    </row>
    <row r="10" spans="1:11" s="8" customFormat="1" ht="23.25" customHeight="1">
      <c r="A10" t="s">
        <v>66</v>
      </c>
      <c r="B10" s="119" t="s">
        <v>152</v>
      </c>
      <c r="D10" s="93">
        <v>42146</v>
      </c>
      <c r="E10" s="35"/>
      <c r="F10" s="93">
        <v>61483</v>
      </c>
      <c r="H10" s="85"/>
      <c r="I10" s="85"/>
      <c r="J10" s="85"/>
      <c r="K10" s="20"/>
    </row>
    <row r="11" spans="1:11" s="8" customFormat="1" ht="23.25" customHeight="1">
      <c r="A11" s="8" t="s">
        <v>67</v>
      </c>
      <c r="B11" s="11"/>
      <c r="D11" s="93">
        <v>168304</v>
      </c>
      <c r="E11" s="35"/>
      <c r="F11" s="93">
        <v>148561</v>
      </c>
      <c r="G11" s="57"/>
      <c r="H11" s="85"/>
      <c r="I11" s="85"/>
      <c r="J11" s="85"/>
      <c r="K11" s="20"/>
    </row>
    <row r="12" spans="1:11" s="8" customFormat="1" ht="23.25" customHeight="1">
      <c r="A12" s="114" t="s">
        <v>143</v>
      </c>
      <c r="B12" s="11"/>
      <c r="D12" s="106">
        <v>15115</v>
      </c>
      <c r="E12" s="35"/>
      <c r="F12" s="93">
        <v>6951</v>
      </c>
      <c r="G12" s="57"/>
      <c r="H12" s="85"/>
      <c r="I12" s="85"/>
      <c r="J12" s="85"/>
      <c r="K12" s="20"/>
    </row>
    <row r="13" spans="1:11" s="8" customFormat="1" ht="21.5">
      <c r="A13" s="8" t="s">
        <v>68</v>
      </c>
      <c r="B13" s="13"/>
      <c r="D13" s="93">
        <v>13610</v>
      </c>
      <c r="E13" s="35"/>
      <c r="F13" s="93">
        <v>8884</v>
      </c>
      <c r="H13" s="85"/>
      <c r="I13" s="85"/>
      <c r="J13" s="85"/>
      <c r="K13" s="20"/>
    </row>
    <row r="14" spans="1:11" s="8" customFormat="1" ht="22">
      <c r="A14" s="4" t="s">
        <v>69</v>
      </c>
      <c r="B14" s="11"/>
      <c r="D14" s="101">
        <f>SUM(D9:D13)</f>
        <v>668694</v>
      </c>
      <c r="E14" s="35"/>
      <c r="F14" s="38">
        <f>SUM(F9:F13)</f>
        <v>656203</v>
      </c>
      <c r="H14" s="85"/>
      <c r="I14" s="85"/>
      <c r="J14" s="85"/>
      <c r="K14" s="20"/>
    </row>
    <row r="15" spans="1:11" s="8" customFormat="1" ht="23.25" customHeight="1">
      <c r="A15" s="15"/>
      <c r="B15" s="11"/>
      <c r="D15" s="35"/>
      <c r="E15" s="35"/>
      <c r="F15" s="35"/>
      <c r="H15" s="85"/>
      <c r="I15" s="85"/>
      <c r="J15" s="85"/>
      <c r="K15" s="20"/>
    </row>
    <row r="16" spans="1:11" s="8" customFormat="1" ht="23.25" customHeight="1">
      <c r="A16" s="3" t="s">
        <v>70</v>
      </c>
      <c r="B16" s="11"/>
      <c r="D16" s="35"/>
      <c r="E16" s="35"/>
      <c r="F16" s="35"/>
      <c r="H16" s="85"/>
      <c r="I16" s="85"/>
      <c r="J16" s="85"/>
      <c r="K16" s="20"/>
    </row>
    <row r="17" spans="1:11" s="8" customFormat="1" ht="23.25" customHeight="1">
      <c r="A17" s="8" t="s">
        <v>71</v>
      </c>
      <c r="B17" s="13">
        <v>2</v>
      </c>
      <c r="D17" s="93">
        <v>344575</v>
      </c>
      <c r="E17" s="35"/>
      <c r="F17" s="93">
        <v>359544</v>
      </c>
      <c r="H17" s="85"/>
      <c r="I17" s="85"/>
      <c r="J17" s="85"/>
      <c r="K17" s="20"/>
    </row>
    <row r="18" spans="1:11" s="8" customFormat="1" ht="23.25" customHeight="1">
      <c r="A18" s="8" t="s">
        <v>72</v>
      </c>
      <c r="B18" s="11"/>
      <c r="D18" s="93">
        <v>155908</v>
      </c>
      <c r="E18" s="35"/>
      <c r="F18" s="93">
        <v>135452</v>
      </c>
      <c r="H18" s="85"/>
      <c r="I18" s="85"/>
      <c r="J18" s="85"/>
      <c r="K18" s="20"/>
    </row>
    <row r="19" spans="1:11" s="8" customFormat="1" ht="23.25" customHeight="1">
      <c r="A19" s="8" t="s">
        <v>73</v>
      </c>
      <c r="B19" s="13">
        <v>2</v>
      </c>
      <c r="D19" s="93">
        <v>62967</v>
      </c>
      <c r="E19" s="35"/>
      <c r="F19" s="93">
        <v>62862</v>
      </c>
      <c r="H19" s="85"/>
      <c r="I19" s="85"/>
      <c r="J19" s="85"/>
      <c r="K19" s="20"/>
    </row>
    <row r="20" spans="1:11" s="8" customFormat="1" ht="23.25" customHeight="1">
      <c r="A20" s="112" t="s">
        <v>144</v>
      </c>
      <c r="B20" s="13" t="s">
        <v>148</v>
      </c>
      <c r="D20" s="43">
        <v>-2517</v>
      </c>
      <c r="E20" s="35"/>
      <c r="F20" s="51">
        <v>0</v>
      </c>
      <c r="H20" s="85"/>
      <c r="I20" s="85"/>
      <c r="J20" s="85"/>
      <c r="K20" s="20"/>
    </row>
    <row r="21" spans="1:11" s="8" customFormat="1" ht="23.25" customHeight="1">
      <c r="A21" s="4" t="s">
        <v>74</v>
      </c>
      <c r="B21" s="11"/>
      <c r="D21" s="95">
        <f>SUM(D17:D20)</f>
        <v>560933</v>
      </c>
      <c r="E21" s="35"/>
      <c r="F21" s="38">
        <f>SUM(F17:F20)</f>
        <v>557858</v>
      </c>
      <c r="H21" s="85"/>
      <c r="I21" s="85"/>
      <c r="J21" s="85"/>
      <c r="K21" s="20"/>
    </row>
    <row r="22" spans="1:11" s="8" customFormat="1" ht="23.25" customHeight="1">
      <c r="A22" s="15"/>
      <c r="B22" s="11"/>
      <c r="D22" s="35"/>
      <c r="E22" s="35"/>
      <c r="F22" s="35"/>
      <c r="H22" s="85"/>
      <c r="I22" s="85"/>
      <c r="J22" s="85"/>
      <c r="K22" s="20"/>
    </row>
    <row r="23" spans="1:11" s="8" customFormat="1" ht="23.25" customHeight="1">
      <c r="A23" s="4" t="s">
        <v>75</v>
      </c>
      <c r="B23" s="14"/>
      <c r="C23" s="4"/>
      <c r="D23" s="102">
        <f>D14-D21</f>
        <v>107761</v>
      </c>
      <c r="E23" s="15"/>
      <c r="F23" s="94">
        <f>F14-F21</f>
        <v>98345</v>
      </c>
      <c r="H23" s="85"/>
      <c r="I23" s="85"/>
      <c r="J23" s="85"/>
      <c r="K23" s="20"/>
    </row>
    <row r="24" spans="1:11" s="8" customFormat="1" ht="23.25" customHeight="1">
      <c r="A24" t="s">
        <v>76</v>
      </c>
      <c r="B24" s="13"/>
      <c r="C24" s="4"/>
      <c r="D24" s="48">
        <v>-89769</v>
      </c>
      <c r="E24" s="35"/>
      <c r="F24" s="48">
        <v>-79214</v>
      </c>
      <c r="H24" s="85"/>
      <c r="I24" s="85"/>
      <c r="J24" s="85"/>
      <c r="K24" s="20"/>
    </row>
    <row r="25" spans="1:11" s="8" customFormat="1" ht="23.25" customHeight="1">
      <c r="A25" s="4" t="s">
        <v>77</v>
      </c>
      <c r="B25" s="14"/>
      <c r="C25" s="4"/>
      <c r="D25" s="102">
        <f>SUM(D23:D24)</f>
        <v>17992</v>
      </c>
      <c r="E25" s="15"/>
      <c r="F25" s="94">
        <f>SUM(F23:F24)</f>
        <v>19131</v>
      </c>
      <c r="H25" s="85"/>
      <c r="I25" s="85"/>
      <c r="J25" s="85"/>
      <c r="K25" s="20"/>
    </row>
    <row r="26" spans="1:11" s="8" customFormat="1" ht="23.25" customHeight="1">
      <c r="A26" t="s">
        <v>78</v>
      </c>
      <c r="B26" s="13"/>
      <c r="D26" s="37">
        <v>3591</v>
      </c>
      <c r="E26" s="35"/>
      <c r="F26" s="37">
        <v>3821</v>
      </c>
      <c r="H26" s="85"/>
      <c r="I26" s="85"/>
      <c r="J26" s="85"/>
      <c r="K26" s="20"/>
    </row>
    <row r="27" spans="1:11" s="8" customFormat="1" ht="23.25" customHeight="1">
      <c r="A27" s="4" t="s">
        <v>79</v>
      </c>
      <c r="D27" s="47">
        <f>D25-D26</f>
        <v>14401</v>
      </c>
      <c r="F27" s="38">
        <f>F25-F26</f>
        <v>15310</v>
      </c>
      <c r="H27" s="85"/>
      <c r="I27" s="85"/>
    </row>
    <row r="28" spans="1:11" s="8" customFormat="1" ht="23.25" customHeight="1">
      <c r="A28" s="4" t="s">
        <v>127</v>
      </c>
      <c r="D28" s="88">
        <v>0</v>
      </c>
      <c r="F28" s="88">
        <v>0</v>
      </c>
      <c r="H28" s="85"/>
      <c r="I28" s="85"/>
    </row>
    <row r="29" spans="1:11" ht="23.25" customHeight="1" thickBot="1">
      <c r="A29" s="4" t="s">
        <v>128</v>
      </c>
      <c r="B29" s="8"/>
      <c r="C29" s="8"/>
      <c r="D29" s="103">
        <f>D27+D28</f>
        <v>14401</v>
      </c>
      <c r="E29" s="8"/>
      <c r="F29" s="83">
        <f>F27+F28</f>
        <v>15310</v>
      </c>
      <c r="G29" s="8"/>
    </row>
    <row r="30" spans="1:11" s="8" customFormat="1" ht="22.5" thickTop="1">
      <c r="A30" s="4"/>
      <c r="D30" s="94"/>
      <c r="F30" s="94"/>
      <c r="H30" s="85"/>
      <c r="I30" s="85"/>
      <c r="J30" s="85"/>
      <c r="K30" s="20"/>
    </row>
    <row r="31" spans="1:11" s="8" customFormat="1" ht="25.5" customHeight="1" thickBot="1">
      <c r="A31" s="4" t="s">
        <v>80</v>
      </c>
      <c r="B31" s="13"/>
      <c r="D31" s="111">
        <f>D29/'BL 3-5'!D74</f>
        <v>2.4142093175303012E-2</v>
      </c>
      <c r="E31" s="4"/>
      <c r="F31" s="52">
        <f>F29/'BL 3-5'!F74</f>
        <v>2.5665956983118472E-2</v>
      </c>
      <c r="H31" s="85"/>
      <c r="I31" s="85"/>
      <c r="J31" s="85"/>
      <c r="K31" s="20"/>
    </row>
    <row r="32" spans="1:11" s="8" customFormat="1" ht="24" customHeight="1" thickTop="1">
      <c r="A32" s="15"/>
      <c r="B32" s="11"/>
      <c r="D32" s="35"/>
      <c r="E32" s="35"/>
      <c r="F32" s="35"/>
      <c r="H32" s="85"/>
      <c r="I32" s="85"/>
      <c r="J32" s="85"/>
      <c r="K32" s="20"/>
    </row>
    <row r="33" spans="1:11" s="8" customFormat="1" ht="23">
      <c r="A33" s="30"/>
      <c r="B33" s="9"/>
      <c r="C33" s="10"/>
      <c r="D33"/>
      <c r="E33"/>
      <c r="F33"/>
      <c r="H33" s="85"/>
      <c r="I33" s="85"/>
      <c r="J33" s="85"/>
      <c r="K33" s="20"/>
    </row>
    <row r="34" spans="1:11" ht="23.25" customHeight="1">
      <c r="A34" s="29"/>
      <c r="B34" s="9"/>
      <c r="C34" s="10"/>
      <c r="D34"/>
      <c r="E34"/>
      <c r="F34"/>
      <c r="G34" s="8"/>
      <c r="J34" s="51"/>
      <c r="K34" s="51"/>
    </row>
    <row r="35" spans="1:11" s="8" customFormat="1" ht="23.25" customHeight="1">
      <c r="A35" s="30"/>
      <c r="B35" s="9"/>
      <c r="C35" s="10"/>
      <c r="D35"/>
      <c r="E35"/>
      <c r="F35"/>
      <c r="G35"/>
      <c r="H35" s="85"/>
      <c r="I35" s="85"/>
      <c r="J35" s="85"/>
      <c r="K35" s="20"/>
    </row>
    <row r="36" spans="1:11" s="8" customFormat="1" ht="23.25" customHeight="1">
      <c r="B36" s="13"/>
      <c r="D36"/>
      <c r="E36"/>
      <c r="F36"/>
      <c r="H36" s="85"/>
      <c r="I36" s="85"/>
      <c r="J36" s="85"/>
      <c r="K36" s="20"/>
    </row>
    <row r="37" spans="1:11" s="8" customFormat="1" ht="23.25" customHeight="1">
      <c r="B37" s="12"/>
      <c r="C37" s="12"/>
      <c r="D37"/>
      <c r="E37"/>
      <c r="F37"/>
      <c r="H37" s="85"/>
      <c r="I37" s="85"/>
      <c r="J37" s="85"/>
      <c r="K37" s="20"/>
    </row>
    <row r="38" spans="1:11" s="8" customFormat="1" ht="23.25" customHeight="1">
      <c r="A38" s="31"/>
      <c r="B38" s="13"/>
      <c r="C38" s="13"/>
      <c r="D38"/>
      <c r="E38"/>
      <c r="F38"/>
      <c r="H38" s="85"/>
      <c r="I38" s="85"/>
    </row>
    <row r="39" spans="1:11" s="8" customFormat="1" ht="23.25" customHeight="1">
      <c r="A39" s="32"/>
      <c r="B39" s="13"/>
      <c r="D39"/>
      <c r="E39"/>
      <c r="F39"/>
      <c r="H39" s="85"/>
      <c r="I39" s="85"/>
    </row>
    <row r="40" spans="1:11" s="8" customFormat="1" ht="23.25" customHeight="1">
      <c r="B40" s="11"/>
      <c r="D40"/>
      <c r="E40"/>
      <c r="F40"/>
      <c r="H40" s="85"/>
      <c r="I40" s="85"/>
    </row>
    <row r="41" spans="1:11" s="8" customFormat="1" ht="23.25" customHeight="1">
      <c r="A41"/>
      <c r="D41" s="35"/>
      <c r="E41" s="35"/>
      <c r="F41" s="35"/>
      <c r="H41" s="85"/>
      <c r="I41" s="85"/>
    </row>
    <row r="42" spans="1:11" s="8" customFormat="1" ht="23.25" customHeight="1">
      <c r="B42" s="13"/>
      <c r="D42" s="35"/>
      <c r="E42" s="35"/>
      <c r="F42" s="35"/>
      <c r="H42" s="85"/>
      <c r="I42" s="85"/>
    </row>
    <row r="43" spans="1:11" s="8" customFormat="1" ht="23.25" customHeight="1">
      <c r="A43" s="4"/>
      <c r="B43" s="11"/>
      <c r="D43" s="15"/>
      <c r="E43" s="35"/>
      <c r="F43" s="15"/>
      <c r="H43" s="85"/>
      <c r="I43" s="85"/>
    </row>
    <row r="44" spans="1:11" s="8" customFormat="1" ht="23.25" customHeight="1">
      <c r="A44" s="4"/>
      <c r="B44" s="11"/>
      <c r="D44" s="35"/>
      <c r="E44" s="35"/>
      <c r="F44" s="35"/>
      <c r="H44" s="85"/>
      <c r="I44" s="85"/>
    </row>
    <row r="45" spans="1:11" s="8" customFormat="1" ht="23.25" customHeight="1">
      <c r="A45" s="3"/>
      <c r="B45" s="11"/>
      <c r="D45" s="35"/>
      <c r="E45" s="35"/>
      <c r="F45" s="35"/>
      <c r="H45" s="85"/>
      <c r="I45" s="85"/>
    </row>
    <row r="46" spans="1:11" s="8" customFormat="1" ht="23.25" customHeight="1">
      <c r="B46" s="13"/>
      <c r="D46" s="35"/>
      <c r="E46" s="35"/>
      <c r="F46" s="35"/>
      <c r="H46" s="85"/>
      <c r="I46" s="85"/>
    </row>
    <row r="47" spans="1:11" s="8" customFormat="1" ht="23.25" customHeight="1">
      <c r="B47" s="13"/>
      <c r="D47" s="35"/>
      <c r="E47" s="35"/>
      <c r="F47" s="35"/>
      <c r="H47" s="85"/>
      <c r="I47" s="85"/>
    </row>
    <row r="48" spans="1:11" s="8" customFormat="1" ht="23.25" customHeight="1">
      <c r="B48" s="11"/>
      <c r="D48" s="35"/>
      <c r="E48" s="35"/>
      <c r="F48" s="35"/>
      <c r="H48" s="85"/>
      <c r="I48" s="85"/>
    </row>
    <row r="49" spans="1:11" s="8" customFormat="1" ht="23.25" customHeight="1">
      <c r="A49" s="4"/>
      <c r="B49" s="11"/>
      <c r="D49" s="15"/>
      <c r="E49" s="35"/>
      <c r="F49" s="15"/>
      <c r="H49" s="85"/>
      <c r="I49" s="85"/>
    </row>
    <row r="50" spans="1:11" s="8" customFormat="1" ht="23.25" customHeight="1">
      <c r="A50" s="32"/>
      <c r="B50" s="11"/>
      <c r="D50" s="35"/>
      <c r="E50" s="35"/>
      <c r="F50" s="35"/>
      <c r="H50" s="85"/>
      <c r="I50" s="85"/>
    </row>
    <row r="51" spans="1:11" s="8" customFormat="1" ht="23.25" customHeight="1">
      <c r="A51" s="4"/>
      <c r="B51" s="14"/>
      <c r="C51" s="4"/>
      <c r="D51" s="15"/>
      <c r="E51" s="15"/>
      <c r="F51" s="15"/>
      <c r="H51" s="85"/>
      <c r="I51" s="85"/>
    </row>
    <row r="52" spans="1:11" s="8" customFormat="1" ht="23.25" customHeight="1">
      <c r="A52"/>
      <c r="B52" s="13"/>
      <c r="D52" s="35"/>
      <c r="E52" s="35"/>
      <c r="F52" s="35"/>
      <c r="H52" s="85"/>
      <c r="I52" s="85"/>
    </row>
    <row r="53" spans="1:11" s="8" customFormat="1" ht="23.25" customHeight="1">
      <c r="A53" s="4"/>
      <c r="D53" s="5"/>
      <c r="F53" s="5"/>
      <c r="H53" s="85"/>
      <c r="I53" s="85"/>
    </row>
    <row r="54" spans="1:11" s="8" customFormat="1" ht="23.25" customHeight="1">
      <c r="A54" s="4"/>
      <c r="D54" s="5"/>
      <c r="F54" s="5"/>
      <c r="H54" s="85"/>
      <c r="I54" s="85"/>
    </row>
    <row r="55" spans="1:11" s="8" customFormat="1" ht="23.25" customHeight="1">
      <c r="A55" s="3"/>
      <c r="D55" s="5"/>
      <c r="F55" s="5"/>
      <c r="H55" s="85"/>
      <c r="I55" s="85"/>
    </row>
    <row r="56" spans="1:11" s="8" customFormat="1" ht="23.25" customHeight="1">
      <c r="A56" s="4"/>
      <c r="D56" s="6"/>
      <c r="E56" s="11"/>
      <c r="F56" s="6"/>
      <c r="H56" s="85"/>
      <c r="I56" s="85"/>
    </row>
    <row r="57" spans="1:11" s="8" customFormat="1" ht="23.25" customHeight="1">
      <c r="A57" s="4"/>
      <c r="D57" s="5"/>
      <c r="F57" s="5"/>
      <c r="H57" s="85"/>
      <c r="I57" s="85"/>
    </row>
    <row r="58" spans="1:11" s="8" customFormat="1" ht="23.25" customHeight="1">
      <c r="A58"/>
      <c r="D58" s="5"/>
      <c r="F58" s="5"/>
      <c r="H58" s="85"/>
      <c r="I58" s="85"/>
    </row>
    <row r="59" spans="1:11" s="8" customFormat="1" ht="23.25" customHeight="1">
      <c r="A59" s="4"/>
      <c r="D59" s="5"/>
      <c r="F59" s="5"/>
      <c r="H59" s="85"/>
      <c r="I59" s="85"/>
    </row>
    <row r="60" spans="1:11" ht="23.25" customHeight="1">
      <c r="C60" s="8"/>
      <c r="D60" s="21"/>
      <c r="E60" s="4"/>
      <c r="F60" s="21"/>
      <c r="G60" s="8"/>
    </row>
    <row r="62" spans="1:11" s="8" customFormat="1" ht="25.5" customHeight="1">
      <c r="A62"/>
      <c r="B62" s="13"/>
      <c r="C62" s="2"/>
      <c r="D62" s="2"/>
      <c r="E62" s="2"/>
      <c r="F62" s="2"/>
      <c r="H62" s="85"/>
      <c r="I62" s="85"/>
      <c r="J62" s="85"/>
      <c r="K62" s="20"/>
    </row>
  </sheetData>
  <mergeCells count="3">
    <mergeCell ref="D4:F4"/>
    <mergeCell ref="D5:F5"/>
    <mergeCell ref="D7:F7"/>
  </mergeCells>
  <phoneticPr fontId="2" type="noConversion"/>
  <pageMargins left="0.8" right="0.8" top="0.48" bottom="0.5" header="0.5" footer="0.5"/>
  <pageSetup paperSize="9" firstPageNumber="6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84"/>
  <sheetViews>
    <sheetView view="pageBreakPreview" topLeftCell="A9" zoomScale="106" zoomScaleNormal="80" zoomScaleSheetLayoutView="85" workbookViewId="0">
      <selection activeCell="K41" sqref="K41"/>
    </sheetView>
  </sheetViews>
  <sheetFormatPr defaultColWidth="9.09765625" defaultRowHeight="21.5"/>
  <cols>
    <col min="1" max="1" width="2.09765625" customWidth="1"/>
    <col min="2" max="2" width="54.8984375" customWidth="1"/>
    <col min="3" max="3" width="11.19921875" customWidth="1"/>
    <col min="4" max="4" width="12.69921875" customWidth="1"/>
    <col min="5" max="5" width="2.09765625" customWidth="1"/>
    <col min="6" max="6" width="14.09765625" customWidth="1"/>
    <col min="7" max="7" width="2.09765625" customWidth="1"/>
    <col min="8" max="8" width="14.09765625" customWidth="1"/>
    <col min="9" max="9" width="2.09765625" customWidth="1"/>
    <col min="10" max="10" width="14.09765625" customWidth="1"/>
    <col min="11" max="11" width="2.09765625" customWidth="1"/>
    <col min="12" max="12" width="14.09765625" customWidth="1"/>
    <col min="13" max="13" width="14.59765625" style="50" bestFit="1" customWidth="1"/>
    <col min="14" max="14" width="9.09765625" style="50"/>
    <col min="15" max="15" width="13.59765625" style="50" bestFit="1" customWidth="1"/>
    <col min="16" max="16" width="9.09765625" style="50"/>
    <col min="17" max="17" width="16" style="50" bestFit="1" customWidth="1"/>
    <col min="18" max="18" width="9.09765625" style="50"/>
    <col min="19" max="19" width="16" style="50" bestFit="1" customWidth="1"/>
    <col min="20" max="20" width="9.09765625" style="50"/>
  </cols>
  <sheetData>
    <row r="1" spans="1:12" ht="22.9" customHeight="1">
      <c r="A1" s="1" t="s">
        <v>61</v>
      </c>
      <c r="B1" s="4"/>
      <c r="C1" s="4"/>
      <c r="J1" s="25"/>
      <c r="K1" s="25"/>
    </row>
    <row r="2" spans="1:12" ht="22.9" customHeight="1">
      <c r="A2" s="1" t="s">
        <v>81</v>
      </c>
      <c r="B2" s="4"/>
      <c r="C2" s="4"/>
      <c r="J2" s="25"/>
      <c r="K2" s="25"/>
    </row>
    <row r="3" spans="1:12" ht="22.9" customHeight="1">
      <c r="A3" s="1"/>
      <c r="B3" s="4"/>
      <c r="C3" s="4"/>
      <c r="J3" s="25"/>
      <c r="K3" s="25"/>
    </row>
    <row r="4" spans="1:12" ht="22.9" customHeight="1">
      <c r="A4" s="4"/>
      <c r="B4" s="4"/>
      <c r="C4" s="4"/>
      <c r="D4" s="22"/>
      <c r="E4" s="22"/>
      <c r="F4" s="26"/>
      <c r="G4" s="22"/>
      <c r="H4" s="123" t="s">
        <v>55</v>
      </c>
      <c r="I4" s="123"/>
      <c r="J4" s="123"/>
      <c r="K4" s="22"/>
      <c r="L4" s="22"/>
    </row>
    <row r="5" spans="1:12" ht="22.9" customHeight="1">
      <c r="D5" s="26" t="s">
        <v>82</v>
      </c>
      <c r="E5" s="26"/>
      <c r="F5" s="26" t="s">
        <v>83</v>
      </c>
      <c r="G5" s="26"/>
      <c r="H5" s="26" t="s">
        <v>84</v>
      </c>
      <c r="I5" s="13"/>
      <c r="J5" s="26" t="s">
        <v>85</v>
      </c>
      <c r="K5" s="26"/>
      <c r="L5" s="26" t="s">
        <v>86</v>
      </c>
    </row>
    <row r="6" spans="1:12" ht="22.9" customHeight="1">
      <c r="C6" s="13" t="s">
        <v>4</v>
      </c>
      <c r="D6" s="26" t="s">
        <v>87</v>
      </c>
      <c r="E6" s="26"/>
      <c r="F6" s="26" t="s">
        <v>88</v>
      </c>
      <c r="G6" s="26"/>
      <c r="H6" s="26" t="s">
        <v>89</v>
      </c>
      <c r="I6" s="26"/>
      <c r="J6" s="26" t="s">
        <v>90</v>
      </c>
      <c r="K6" s="26"/>
      <c r="L6" s="26" t="s">
        <v>91</v>
      </c>
    </row>
    <row r="7" spans="1:12" ht="23.5" customHeight="1">
      <c r="B7" s="23"/>
      <c r="C7" s="23"/>
      <c r="D7" s="124" t="s">
        <v>7</v>
      </c>
      <c r="E7" s="124"/>
      <c r="F7" s="124"/>
      <c r="G7" s="124"/>
      <c r="H7" s="124"/>
      <c r="I7" s="124"/>
      <c r="J7" s="124"/>
      <c r="K7" s="124"/>
      <c r="L7" s="124"/>
    </row>
    <row r="8" spans="1:12" ht="23.65" customHeight="1">
      <c r="A8" s="4" t="s">
        <v>133</v>
      </c>
      <c r="B8" s="4"/>
      <c r="C8" s="4"/>
      <c r="D8" s="5"/>
      <c r="E8" s="36"/>
      <c r="F8" s="5"/>
      <c r="G8" s="36"/>
      <c r="H8" s="5"/>
      <c r="I8" s="36"/>
      <c r="J8" s="36"/>
      <c r="K8" s="36"/>
      <c r="L8" s="5"/>
    </row>
    <row r="9" spans="1:12" ht="22">
      <c r="A9" s="4" t="s">
        <v>97</v>
      </c>
      <c r="D9" s="53">
        <v>596510</v>
      </c>
      <c r="E9" s="5"/>
      <c r="F9" s="53">
        <v>645169</v>
      </c>
      <c r="G9" s="5"/>
      <c r="H9" s="53">
        <v>64680</v>
      </c>
      <c r="I9" s="5"/>
      <c r="J9" s="53">
        <v>1867487</v>
      </c>
      <c r="K9" s="5"/>
      <c r="L9" s="5">
        <f>SUM(D9:J9)</f>
        <v>3173846</v>
      </c>
    </row>
    <row r="10" spans="1:12" ht="7.15" customHeight="1">
      <c r="D10" s="27"/>
      <c r="E10" s="2"/>
      <c r="F10" s="27"/>
      <c r="G10" s="2"/>
      <c r="H10" s="27"/>
      <c r="I10" s="5"/>
      <c r="J10" s="7"/>
      <c r="K10" s="2"/>
      <c r="L10" s="2"/>
    </row>
    <row r="11" spans="1:12" ht="23.65" hidden="1" customHeight="1">
      <c r="A11" s="107" t="s">
        <v>92</v>
      </c>
      <c r="B11" s="4"/>
      <c r="C11" s="4"/>
      <c r="D11" s="5"/>
      <c r="E11" s="5"/>
      <c r="F11" s="5"/>
      <c r="G11" s="5"/>
      <c r="H11" s="5"/>
      <c r="I11" s="5"/>
      <c r="J11" s="5"/>
      <c r="K11" s="5"/>
      <c r="L11" s="5"/>
    </row>
    <row r="12" spans="1:12" ht="23.65" hidden="1" customHeight="1">
      <c r="A12" s="31" t="s">
        <v>93</v>
      </c>
      <c r="B12" s="4"/>
      <c r="C12" s="4"/>
      <c r="D12" s="5"/>
      <c r="E12" s="5"/>
      <c r="F12" s="5"/>
      <c r="G12" s="5"/>
      <c r="H12" s="5"/>
      <c r="I12" s="5"/>
      <c r="J12" s="69"/>
      <c r="K12" s="5"/>
      <c r="L12" s="5"/>
    </row>
    <row r="13" spans="1:12" ht="23.65" hidden="1" customHeight="1">
      <c r="A13" t="s">
        <v>94</v>
      </c>
      <c r="C13" s="13">
        <v>9</v>
      </c>
      <c r="D13" s="54"/>
      <c r="E13" s="55"/>
      <c r="F13" s="54"/>
      <c r="G13" s="55"/>
      <c r="H13" s="54"/>
      <c r="I13" s="2"/>
      <c r="J13" s="108"/>
      <c r="K13" s="2"/>
      <c r="L13" s="54">
        <f>SUM(D13:J13)</f>
        <v>0</v>
      </c>
    </row>
    <row r="14" spans="1:12" ht="23.65" hidden="1" customHeight="1">
      <c r="A14" s="31" t="s">
        <v>95</v>
      </c>
      <c r="C14" s="4"/>
      <c r="D14" s="109">
        <f>SUM(D12:D12)</f>
        <v>0</v>
      </c>
      <c r="E14" s="110"/>
      <c r="F14" s="109">
        <f>SUM(F12:F12)</f>
        <v>0</v>
      </c>
      <c r="G14" s="110"/>
      <c r="H14" s="109">
        <f>SUM(H12:H12)</f>
        <v>0</v>
      </c>
      <c r="I14" s="110"/>
      <c r="J14" s="109">
        <f>SUM(J13:J13)</f>
        <v>0</v>
      </c>
      <c r="K14" s="110"/>
      <c r="L14" s="109">
        <f>SUM(L13:L13)</f>
        <v>0</v>
      </c>
    </row>
    <row r="15" spans="1:12" ht="7.15" hidden="1" customHeight="1">
      <c r="D15" s="27"/>
      <c r="E15" s="2"/>
      <c r="F15" s="27"/>
      <c r="G15" s="2"/>
      <c r="H15" s="27"/>
      <c r="I15" s="5"/>
      <c r="J15" s="7"/>
      <c r="K15" s="2"/>
      <c r="L15" s="2"/>
    </row>
    <row r="16" spans="1:12" ht="23.65" customHeight="1">
      <c r="A16" s="4" t="s">
        <v>141</v>
      </c>
      <c r="B16" s="4"/>
      <c r="C16" s="4"/>
      <c r="D16" s="5"/>
      <c r="E16" s="36"/>
      <c r="F16" s="5"/>
      <c r="G16" s="36"/>
      <c r="H16" s="5"/>
      <c r="I16" s="36"/>
      <c r="J16" s="36"/>
      <c r="K16" s="36"/>
      <c r="L16" s="5"/>
    </row>
    <row r="17" spans="1:13" ht="23.65" customHeight="1">
      <c r="A17" t="s">
        <v>96</v>
      </c>
      <c r="D17" s="28">
        <v>0</v>
      </c>
      <c r="E17" s="2"/>
      <c r="F17" s="28">
        <v>0</v>
      </c>
      <c r="G17" s="2"/>
      <c r="H17" s="28">
        <v>0</v>
      </c>
      <c r="I17" s="5"/>
      <c r="J17" s="33">
        <f>'PL 6'!F27</f>
        <v>15310</v>
      </c>
      <c r="K17" s="2"/>
      <c r="L17" s="89">
        <f t="shared" ref="L17:L18" si="0">SUM(D17:J17)</f>
        <v>15310</v>
      </c>
    </row>
    <row r="18" spans="1:13" ht="23.65" customHeight="1">
      <c r="A18" t="s">
        <v>140</v>
      </c>
      <c r="D18" s="28">
        <v>0</v>
      </c>
      <c r="E18" s="2"/>
      <c r="F18" s="28">
        <v>0</v>
      </c>
      <c r="G18" s="2"/>
      <c r="H18" s="28">
        <v>0</v>
      </c>
      <c r="I18" s="5"/>
      <c r="J18" s="84">
        <v>0</v>
      </c>
      <c r="K18" s="2"/>
      <c r="L18" s="54">
        <f t="shared" si="0"/>
        <v>0</v>
      </c>
    </row>
    <row r="19" spans="1:13" ht="23.65" customHeight="1">
      <c r="A19" s="4" t="s">
        <v>142</v>
      </c>
      <c r="B19" s="4"/>
      <c r="C19" s="4"/>
      <c r="D19" s="34">
        <f>SUM(D17:D18)</f>
        <v>0</v>
      </c>
      <c r="E19" s="6"/>
      <c r="F19" s="34">
        <f>SUM(F17:F18)</f>
        <v>0</v>
      </c>
      <c r="G19" s="6"/>
      <c r="H19" s="34">
        <f>SUM(H17:H18)</f>
        <v>0</v>
      </c>
      <c r="I19" s="5"/>
      <c r="J19" s="79">
        <f>SUM(J17:J18)</f>
        <v>15310</v>
      </c>
      <c r="K19" s="5"/>
      <c r="L19" s="24">
        <f>SUM(L17:L18)</f>
        <v>15310</v>
      </c>
    </row>
    <row r="20" spans="1:13" ht="7.15" customHeight="1">
      <c r="D20" s="27"/>
      <c r="E20" s="2"/>
      <c r="F20" s="27"/>
      <c r="G20" s="2"/>
      <c r="H20" s="27"/>
      <c r="I20" s="5"/>
      <c r="J20" s="7"/>
      <c r="K20" s="2"/>
      <c r="L20" s="2"/>
    </row>
    <row r="21" spans="1:13" ht="23.65" customHeight="1" thickBot="1">
      <c r="A21" s="4" t="s">
        <v>134</v>
      </c>
      <c r="B21" s="4"/>
      <c r="C21" s="4"/>
      <c r="D21" s="105">
        <f>D9+D19</f>
        <v>596510</v>
      </c>
      <c r="E21" s="15"/>
      <c r="F21" s="105">
        <f>F9+F19</f>
        <v>645169</v>
      </c>
      <c r="G21" s="15"/>
      <c r="H21" s="105">
        <f>H9+H19</f>
        <v>64680</v>
      </c>
      <c r="I21" s="5"/>
      <c r="J21" s="105">
        <f>J9+J14+J19</f>
        <v>1882797</v>
      </c>
      <c r="K21" s="5"/>
      <c r="L21" s="105">
        <f>L9+L14+L19</f>
        <v>3189156</v>
      </c>
    </row>
    <row r="22" spans="1:13" ht="22.9" customHeight="1" thickTop="1">
      <c r="A22" s="1" t="s">
        <v>61</v>
      </c>
      <c r="B22" s="4"/>
      <c r="C22" s="4"/>
      <c r="J22" s="25"/>
      <c r="K22" s="25"/>
    </row>
    <row r="23" spans="1:13" ht="22.9" customHeight="1">
      <c r="A23" s="1" t="s">
        <v>81</v>
      </c>
      <c r="B23" s="4"/>
      <c r="C23" s="4"/>
      <c r="J23" s="25"/>
      <c r="K23" s="25"/>
    </row>
    <row r="24" spans="1:13" ht="22.9" customHeight="1">
      <c r="A24" s="1"/>
      <c r="B24" s="4"/>
      <c r="C24" s="4"/>
      <c r="J24" s="25"/>
      <c r="K24" s="25"/>
    </row>
    <row r="25" spans="1:13" ht="22.9" customHeight="1">
      <c r="A25" s="4"/>
      <c r="B25" s="4"/>
      <c r="C25" s="4"/>
      <c r="D25" s="22"/>
      <c r="E25" s="22"/>
      <c r="F25" s="26"/>
      <c r="G25" s="22"/>
      <c r="H25" s="123" t="s">
        <v>55</v>
      </c>
      <c r="I25" s="123"/>
      <c r="J25" s="123"/>
      <c r="K25" s="22"/>
      <c r="L25" s="22"/>
    </row>
    <row r="26" spans="1:13" ht="22.9" customHeight="1">
      <c r="D26" s="26" t="s">
        <v>82</v>
      </c>
      <c r="E26" s="26"/>
      <c r="F26" s="26" t="s">
        <v>83</v>
      </c>
      <c r="G26" s="26"/>
      <c r="H26" s="26" t="s">
        <v>84</v>
      </c>
      <c r="I26" s="13"/>
      <c r="J26" s="26" t="s">
        <v>85</v>
      </c>
      <c r="K26" s="26"/>
      <c r="L26" s="26" t="s">
        <v>86</v>
      </c>
    </row>
    <row r="27" spans="1:13" ht="22.9" customHeight="1">
      <c r="C27" s="13" t="s">
        <v>4</v>
      </c>
      <c r="D27" s="26" t="s">
        <v>87</v>
      </c>
      <c r="E27" s="26"/>
      <c r="F27" s="26" t="s">
        <v>88</v>
      </c>
      <c r="G27" s="26"/>
      <c r="H27" s="26" t="s">
        <v>89</v>
      </c>
      <c r="I27" s="26"/>
      <c r="J27" s="26" t="s">
        <v>90</v>
      </c>
      <c r="K27" s="26"/>
      <c r="L27" s="26" t="s">
        <v>91</v>
      </c>
    </row>
    <row r="28" spans="1:13" ht="23.65" customHeight="1">
      <c r="B28" s="23"/>
      <c r="C28" s="23"/>
      <c r="D28" s="124" t="s">
        <v>7</v>
      </c>
      <c r="E28" s="124"/>
      <c r="F28" s="124"/>
      <c r="G28" s="124"/>
      <c r="H28" s="124"/>
      <c r="I28" s="124"/>
      <c r="J28" s="124"/>
      <c r="K28" s="124"/>
      <c r="L28" s="124"/>
    </row>
    <row r="29" spans="1:13" ht="23.5" customHeight="1">
      <c r="A29" s="4" t="s">
        <v>135</v>
      </c>
      <c r="B29" s="4"/>
      <c r="C29" s="4"/>
      <c r="D29" s="5"/>
      <c r="E29" s="36"/>
      <c r="F29" s="5"/>
      <c r="G29" s="36"/>
      <c r="H29" s="5"/>
      <c r="I29" s="36"/>
      <c r="J29" s="36"/>
      <c r="K29" s="36"/>
      <c r="L29" s="5"/>
    </row>
    <row r="30" spans="1:13" ht="22">
      <c r="A30" s="4" t="s">
        <v>136</v>
      </c>
      <c r="D30" s="53">
        <v>596510</v>
      </c>
      <c r="E30" s="5"/>
      <c r="F30" s="53">
        <v>645169</v>
      </c>
      <c r="G30" s="5"/>
      <c r="H30" s="53">
        <v>64680</v>
      </c>
      <c r="I30" s="5"/>
      <c r="J30" s="53">
        <v>1693488</v>
      </c>
      <c r="K30" s="5"/>
      <c r="L30" s="5">
        <f>SUM(D30:J30)</f>
        <v>2999847</v>
      </c>
      <c r="M30" s="100"/>
    </row>
    <row r="31" spans="1:13" ht="7.15" customHeight="1">
      <c r="D31" s="27"/>
      <c r="E31" s="2"/>
      <c r="F31" s="27"/>
      <c r="G31" s="2"/>
      <c r="H31" s="27"/>
      <c r="I31" s="5"/>
      <c r="J31" s="7"/>
      <c r="K31" s="2"/>
      <c r="L31" s="2"/>
    </row>
    <row r="32" spans="1:13" ht="23.65" hidden="1" customHeight="1">
      <c r="A32" s="107" t="s">
        <v>92</v>
      </c>
      <c r="B32" s="4"/>
      <c r="C32" s="4"/>
      <c r="D32" s="5"/>
      <c r="E32" s="5"/>
      <c r="F32" s="5"/>
      <c r="G32" s="5"/>
      <c r="H32" s="5"/>
      <c r="I32" s="5"/>
      <c r="J32" s="5"/>
      <c r="K32" s="5"/>
      <c r="L32" s="5"/>
    </row>
    <row r="33" spans="1:12" ht="23.65" hidden="1" customHeight="1">
      <c r="A33" s="31" t="s">
        <v>93</v>
      </c>
      <c r="B33" s="4"/>
      <c r="C33" s="4"/>
      <c r="D33" s="5"/>
      <c r="E33" s="5"/>
      <c r="F33" s="5"/>
      <c r="G33" s="5"/>
      <c r="H33" s="5"/>
      <c r="I33" s="5"/>
      <c r="J33" s="69"/>
      <c r="K33" s="5"/>
      <c r="L33" s="5"/>
    </row>
    <row r="34" spans="1:12" ht="23.65" hidden="1" customHeight="1">
      <c r="A34" t="s">
        <v>94</v>
      </c>
      <c r="C34" s="13">
        <v>9</v>
      </c>
      <c r="D34" s="54"/>
      <c r="E34" s="55"/>
      <c r="F34" s="54"/>
      <c r="G34" s="55"/>
      <c r="H34" s="54"/>
      <c r="I34" s="2"/>
      <c r="J34" s="108"/>
      <c r="K34" s="2"/>
      <c r="L34" s="54">
        <f>SUM(D34:J34)</f>
        <v>0</v>
      </c>
    </row>
    <row r="35" spans="1:12" ht="23.65" hidden="1" customHeight="1">
      <c r="A35" s="31" t="s">
        <v>95</v>
      </c>
      <c r="C35" s="4"/>
      <c r="D35" s="109"/>
      <c r="E35" s="110"/>
      <c r="F35" s="109"/>
      <c r="G35" s="110"/>
      <c r="H35" s="109"/>
      <c r="I35" s="110"/>
      <c r="J35" s="109"/>
      <c r="K35" s="110"/>
      <c r="L35" s="109">
        <f>SUM(L34:L34)</f>
        <v>0</v>
      </c>
    </row>
    <row r="36" spans="1:12" ht="7.15" hidden="1" customHeight="1">
      <c r="D36" s="27"/>
      <c r="E36" s="2"/>
      <c r="F36" s="27"/>
      <c r="G36" s="2"/>
      <c r="H36" s="27"/>
      <c r="I36" s="5"/>
      <c r="J36" s="7"/>
      <c r="K36" s="2"/>
      <c r="L36" s="2"/>
    </row>
    <row r="37" spans="1:12" ht="23.65" customHeight="1">
      <c r="A37" s="4" t="s">
        <v>141</v>
      </c>
      <c r="B37" s="4"/>
      <c r="C37" s="4"/>
      <c r="D37" s="5"/>
      <c r="E37" s="36"/>
      <c r="F37" s="5"/>
      <c r="G37" s="36"/>
      <c r="H37" s="5"/>
      <c r="I37" s="36"/>
      <c r="J37" s="36"/>
      <c r="K37" s="36"/>
      <c r="L37" s="5"/>
    </row>
    <row r="38" spans="1:12" ht="23.65" customHeight="1">
      <c r="A38" t="s">
        <v>96</v>
      </c>
      <c r="D38" s="28">
        <v>0</v>
      </c>
      <c r="E38" s="2"/>
      <c r="F38" s="28">
        <v>0</v>
      </c>
      <c r="G38" s="2"/>
      <c r="H38" s="28">
        <v>0</v>
      </c>
      <c r="I38" s="5"/>
      <c r="J38" s="33">
        <f>'PL 6'!D29</f>
        <v>14401</v>
      </c>
      <c r="K38" s="2"/>
      <c r="L38" s="89">
        <f t="shared" ref="L38:L39" si="1">SUM(D38:J38)</f>
        <v>14401</v>
      </c>
    </row>
    <row r="39" spans="1:12" ht="23.65" customHeight="1">
      <c r="A39" t="s">
        <v>140</v>
      </c>
      <c r="D39" s="28">
        <v>0</v>
      </c>
      <c r="E39" s="2"/>
      <c r="F39" s="28">
        <v>0</v>
      </c>
      <c r="G39" s="2"/>
      <c r="H39" s="28">
        <v>0</v>
      </c>
      <c r="I39" s="5"/>
      <c r="J39" s="84">
        <v>0</v>
      </c>
      <c r="K39" s="2"/>
      <c r="L39" s="54">
        <f t="shared" si="1"/>
        <v>0</v>
      </c>
    </row>
    <row r="40" spans="1:12" ht="23.65" customHeight="1">
      <c r="A40" s="4" t="s">
        <v>142</v>
      </c>
      <c r="B40" s="4"/>
      <c r="C40" s="4"/>
      <c r="D40" s="34">
        <f>SUM(D38:D39)</f>
        <v>0</v>
      </c>
      <c r="E40" s="6"/>
      <c r="F40" s="34">
        <f>SUM(F38:F39)</f>
        <v>0</v>
      </c>
      <c r="G40" s="6"/>
      <c r="H40" s="34">
        <f>SUM(H38:H39)</f>
        <v>0</v>
      </c>
      <c r="I40" s="5"/>
      <c r="J40" s="79">
        <f>SUM(J38:J39)</f>
        <v>14401</v>
      </c>
      <c r="K40" s="5"/>
      <c r="L40" s="79">
        <f>SUM(L38:L39)</f>
        <v>14401</v>
      </c>
    </row>
    <row r="41" spans="1:12" ht="7.15" customHeight="1">
      <c r="D41" s="27"/>
      <c r="E41" s="2"/>
      <c r="F41" s="27"/>
      <c r="G41" s="2"/>
      <c r="H41" s="27"/>
      <c r="I41" s="5"/>
      <c r="J41" s="7"/>
      <c r="K41" s="2"/>
      <c r="L41" s="2"/>
    </row>
    <row r="42" spans="1:12" ht="23.65" customHeight="1" thickBot="1">
      <c r="A42" s="4" t="s">
        <v>137</v>
      </c>
      <c r="B42" s="4"/>
      <c r="C42" s="4"/>
      <c r="D42" s="105">
        <f>D30+D40</f>
        <v>596510</v>
      </c>
      <c r="E42" s="15"/>
      <c r="F42" s="105">
        <f>F30+F40</f>
        <v>645169</v>
      </c>
      <c r="G42" s="15"/>
      <c r="H42" s="105">
        <f>H30+H40</f>
        <v>64680</v>
      </c>
      <c r="I42" s="5"/>
      <c r="J42" s="105">
        <f>J30+J35+J40</f>
        <v>1707889</v>
      </c>
      <c r="K42" s="5"/>
      <c r="L42" s="105">
        <f>L30+L35+L40</f>
        <v>3014248</v>
      </c>
    </row>
    <row r="43" spans="1:12" ht="23.65" customHeight="1" thickTop="1">
      <c r="A43" s="4"/>
      <c r="B43" s="4"/>
      <c r="C43" s="4"/>
      <c r="D43" s="15"/>
      <c r="E43" s="15"/>
      <c r="F43" s="15"/>
      <c r="G43" s="15"/>
      <c r="H43" s="15"/>
      <c r="I43" s="5"/>
      <c r="J43" s="15"/>
      <c r="K43" s="5"/>
      <c r="L43" s="86"/>
    </row>
    <row r="44" spans="1:12" ht="23.65" customHeight="1">
      <c r="H44" s="50"/>
      <c r="J44" s="50"/>
      <c r="L44" s="15">
        <f>+L42-'BL 3-5'!D80</f>
        <v>0</v>
      </c>
    </row>
    <row r="45" spans="1:12" ht="23.65" customHeight="1">
      <c r="H45" s="50"/>
      <c r="J45" s="50"/>
    </row>
    <row r="46" spans="1:12" ht="23.65" customHeight="1">
      <c r="H46" s="50"/>
      <c r="J46" s="50"/>
    </row>
    <row r="47" spans="1:12" ht="23.65" customHeight="1">
      <c r="H47" s="59"/>
      <c r="J47" s="50"/>
    </row>
    <row r="48" spans="1:12" ht="23.65" customHeight="1">
      <c r="H48" s="59"/>
    </row>
    <row r="49" spans="8:10" ht="23.65" customHeight="1">
      <c r="H49" s="51"/>
      <c r="J49" s="59"/>
    </row>
    <row r="50" spans="8:10" ht="23.65" customHeight="1">
      <c r="H50" s="60"/>
    </row>
    <row r="51" spans="8:10" ht="23.65" customHeight="1"/>
    <row r="52" spans="8:10" ht="23.65" customHeight="1"/>
    <row r="53" spans="8:10" ht="23.65" customHeight="1"/>
    <row r="54" spans="8:10" ht="23.65" customHeight="1"/>
    <row r="55" spans="8:10" ht="23.65" customHeight="1"/>
    <row r="56" spans="8:10" ht="23.65" customHeight="1"/>
    <row r="57" spans="8:10" ht="23.65" customHeight="1"/>
    <row r="58" spans="8:10" ht="23.65" customHeight="1"/>
    <row r="59" spans="8:10" ht="23.65" customHeight="1"/>
    <row r="60" spans="8:10" ht="23.65" customHeight="1"/>
    <row r="61" spans="8:10" ht="23.65" customHeight="1"/>
    <row r="62" spans="8:10" ht="23.65" customHeight="1"/>
    <row r="63" spans="8:10" ht="23.65" customHeight="1"/>
    <row r="64" spans="8:10" ht="23.65" customHeight="1"/>
    <row r="65" ht="23.65" customHeight="1"/>
    <row r="66" ht="23.65" customHeight="1"/>
    <row r="67" ht="23.65" customHeight="1"/>
    <row r="68" ht="23.65" customHeight="1"/>
    <row r="69" ht="23.65" customHeight="1"/>
    <row r="70" ht="23.65" customHeight="1"/>
    <row r="71" ht="23.65" customHeight="1"/>
    <row r="72" ht="23.65" customHeight="1"/>
    <row r="73" ht="23.65" customHeight="1"/>
    <row r="74" ht="23.65" customHeight="1"/>
    <row r="75" ht="23.65" customHeight="1"/>
    <row r="76" ht="23.65" customHeight="1"/>
    <row r="77" ht="23.65" customHeight="1"/>
    <row r="78" ht="23.65" customHeight="1"/>
    <row r="79" ht="23.65" customHeight="1"/>
    <row r="80" ht="23.65" customHeight="1"/>
    <row r="81" ht="23.65" customHeight="1"/>
    <row r="82" ht="23.65" customHeight="1"/>
    <row r="83" ht="23.65" customHeight="1"/>
    <row r="84" ht="23.65" customHeight="1"/>
  </sheetData>
  <mergeCells count="4">
    <mergeCell ref="H4:J4"/>
    <mergeCell ref="D7:L7"/>
    <mergeCell ref="H25:J25"/>
    <mergeCell ref="D28:L28"/>
  </mergeCells>
  <pageMargins left="0.8" right="0.8" top="0.48" bottom="0.5" header="0.4" footer="0.5"/>
  <pageSetup paperSize="9" firstPageNumber="7" orientation="landscape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150"/>
  <sheetViews>
    <sheetView showGridLines="0" tabSelected="1" view="pageBreakPreview" topLeftCell="A59" zoomScale="101" zoomScaleNormal="100" zoomScaleSheetLayoutView="130" workbookViewId="0">
      <selection activeCell="D11" sqref="D11"/>
    </sheetView>
  </sheetViews>
  <sheetFormatPr defaultRowHeight="21.5"/>
  <cols>
    <col min="1" max="1" width="57.59765625" customWidth="1"/>
    <col min="2" max="2" width="8.59765625" customWidth="1"/>
    <col min="3" max="3" width="16.09765625" hidden="1" customWidth="1"/>
    <col min="4" max="4" width="14.3984375" customWidth="1"/>
    <col min="5" max="5" width="1.59765625" customWidth="1"/>
    <col min="6" max="6" width="14.3984375" customWidth="1"/>
    <col min="7" max="7" width="2.59765625" customWidth="1"/>
  </cols>
  <sheetData>
    <row r="1" spans="1:7" s="10" customFormat="1" ht="21.65" customHeight="1">
      <c r="A1" s="1" t="s">
        <v>0</v>
      </c>
      <c r="B1" s="1"/>
      <c r="C1" s="1"/>
      <c r="D1" s="1"/>
      <c r="E1" s="1"/>
      <c r="F1" s="1"/>
    </row>
    <row r="2" spans="1:7" s="10" customFormat="1" ht="21.65" customHeight="1">
      <c r="A2" s="1" t="s">
        <v>98</v>
      </c>
      <c r="B2" s="1"/>
      <c r="C2" s="1"/>
      <c r="D2" s="1"/>
      <c r="E2" s="1"/>
      <c r="F2" s="1"/>
    </row>
    <row r="3" spans="1:7" s="8" customFormat="1" ht="21.65" customHeight="1">
      <c r="A3" s="29"/>
      <c r="B3" s="29"/>
      <c r="C3" s="29"/>
      <c r="D3" s="29"/>
      <c r="E3" s="29"/>
      <c r="F3" s="29"/>
    </row>
    <row r="4" spans="1:7" s="10" customFormat="1" ht="21.65" customHeight="1">
      <c r="A4" s="1"/>
      <c r="B4" s="1"/>
      <c r="C4" s="1"/>
      <c r="D4" s="121" t="s">
        <v>63</v>
      </c>
      <c r="E4" s="122"/>
      <c r="F4" s="122"/>
    </row>
    <row r="5" spans="1:7" s="8" customFormat="1" ht="21.65" customHeight="1">
      <c r="C5" s="11"/>
      <c r="D5" s="121" t="s">
        <v>132</v>
      </c>
      <c r="E5" s="121"/>
      <c r="F5" s="121"/>
    </row>
    <row r="6" spans="1:7" s="8" customFormat="1" ht="21.65" customHeight="1">
      <c r="C6" s="11"/>
      <c r="D6" s="65" t="s">
        <v>129</v>
      </c>
      <c r="E6" s="64"/>
      <c r="F6" s="65" t="s">
        <v>5</v>
      </c>
    </row>
    <row r="7" spans="1:7" s="8" customFormat="1" ht="21.65" customHeight="1">
      <c r="C7" s="11"/>
      <c r="D7" s="120" t="s">
        <v>7</v>
      </c>
      <c r="E7" s="120"/>
      <c r="F7" s="120"/>
    </row>
    <row r="8" spans="1:7" s="8" customFormat="1" ht="21.65" customHeight="1">
      <c r="A8" s="3" t="s">
        <v>99</v>
      </c>
      <c r="B8" s="16"/>
      <c r="C8" s="16"/>
      <c r="D8" s="16"/>
      <c r="E8" s="16"/>
      <c r="F8" s="16"/>
    </row>
    <row r="9" spans="1:7" s="8" customFormat="1" ht="21.65" customHeight="1">
      <c r="A9" s="8" t="s">
        <v>100</v>
      </c>
      <c r="D9" s="39">
        <f>'PL 6'!D29</f>
        <v>14401</v>
      </c>
      <c r="E9" s="37"/>
      <c r="F9" s="39">
        <f>'PL 6'!F29</f>
        <v>15310</v>
      </c>
      <c r="G9" s="35"/>
    </row>
    <row r="10" spans="1:7" s="8" customFormat="1" ht="21.65" customHeight="1">
      <c r="A10" s="12" t="s">
        <v>101</v>
      </c>
      <c r="D10" s="40"/>
      <c r="E10" s="37"/>
      <c r="F10" s="40"/>
      <c r="G10" s="35"/>
    </row>
    <row r="11" spans="1:7" s="8" customFormat="1" ht="21.65" customHeight="1">
      <c r="A11" s="8" t="s">
        <v>102</v>
      </c>
      <c r="D11" s="39">
        <v>283086</v>
      </c>
      <c r="E11" s="37"/>
      <c r="F11" s="39">
        <v>286123</v>
      </c>
      <c r="G11" s="35"/>
    </row>
    <row r="12" spans="1:7" s="8" customFormat="1" ht="21.65" customHeight="1">
      <c r="A12" t="s">
        <v>76</v>
      </c>
      <c r="D12" s="39">
        <v>89769</v>
      </c>
      <c r="E12" s="37"/>
      <c r="F12" s="39">
        <v>79214</v>
      </c>
      <c r="G12" s="35"/>
    </row>
    <row r="13" spans="1:7" s="8" customFormat="1" ht="21.65" customHeight="1">
      <c r="A13" s="115" t="s">
        <v>144</v>
      </c>
      <c r="D13" s="39">
        <v>-2517</v>
      </c>
      <c r="E13" s="37"/>
      <c r="F13" s="90">
        <v>0</v>
      </c>
      <c r="G13" s="35"/>
    </row>
    <row r="14" spans="1:7" s="8" customFormat="1" ht="21.65" customHeight="1">
      <c r="A14" t="s">
        <v>145</v>
      </c>
      <c r="D14" s="58">
        <v>-623</v>
      </c>
      <c r="E14" s="37"/>
      <c r="F14" s="58">
        <v>0</v>
      </c>
      <c r="G14" s="35"/>
    </row>
    <row r="15" spans="1:7" s="8" customFormat="1" ht="21.65" hidden="1" customHeight="1">
      <c r="A15" t="s">
        <v>103</v>
      </c>
      <c r="D15" s="58"/>
      <c r="E15" s="37"/>
      <c r="F15" s="58">
        <v>0</v>
      </c>
      <c r="G15" s="35"/>
    </row>
    <row r="16" spans="1:7" s="8" customFormat="1" ht="21.65" customHeight="1">
      <c r="A16" t="s">
        <v>45</v>
      </c>
      <c r="D16" s="41">
        <v>1584</v>
      </c>
      <c r="E16" s="37"/>
      <c r="F16" s="41">
        <v>1486</v>
      </c>
      <c r="G16" s="35"/>
    </row>
    <row r="17" spans="1:9" s="8" customFormat="1" ht="21.65" customHeight="1">
      <c r="A17" t="s">
        <v>78</v>
      </c>
      <c r="D17" s="42">
        <v>3591</v>
      </c>
      <c r="E17" s="37"/>
      <c r="F17" s="87">
        <v>3821</v>
      </c>
      <c r="G17" s="35"/>
    </row>
    <row r="18" spans="1:9" s="8" customFormat="1" ht="21.65" customHeight="1">
      <c r="A18" s="4"/>
      <c r="D18" s="39">
        <f>SUM(D9:D17)</f>
        <v>389291</v>
      </c>
      <c r="E18" s="37"/>
      <c r="F18" s="39">
        <f>SUM(F9:F17)</f>
        <v>385954</v>
      </c>
      <c r="G18" s="35"/>
    </row>
    <row r="19" spans="1:9" s="8" customFormat="1" ht="21.65" customHeight="1">
      <c r="A19" s="12" t="s">
        <v>104</v>
      </c>
      <c r="D19" s="17"/>
      <c r="E19" s="35"/>
      <c r="F19" s="17"/>
      <c r="G19" s="35"/>
    </row>
    <row r="20" spans="1:9" s="8" customFormat="1" ht="21.65" customHeight="1">
      <c r="A20" s="8" t="s">
        <v>10</v>
      </c>
      <c r="D20" s="39">
        <v>-291</v>
      </c>
      <c r="E20" s="37"/>
      <c r="F20" s="39">
        <v>-4892</v>
      </c>
      <c r="G20" s="35"/>
    </row>
    <row r="21" spans="1:9" s="8" customFormat="1" ht="21.65" customHeight="1">
      <c r="A21" t="s">
        <v>20</v>
      </c>
      <c r="D21" s="39">
        <v>83305</v>
      </c>
      <c r="E21" s="37"/>
      <c r="F21" s="39">
        <v>-52937</v>
      </c>
      <c r="G21" s="35"/>
    </row>
    <row r="22" spans="1:9" s="8" customFormat="1" ht="21.65" customHeight="1">
      <c r="A22" s="115" t="s">
        <v>130</v>
      </c>
      <c r="D22" s="39">
        <v>3172</v>
      </c>
      <c r="E22" s="37"/>
      <c r="F22" s="39">
        <v>-22933</v>
      </c>
      <c r="G22" s="35"/>
    </row>
    <row r="23" spans="1:9" s="8" customFormat="1" ht="21.65" customHeight="1">
      <c r="A23" t="s">
        <v>13</v>
      </c>
      <c r="D23" s="39">
        <v>-1497</v>
      </c>
      <c r="E23" s="37"/>
      <c r="F23" s="39">
        <v>4390</v>
      </c>
      <c r="G23" s="35"/>
    </row>
    <row r="24" spans="1:9" s="8" customFormat="1" ht="21.65" customHeight="1">
      <c r="A24" t="s">
        <v>21</v>
      </c>
      <c r="D24" s="39">
        <v>-2972</v>
      </c>
      <c r="E24" s="37"/>
      <c r="F24" s="39">
        <v>-20518</v>
      </c>
      <c r="G24" s="35"/>
    </row>
    <row r="25" spans="1:9" s="8" customFormat="1" ht="21.65" customHeight="1">
      <c r="A25" t="s">
        <v>15</v>
      </c>
      <c r="D25" s="41">
        <v>155908</v>
      </c>
      <c r="E25" s="37"/>
      <c r="F25" s="41">
        <v>135452</v>
      </c>
      <c r="G25" s="35"/>
    </row>
    <row r="26" spans="1:9" s="8" customFormat="1" ht="21.65" hidden="1" customHeight="1">
      <c r="A26" s="113" t="s">
        <v>16</v>
      </c>
      <c r="D26" s="41"/>
      <c r="E26" s="37"/>
      <c r="F26" s="41">
        <v>0</v>
      </c>
      <c r="G26" s="35"/>
    </row>
    <row r="27" spans="1:9" s="8" customFormat="1" ht="21.65" customHeight="1">
      <c r="A27" s="18" t="s">
        <v>17</v>
      </c>
      <c r="D27" s="39">
        <v>6463</v>
      </c>
      <c r="E27" s="37"/>
      <c r="F27" s="39">
        <v>72956</v>
      </c>
      <c r="G27" s="35"/>
      <c r="I27" s="91"/>
    </row>
    <row r="28" spans="1:9" s="8" customFormat="1" ht="21.65" customHeight="1">
      <c r="A28" s="8" t="s">
        <v>27</v>
      </c>
      <c r="D28" s="39">
        <v>-16250</v>
      </c>
      <c r="E28" s="37"/>
      <c r="F28" s="39">
        <v>138204</v>
      </c>
      <c r="G28" s="35"/>
    </row>
    <row r="29" spans="1:9" s="8" customFormat="1" ht="21.65" customHeight="1">
      <c r="A29" s="8" t="s">
        <v>33</v>
      </c>
      <c r="D29" s="39">
        <v>42395</v>
      </c>
      <c r="E29" s="37"/>
      <c r="F29" s="39">
        <v>-153501</v>
      </c>
      <c r="G29" s="35"/>
    </row>
    <row r="30" spans="1:9" s="8" customFormat="1" ht="21.65" customHeight="1">
      <c r="A30" s="115" t="s">
        <v>131</v>
      </c>
      <c r="D30" s="39">
        <v>2137</v>
      </c>
      <c r="E30" s="37"/>
      <c r="F30" s="39">
        <v>-14306</v>
      </c>
      <c r="G30" s="35"/>
    </row>
    <row r="31" spans="1:9" s="8" customFormat="1" ht="21.65" customHeight="1">
      <c r="A31" t="s">
        <v>40</v>
      </c>
      <c r="D31" s="39">
        <v>7406</v>
      </c>
      <c r="E31" s="37"/>
      <c r="F31" s="39">
        <v>0</v>
      </c>
      <c r="G31" s="35"/>
    </row>
    <row r="32" spans="1:9" s="8" customFormat="1" ht="21.65" customHeight="1">
      <c r="A32" s="19" t="s">
        <v>43</v>
      </c>
      <c r="D32" s="41">
        <v>-985</v>
      </c>
      <c r="E32" s="37"/>
      <c r="F32" s="39">
        <v>-3707</v>
      </c>
      <c r="G32" s="35"/>
    </row>
    <row r="33" spans="1:12" s="8" customFormat="1" ht="21.65" customHeight="1">
      <c r="A33" s="8" t="s">
        <v>44</v>
      </c>
      <c r="D33" s="42">
        <v>-18535</v>
      </c>
      <c r="E33" s="43"/>
      <c r="F33" s="42">
        <v>-19287</v>
      </c>
      <c r="G33" s="35"/>
    </row>
    <row r="34" spans="1:12" s="8" customFormat="1" ht="21.65" customHeight="1">
      <c r="A34" t="s">
        <v>105</v>
      </c>
      <c r="D34" s="41">
        <f>SUM(D18:D33)</f>
        <v>649547</v>
      </c>
      <c r="E34" s="43"/>
      <c r="F34" s="41">
        <f>SUM(F18:F33)</f>
        <v>444875</v>
      </c>
      <c r="G34" s="35"/>
    </row>
    <row r="35" spans="1:12" s="8" customFormat="1" ht="23.25" customHeight="1">
      <c r="A35" s="1" t="s">
        <v>61</v>
      </c>
      <c r="B35" s="4"/>
      <c r="C35" s="4"/>
      <c r="D35" s="45"/>
      <c r="E35" s="45"/>
      <c r="F35" s="45"/>
      <c r="G35" s="35"/>
    </row>
    <row r="36" spans="1:12" s="8" customFormat="1" ht="18.75" customHeight="1">
      <c r="A36" s="1" t="s">
        <v>106</v>
      </c>
      <c r="B36" s="4"/>
      <c r="C36" s="4"/>
      <c r="D36" s="45"/>
      <c r="E36" s="45"/>
      <c r="F36" s="45"/>
      <c r="G36" s="35"/>
    </row>
    <row r="37" spans="1:12" s="8" customFormat="1" ht="20.25" customHeight="1">
      <c r="A37" s="29"/>
      <c r="B37" s="9"/>
      <c r="C37" s="10"/>
      <c r="D37" s="46"/>
      <c r="E37" s="46"/>
      <c r="F37" s="46"/>
      <c r="G37" s="35"/>
    </row>
    <row r="38" spans="1:12" s="8" customFormat="1" ht="20.25" customHeight="1">
      <c r="A38" s="1"/>
      <c r="B38" s="4"/>
      <c r="C38" s="4"/>
      <c r="D38" s="121" t="s">
        <v>63</v>
      </c>
      <c r="E38" s="122"/>
      <c r="F38" s="122"/>
      <c r="G38" s="35"/>
    </row>
    <row r="39" spans="1:12" s="8" customFormat="1" ht="20.25" customHeight="1">
      <c r="A39" s="1"/>
      <c r="B39" s="4"/>
      <c r="C39" s="4"/>
      <c r="D39" s="121" t="s">
        <v>132</v>
      </c>
      <c r="E39" s="121"/>
      <c r="F39" s="121"/>
      <c r="G39" s="35"/>
    </row>
    <row r="40" spans="1:12" s="8" customFormat="1" ht="20.25" customHeight="1">
      <c r="A40" s="1"/>
      <c r="B40" s="12"/>
      <c r="C40" s="4"/>
      <c r="D40" s="65" t="s">
        <v>129</v>
      </c>
      <c r="E40" s="64"/>
      <c r="F40" s="65" t="s">
        <v>5</v>
      </c>
      <c r="G40" s="35"/>
    </row>
    <row r="41" spans="1:12" s="8" customFormat="1" ht="18.649999999999999" customHeight="1">
      <c r="A41" s="1"/>
      <c r="B41" s="4"/>
      <c r="C41" s="4"/>
      <c r="D41" s="120" t="s">
        <v>7</v>
      </c>
      <c r="E41" s="120"/>
      <c r="F41" s="120"/>
      <c r="G41" s="35"/>
    </row>
    <row r="42" spans="1:12" s="8" customFormat="1" ht="21.75" customHeight="1">
      <c r="A42" s="8" t="s">
        <v>107</v>
      </c>
      <c r="D42" s="37">
        <v>-519366</v>
      </c>
      <c r="E42" s="37"/>
      <c r="F42" s="37">
        <v>-257223</v>
      </c>
      <c r="G42" s="35"/>
    </row>
    <row r="43" spans="1:12" s="8" customFormat="1" ht="23.25" customHeight="1">
      <c r="A43" t="s">
        <v>108</v>
      </c>
      <c r="D43" s="37">
        <v>-1107</v>
      </c>
      <c r="E43" s="37"/>
      <c r="F43" s="37">
        <v>-9786</v>
      </c>
      <c r="G43" s="35"/>
      <c r="L43"/>
    </row>
    <row r="44" spans="1:12" s="8" customFormat="1" ht="23.25" customHeight="1">
      <c r="A44" t="s">
        <v>109</v>
      </c>
      <c r="D44" s="37">
        <v>-30758</v>
      </c>
      <c r="E44" s="37"/>
      <c r="F44" s="37">
        <v>-32606</v>
      </c>
      <c r="G44" s="35"/>
      <c r="L44"/>
    </row>
    <row r="45" spans="1:12" s="8" customFormat="1" ht="22">
      <c r="A45" s="4" t="s">
        <v>146</v>
      </c>
      <c r="D45" s="44">
        <f>D34+SUM(D42:D44)</f>
        <v>98316</v>
      </c>
      <c r="E45" s="37"/>
      <c r="F45" s="44">
        <f>F34+SUM(F42:F44)</f>
        <v>145260</v>
      </c>
      <c r="G45" s="35"/>
    </row>
    <row r="46" spans="1:12" s="8" customFormat="1" ht="18.75" customHeight="1">
      <c r="A46" s="4"/>
      <c r="D46" s="37"/>
      <c r="E46" s="37"/>
      <c r="F46" s="37"/>
      <c r="G46" s="35"/>
    </row>
    <row r="47" spans="1:12" s="8" customFormat="1" ht="21.75" customHeight="1">
      <c r="A47" s="3" t="s">
        <v>110</v>
      </c>
      <c r="B47" s="4"/>
      <c r="C47" s="4"/>
      <c r="D47" s="4"/>
      <c r="E47" s="4"/>
      <c r="F47" s="4"/>
      <c r="G47" s="35"/>
    </row>
    <row r="48" spans="1:12" s="8" customFormat="1" ht="21.75" customHeight="1">
      <c r="A48" s="8" t="s">
        <v>111</v>
      </c>
      <c r="D48" s="37">
        <v>-7713</v>
      </c>
      <c r="E48" s="37"/>
      <c r="F48" s="37">
        <v>-425</v>
      </c>
      <c r="G48" s="35"/>
    </row>
    <row r="49" spans="1:12" s="8" customFormat="1" ht="23.25" customHeight="1">
      <c r="A49" t="s">
        <v>112</v>
      </c>
      <c r="D49" s="37">
        <v>-128</v>
      </c>
      <c r="E49" s="37"/>
      <c r="F49" s="37">
        <v>-66</v>
      </c>
      <c r="G49" s="35"/>
      <c r="L49" t="s">
        <v>25</v>
      </c>
    </row>
    <row r="50" spans="1:12" s="8" customFormat="1" ht="23.25" hidden="1" customHeight="1">
      <c r="A50" t="s">
        <v>113</v>
      </c>
      <c r="D50" s="37"/>
      <c r="E50" s="37"/>
      <c r="F50" s="37">
        <v>0</v>
      </c>
      <c r="G50" s="35"/>
      <c r="L50"/>
    </row>
    <row r="51" spans="1:12" s="8" customFormat="1" ht="22.15" customHeight="1">
      <c r="A51" s="4" t="s">
        <v>114</v>
      </c>
      <c r="D51" s="44">
        <f>SUM(D48:D50)</f>
        <v>-7841</v>
      </c>
      <c r="E51" s="78"/>
      <c r="F51" s="44">
        <f>SUM(F48:F50)</f>
        <v>-491</v>
      </c>
      <c r="G51" s="35"/>
    </row>
    <row r="52" spans="1:12" s="8" customFormat="1" ht="18.75" customHeight="1">
      <c r="A52" s="4"/>
      <c r="D52" s="37"/>
      <c r="E52" s="37"/>
      <c r="F52" s="37"/>
      <c r="G52" s="35"/>
    </row>
    <row r="53" spans="1:12" s="8" customFormat="1" ht="21.75" customHeight="1">
      <c r="A53" s="3" t="s">
        <v>115</v>
      </c>
      <c r="D53" s="37"/>
      <c r="E53" s="37"/>
      <c r="F53" s="37"/>
      <c r="G53" s="35"/>
    </row>
    <row r="54" spans="1:12" s="8" customFormat="1" ht="21.75" customHeight="1">
      <c r="A54" t="s">
        <v>116</v>
      </c>
      <c r="D54" s="39">
        <v>-124207</v>
      </c>
      <c r="E54" s="37"/>
      <c r="F54" s="39">
        <v>-88476</v>
      </c>
      <c r="G54" s="35"/>
    </row>
    <row r="55" spans="1:12" s="8" customFormat="1" ht="21.75" hidden="1" customHeight="1">
      <c r="A55" t="s">
        <v>117</v>
      </c>
      <c r="D55" s="39"/>
      <c r="E55" s="37"/>
      <c r="F55" s="39">
        <v>0</v>
      </c>
      <c r="G55" s="35"/>
    </row>
    <row r="56" spans="1:12" s="8" customFormat="1" ht="21.75" customHeight="1">
      <c r="A56" t="s">
        <v>118</v>
      </c>
      <c r="D56" s="37">
        <v>1490000</v>
      </c>
      <c r="E56" s="37"/>
      <c r="F56" s="37">
        <v>555000</v>
      </c>
      <c r="G56" s="35"/>
    </row>
    <row r="57" spans="1:12" s="8" customFormat="1" ht="21.75" customHeight="1">
      <c r="A57" s="18" t="s">
        <v>119</v>
      </c>
      <c r="D57" s="37">
        <v>-1325000</v>
      </c>
      <c r="E57" s="37"/>
      <c r="F57" s="37">
        <v>-1574000</v>
      </c>
      <c r="G57" s="35"/>
    </row>
    <row r="58" spans="1:12" s="8" customFormat="1" ht="21.75" customHeight="1">
      <c r="A58" s="18" t="s">
        <v>120</v>
      </c>
      <c r="D58" s="37">
        <v>0</v>
      </c>
      <c r="E58" s="37"/>
      <c r="F58" s="37">
        <v>1000000</v>
      </c>
      <c r="G58" s="35"/>
    </row>
    <row r="59" spans="1:12" s="8" customFormat="1" ht="21.75" customHeight="1">
      <c r="A59" s="18" t="s">
        <v>121</v>
      </c>
      <c r="D59" s="33">
        <v>0</v>
      </c>
      <c r="E59" s="37"/>
      <c r="F59" s="33">
        <v>-500000</v>
      </c>
      <c r="G59" s="35"/>
    </row>
    <row r="60" spans="1:12" s="8" customFormat="1" ht="21.75" customHeight="1">
      <c r="A60" t="s">
        <v>122</v>
      </c>
      <c r="D60" s="33">
        <v>300000</v>
      </c>
      <c r="E60" s="37"/>
      <c r="F60" s="33">
        <v>900000</v>
      </c>
      <c r="G60" s="35"/>
    </row>
    <row r="61" spans="1:12" s="8" customFormat="1" ht="21.75" customHeight="1">
      <c r="A61" t="s">
        <v>123</v>
      </c>
      <c r="D61" s="58">
        <v>-429688</v>
      </c>
      <c r="E61" s="37"/>
      <c r="F61" s="58">
        <v>-421926</v>
      </c>
      <c r="G61" s="35"/>
    </row>
    <row r="62" spans="1:12" s="8" customFormat="1" ht="23.25" customHeight="1">
      <c r="A62" s="56" t="s">
        <v>124</v>
      </c>
      <c r="D62" s="33">
        <v>-3064</v>
      </c>
      <c r="E62" s="37"/>
      <c r="F62" s="33">
        <v>-4306</v>
      </c>
      <c r="G62" s="35"/>
    </row>
    <row r="63" spans="1:12" s="8" customFormat="1" ht="22.15" customHeight="1">
      <c r="A63" s="4" t="s">
        <v>147</v>
      </c>
      <c r="D63" s="47">
        <f>SUM(D54:D62)</f>
        <v>-91959</v>
      </c>
      <c r="E63" s="37"/>
      <c r="F63" s="47">
        <f>SUM(F54:F62)</f>
        <v>-133708</v>
      </c>
      <c r="G63" s="35"/>
    </row>
    <row r="64" spans="1:12" s="8" customFormat="1" ht="21.4" customHeight="1">
      <c r="D64" s="37"/>
      <c r="E64" s="37"/>
      <c r="F64" s="37"/>
      <c r="G64" s="35"/>
    </row>
    <row r="65" spans="1:11" s="8" customFormat="1" ht="22">
      <c r="A65" s="4" t="s">
        <v>125</v>
      </c>
      <c r="D65" s="45">
        <f>D45+D51+D63</f>
        <v>-1484</v>
      </c>
      <c r="E65" s="37"/>
      <c r="F65" s="45">
        <f>F45+F51+F63</f>
        <v>11061</v>
      </c>
      <c r="G65" s="35"/>
      <c r="J65"/>
    </row>
    <row r="66" spans="1:11" s="8" customFormat="1" ht="21.4" customHeight="1">
      <c r="A66" t="s">
        <v>126</v>
      </c>
      <c r="D66" s="82">
        <f>'BL 3-5'!F9</f>
        <v>76108</v>
      </c>
      <c r="E66" s="37"/>
      <c r="F66" s="48">
        <v>107150</v>
      </c>
      <c r="G66" s="35"/>
      <c r="J66"/>
    </row>
    <row r="67" spans="1:11" s="8" customFormat="1" ht="23.25" customHeight="1" thickBot="1">
      <c r="A67" s="4" t="s">
        <v>138</v>
      </c>
      <c r="B67" s="13"/>
      <c r="D67" s="49">
        <f>SUM(D65:D66)</f>
        <v>74624</v>
      </c>
      <c r="E67" s="37"/>
      <c r="F67" s="49">
        <f>SUM(F65:F66)</f>
        <v>118211</v>
      </c>
      <c r="G67" s="35"/>
      <c r="J67"/>
      <c r="K67"/>
    </row>
    <row r="68" spans="1:11" ht="22" thickTop="1">
      <c r="A68" s="8"/>
      <c r="B68" s="8"/>
      <c r="C68" s="8"/>
      <c r="E68" s="20"/>
      <c r="G68" s="35"/>
      <c r="H68" s="8"/>
    </row>
    <row r="69" spans="1:11">
      <c r="D69" s="20">
        <f>+D67-'BL 3-5'!D9</f>
        <v>0</v>
      </c>
      <c r="F69" s="20"/>
    </row>
    <row r="70" spans="1:11">
      <c r="D70" s="55">
        <f>D67-'BL 3-5'!D9</f>
        <v>0</v>
      </c>
      <c r="F70" s="55"/>
    </row>
    <row r="87" ht="15" customHeight="1"/>
    <row r="88" ht="18.75" customHeight="1"/>
    <row r="89" ht="18.75" customHeight="1"/>
    <row r="90" ht="18.75" customHeight="1"/>
    <row r="91" ht="18.75" customHeight="1"/>
    <row r="110" ht="22.9" customHeight="1"/>
    <row r="117" ht="25.5" customHeight="1"/>
    <row r="120" ht="15" customHeight="1"/>
    <row r="121" ht="18.75" customHeight="1"/>
    <row r="122" ht="18.75" customHeight="1"/>
    <row r="123" ht="18.75" customHeight="1"/>
    <row r="124" ht="18.75" customHeight="1"/>
    <row r="150" ht="25.5" customHeight="1"/>
  </sheetData>
  <mergeCells count="6">
    <mergeCell ref="D41:F41"/>
    <mergeCell ref="D4:F4"/>
    <mergeCell ref="D5:F5"/>
    <mergeCell ref="D7:F7"/>
    <mergeCell ref="D38:F38"/>
    <mergeCell ref="D39:F39"/>
  </mergeCells>
  <pageMargins left="0.8" right="0.8" top="0.48" bottom="0.5" header="0.5" footer="0.5"/>
  <pageSetup paperSize="9" firstPageNumber="9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4" max="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3A78408-19C6-4A9B-9449-76961BC67E84}">
  <ds:schemaRefs>
    <ds:schemaRef ds:uri="http://schemas.microsoft.com/office/2006/documentManagement/types"/>
    <ds:schemaRef ds:uri="http://purl.org/dc/terms/"/>
    <ds:schemaRef ds:uri="4243d5be-521d-4052-81ca-f0f31ea6f2da"/>
    <ds:schemaRef ds:uri="http://purl.org/dc/elements/1.1/"/>
    <ds:schemaRef ds:uri="http://schemas.microsoft.com/office/2006/metadata/properties"/>
    <ds:schemaRef ds:uri="http://schemas.microsoft.com/office/infopath/2007/PartnerControls"/>
    <ds:schemaRef ds:uri="05716746-add9-412a-97a9-1b5167d151a3"/>
    <ds:schemaRef ds:uri="f6ba49b0-bcda-4796-8236-5b5cc1493ace"/>
    <ds:schemaRef ds:uri="http://www.w3.org/XML/1998/namespace"/>
    <ds:schemaRef ds:uri="http://schemas.openxmlformats.org/package/2006/metadata/core-properties"/>
    <ds:schemaRef ds:uri="http://schemas.microsoft.com/sharepoint/v3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8B12685E-236F-4412-906F-CA700D6D784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CD69BAE-8812-4D00-9564-C09B222F2D9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BL 3-5</vt:lpstr>
      <vt:lpstr>PL 6</vt:lpstr>
      <vt:lpstr>SH-conso 7-8</vt:lpstr>
      <vt:lpstr>CF 9-10</vt:lpstr>
      <vt:lpstr>'BL 3-5'!Print_Area</vt:lpstr>
      <vt:lpstr>'CF 9-10'!Print_Area</vt:lpstr>
      <vt:lpstr>'PL 6'!Print_Area</vt:lpstr>
      <vt:lpstr>'SH-conso 7-8'!Print_Area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KPMG</dc:creator>
  <cp:keywords/>
  <dc:description/>
  <cp:lastModifiedBy>Kornsiri, Chongaksorn</cp:lastModifiedBy>
  <cp:revision/>
  <cp:lastPrinted>2025-05-13T05:53:05Z</cp:lastPrinted>
  <dcterms:created xsi:type="dcterms:W3CDTF">2011-03-31T02:27:11Z</dcterms:created>
  <dcterms:modified xsi:type="dcterms:W3CDTF">2025-05-13T05:53:09Z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