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(11) QUARTER 1 (25-68)\CGD (1643320)\"/>
    </mc:Choice>
  </mc:AlternateContent>
  <xr:revisionPtr revIDLastSave="0" documentId="13_ncr:1_{913A28C6-8B3E-4301-B2CD-28DEACDC9E6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2" r:id="rId1"/>
    <sheet name="3M" sheetId="8" r:id="rId2"/>
    <sheet name="รวม" sheetId="3" r:id="rId3"/>
    <sheet name="เฉพาะ" sheetId="4" r:id="rId4"/>
    <sheet name="กระแส" sheetId="7" r:id="rId5"/>
  </sheets>
  <definedNames>
    <definedName name="INC" localSheetId="4">#REF!</definedName>
    <definedName name="INC">#REF!</definedName>
    <definedName name="Z_210A49D7_73B1_4C21_9FCB_B660CD8FC84C_.wvu.PrintArea" localSheetId="3" hidden="1">เฉพาะ!#REF!</definedName>
    <definedName name="Z_210A49D7_73B1_4C21_9FCB_B660CD8FC84C_.wvu.PrintArea" localSheetId="2" hidden="1">รวม!#REF!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8" l="1"/>
  <c r="T26" i="3" s="1"/>
  <c r="D68" i="7" l="1"/>
  <c r="H68" i="7"/>
  <c r="L22" i="4" l="1"/>
  <c r="P25" i="3" l="1"/>
  <c r="Z25" i="3"/>
  <c r="N22" i="4"/>
  <c r="P26" i="3"/>
  <c r="R26" i="3"/>
  <c r="V23" i="3"/>
  <c r="X23" i="3" s="1"/>
  <c r="F21" i="8" l="1"/>
  <c r="J116" i="12" l="1"/>
  <c r="J119" i="12" s="1"/>
  <c r="H116" i="12"/>
  <c r="F116" i="12"/>
  <c r="F119" i="12" s="1"/>
  <c r="F121" i="12" s="1"/>
  <c r="D116" i="12"/>
  <c r="J75" i="12"/>
  <c r="F75" i="12"/>
  <c r="J67" i="12"/>
  <c r="F67" i="12"/>
  <c r="J33" i="12"/>
  <c r="F33" i="12"/>
  <c r="J21" i="12"/>
  <c r="F21" i="12"/>
  <c r="D119" i="12" l="1"/>
  <c r="D121" i="12" s="1"/>
  <c r="J121" i="12"/>
  <c r="F76" i="12"/>
  <c r="F122" i="12" s="1"/>
  <c r="F34" i="12"/>
  <c r="J34" i="12"/>
  <c r="J76" i="12"/>
  <c r="V25" i="3"/>
  <c r="V24" i="3"/>
  <c r="V19" i="3"/>
  <c r="V18" i="3"/>
  <c r="X18" i="3" s="1"/>
  <c r="J64" i="7"/>
  <c r="H64" i="7"/>
  <c r="F64" i="7"/>
  <c r="D64" i="7"/>
  <c r="J55" i="7"/>
  <c r="H55" i="7"/>
  <c r="F55" i="7"/>
  <c r="D55" i="7"/>
  <c r="J122" i="12" l="1"/>
  <c r="X24" i="3"/>
  <c r="P20" i="4" l="1"/>
  <c r="R20" i="4" s="1"/>
  <c r="AB23" i="3"/>
  <c r="H119" i="12" l="1"/>
  <c r="H121" i="12" s="1"/>
  <c r="P16" i="4"/>
  <c r="F73" i="8"/>
  <c r="X19" i="3" l="1"/>
  <c r="AB19" i="3" s="1"/>
  <c r="F13" i="8"/>
  <c r="J13" i="8"/>
  <c r="F22" i="8"/>
  <c r="J22" i="8"/>
  <c r="F57" i="8"/>
  <c r="J57" i="8"/>
  <c r="F62" i="8"/>
  <c r="J62" i="8"/>
  <c r="F69" i="8"/>
  <c r="J69" i="8"/>
  <c r="J73" i="8"/>
  <c r="F76" i="8"/>
  <c r="J76" i="8"/>
  <c r="R16" i="4"/>
  <c r="AB24" i="3"/>
  <c r="P17" i="4"/>
  <c r="R17" i="4" s="1"/>
  <c r="P15" i="4"/>
  <c r="R15" i="4" s="1"/>
  <c r="N18" i="4"/>
  <c r="P18" i="4" s="1"/>
  <c r="L18" i="4"/>
  <c r="J18" i="4"/>
  <c r="H18" i="4"/>
  <c r="F18" i="4"/>
  <c r="D18" i="4"/>
  <c r="Z21" i="3"/>
  <c r="AB18" i="3"/>
  <c r="V20" i="3"/>
  <c r="X20" i="3" s="1"/>
  <c r="AB20" i="3" s="1"/>
  <c r="V17" i="3"/>
  <c r="X17" i="3" s="1"/>
  <c r="AB17" i="3" s="1"/>
  <c r="T21" i="3"/>
  <c r="R21" i="3"/>
  <c r="P21" i="3"/>
  <c r="N21" i="3"/>
  <c r="L21" i="3"/>
  <c r="J21" i="3"/>
  <c r="H21" i="3"/>
  <c r="F21" i="3"/>
  <c r="D21" i="3"/>
  <c r="J23" i="4"/>
  <c r="H27" i="3"/>
  <c r="N27" i="3"/>
  <c r="L27" i="3"/>
  <c r="F27" i="3"/>
  <c r="F23" i="4"/>
  <c r="I57" i="8"/>
  <c r="D23" i="4"/>
  <c r="H23" i="4"/>
  <c r="D27" i="3"/>
  <c r="J27" i="3"/>
  <c r="J23" i="8" l="1"/>
  <c r="J26" i="8" s="1"/>
  <c r="J28" i="8" s="1"/>
  <c r="J10" i="7" s="1"/>
  <c r="J20" i="7" s="1"/>
  <c r="J30" i="7" s="1"/>
  <c r="J34" i="7" s="1"/>
  <c r="J66" i="7" s="1"/>
  <c r="J69" i="7" s="1"/>
  <c r="F23" i="8"/>
  <c r="F26" i="8" s="1"/>
  <c r="F28" i="8" s="1"/>
  <c r="F10" i="7" s="1"/>
  <c r="F20" i="7" s="1"/>
  <c r="F30" i="7" s="1"/>
  <c r="F34" i="7" s="1"/>
  <c r="F66" i="7" s="1"/>
  <c r="F69" i="7" s="1"/>
  <c r="J63" i="8"/>
  <c r="F63" i="8"/>
  <c r="V21" i="3"/>
  <c r="R18" i="4"/>
  <c r="AB21" i="3"/>
  <c r="X21" i="3"/>
  <c r="F64" i="8" l="1"/>
  <c r="J64" i="8"/>
  <c r="H57" i="8" l="1"/>
  <c r="H62" i="8"/>
  <c r="Z27" i="3"/>
  <c r="D62" i="8"/>
  <c r="H63" i="8" l="1"/>
  <c r="H22" i="8"/>
  <c r="T27" i="3"/>
  <c r="R27" i="3"/>
  <c r="D63" i="8"/>
  <c r="D69" i="8"/>
  <c r="P22" i="4"/>
  <c r="P23" i="4" s="1"/>
  <c r="N23" i="4"/>
  <c r="D13" i="8"/>
  <c r="D22" i="8"/>
  <c r="R22" i="4"/>
  <c r="D76" i="8"/>
  <c r="H13" i="8" l="1"/>
  <c r="H23" i="8" s="1"/>
  <c r="H26" i="8" s="1"/>
  <c r="H28" i="8" s="1"/>
  <c r="D23" i="8"/>
  <c r="D26" i="8" s="1"/>
  <c r="D28" i="8" s="1"/>
  <c r="D73" i="8"/>
  <c r="V26" i="3"/>
  <c r="V27" i="3" s="1"/>
  <c r="X25" i="3"/>
  <c r="P27" i="3"/>
  <c r="D64" i="8" l="1"/>
  <c r="D10" i="7"/>
  <c r="D20" i="7" s="1"/>
  <c r="D30" i="7" s="1"/>
  <c r="D34" i="7" s="1"/>
  <c r="D66" i="7" s="1"/>
  <c r="D69" i="7" s="1"/>
  <c r="H67" i="8"/>
  <c r="L21" i="4" s="1"/>
  <c r="H10" i="7"/>
  <c r="H20" i="7" s="1"/>
  <c r="H30" i="7" s="1"/>
  <c r="H34" i="7" s="1"/>
  <c r="H66" i="7" s="1"/>
  <c r="H69" i="7" s="1"/>
  <c r="X26" i="3"/>
  <c r="AB26" i="3" s="1"/>
  <c r="AB25" i="3"/>
  <c r="H64" i="8"/>
  <c r="H71" i="8" l="1"/>
  <c r="H73" i="8" s="1"/>
  <c r="X27" i="3"/>
  <c r="AB27" i="3"/>
  <c r="R21" i="4"/>
  <c r="R23" i="4" s="1"/>
  <c r="L23" i="4"/>
  <c r="H76" i="8"/>
  <c r="H69" i="8"/>
  <c r="H33" i="12" l="1"/>
  <c r="D33" i="12"/>
  <c r="H75" i="12"/>
  <c r="D75" i="12"/>
  <c r="H67" i="12"/>
  <c r="D67" i="12"/>
  <c r="D21" i="12"/>
  <c r="D34" i="12" l="1"/>
  <c r="H76" i="12"/>
  <c r="H122" i="12" s="1"/>
  <c r="H21" i="12"/>
  <c r="H34" i="12" s="1"/>
  <c r="D76" i="12"/>
  <c r="D122" i="12" s="1"/>
</calcChain>
</file>

<file path=xl/sharedStrings.xml><?xml version="1.0" encoding="utf-8"?>
<sst xmlns="http://schemas.openxmlformats.org/spreadsheetml/2006/main" count="368" uniqueCount="230">
  <si>
    <t>บริษัท คันทรี่ กรุ๊ป ดีเวลลอปเมนท์ จำกัด (มหาชน) และบริษัทย่อย</t>
  </si>
  <si>
    <t>งบฐานะการเงิน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</si>
  <si>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</si>
  <si>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</si>
  <si>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</si>
  <si>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</si>
  <si>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</si>
  <si>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</si>
  <si>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</si>
  <si>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</si>
  <si>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</si>
  <si>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</si>
  <si>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</si>
  <si>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</si>
  <si>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ต้นทุนของสัญญา</t>
  </si>
  <si>
    <t>7</t>
  </si>
  <si>
    <t>ที่ดินและต้นทุนโครงการระหว่างก่อสร้างและสาธารณูปโภค</t>
  </si>
  <si>
    <t>8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</si>
  <si>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</si>
  <si>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</si>
  <si>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</si>
  <si>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</si>
  <si>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</si>
  <si>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</si>
  <si>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</si>
  <si>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>9</t>
  </si>
  <si>
    <t>เงินให้กู้ยืมระยะยาวแก่บริษัทที่เกี่ยวข้องกัน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</si>
  <si>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</si>
  <si>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</si>
  <si>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</si>
  <si>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</si>
  <si>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</si>
  <si>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</si>
  <si>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ค่าความนิยม</t>
  </si>
  <si>
    <t xml:space="preserve">สินทรัพย์ไม่มีตัวตนอื่นนอกจากค่าความนิยม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</si>
  <si>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</si>
  <si>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</si>
  <si>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</si>
  <si>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</si>
  <si>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</si>
  <si>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</si>
  <si>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</si>
  <si>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</si>
  <si>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12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</si>
  <si>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</si>
  <si>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</si>
  <si>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</si>
  <si>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16</t>
  </si>
  <si>
    <t>เงินกู้ยืมระยะสั้น</t>
  </si>
  <si>
    <t>13</t>
  </si>
  <si>
    <t>เงินกู้ยืมระยะสั้นจากบริษัทที่เกี่ยวข้องกัน</t>
  </si>
  <si>
    <t>ตั๋วแลกเงิน</t>
  </si>
  <si>
    <t>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</si>
  <si>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</si>
  <si>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</si>
  <si>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</si>
  <si>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</si>
  <si>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</si>
  <si>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</si>
  <si>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</si>
  <si>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</si>
  <si>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</si>
  <si>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</si>
  <si>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</si>
  <si>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</si>
  <si>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</si>
  <si>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8,266,129,050 หุ้น มูลค่าหุ้นละ 0.61 บาท  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</si>
  <si>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</si>
  <si>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</si>
  <si>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</si>
  <si>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ส่วนเกินทุนจากการตีราคาสินทรัพย์</t>
  </si>
  <si>
    <t>ส่วนต่ำกว่าทุนจากการรวมธุรกิจภายใต้การควบคุมเดียวกัน</t>
  </si>
  <si>
    <t>ส่วนปรับปรุงทุนจากการซื้อธุรกิจแบบย้อนกลับ</t>
  </si>
  <si>
    <t>ส่วนเกินทุนจากการเปลี่ยนแปลงสัดส่วนการถือหุ้นในบริษัทย่อย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</si>
  <si>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</si>
  <si>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</si>
  <si>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</si>
  <si>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</si>
  <si>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</si>
  <si>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</si>
  <si>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</si>
  <si>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</si>
  <si>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รายได้จากการขายอาคารชุด</t>
  </si>
  <si>
    <t>รายได้อื่น</t>
  </si>
  <si>
    <t>20</t>
  </si>
  <si>
    <t>รวมรายได้</t>
  </si>
  <si>
    <t>ค่าใช้จ่าย</t>
  </si>
  <si>
    <t>ต้นทุนขายอาคารชุด</t>
  </si>
  <si>
    <t>ต้นทุนในการจัดจำหน่าย</t>
  </si>
  <si>
    <t>ค่าใช้จ่ายในการบริหาร</t>
  </si>
  <si>
    <t>ค่าตอบแทนกรรมการและผู้บริหาร</t>
  </si>
  <si>
    <t>ขาดทุนจากอัตราแลกเปลี่ยนเงินตราต่างประเทศ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</si>
  <si>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</si>
  <si>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</si>
  <si>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</si>
  <si>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</si>
  <si>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</si>
  <si>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</si>
  <si>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</si>
  <si>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</si>
  <si>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</si>
  <si>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</si>
  <si>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</si>
  <si>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</si>
  <si>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</si>
  <si>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</si>
  <si>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</si>
  <si>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</si>
  <si>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</si>
  <si>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</si>
  <si>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</si>
  <si>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</si>
  <si>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</si>
  <si>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บาท</t>
  </si>
  <si>
    <t>จำนวนหุ้นสามัญถัวเฉลี่ยถ่วงน้ำหนัก</t>
  </si>
  <si>
    <t>หุ้น</t>
  </si>
  <si>
    <t>งบการเปลี่ยนแปลงส่วนของผู้ถือหุ้น</t>
  </si>
  <si>
    <t>ส่วนได้เสีย</t>
  </si>
  <si>
    <t>รวมส่วน</t>
  </si>
  <si>
    <t>ทุนที่ออก</t>
  </si>
  <si>
    <t>ส่วนเกิน</t>
  </si>
  <si>
    <t>ส่วนเกินทุนจาก</t>
  </si>
  <si>
    <t>ส่วนต่ำกว่าทุนจาก</t>
  </si>
  <si>
    <t>ส่วนปรับปรุงทุน</t>
  </si>
  <si>
    <t>ส่วนเกินทุน</t>
  </si>
  <si>
    <t>ที่ไม่มีอำนาจ</t>
  </si>
  <si>
    <t>ของผู้ถือหุ้น</t>
  </si>
  <si>
    <t>และชำระแล้ว</t>
  </si>
  <si>
    <t>มูลค่าหุ้นสามัญ</t>
  </si>
  <si>
    <t>การตีราคา</t>
  </si>
  <si>
    <t>การรวมธุรกิจ</t>
  </si>
  <si>
    <t>จากการซื้อธุรกิจ</t>
  </si>
  <si>
    <t>จากการเปลี่ยนแปลง</t>
  </si>
  <si>
    <t>ผลต่างของ</t>
  </si>
  <si>
    <t>รวม</t>
  </si>
  <si>
    <t>ของบริษัทใหญ่</t>
  </si>
  <si>
    <t>ควบคุม</t>
  </si>
  <si>
    <t>ภายใต้การควบคุม</t>
  </si>
  <si>
    <t>แบบย้อนกลับ</t>
  </si>
  <si>
    <t>สัดส่วนการถือหุ้น</t>
  </si>
  <si>
    <t>เงินลงทุนในตราสารทุน</t>
  </si>
  <si>
    <t>อัตราแลกเปลี่ยน</t>
  </si>
  <si>
    <t>องค์ประกอบอื่น</t>
  </si>
  <si>
    <t>เดียวกัน</t>
  </si>
  <si>
    <t>ในบริษัทย่อย</t>
  </si>
  <si>
    <t>ที่กำหนดให้</t>
  </si>
  <si>
    <t>จากการแปลงค่า</t>
  </si>
  <si>
    <t>ของส่วนของ</t>
  </si>
  <si>
    <t>วัดมูลค่าด้วย</t>
  </si>
  <si>
    <t>งบการเงิน</t>
  </si>
  <si>
    <t>ผู้ถือหุ้น</t>
  </si>
  <si>
    <t>มูลค่ายุติธรรมผ่าน</t>
  </si>
  <si>
    <t>ต่างประเทศ</t>
  </si>
  <si>
    <t>กำไรขาดทุน</t>
  </si>
  <si>
    <t>เบ็ดเสร็จอื่น</t>
  </si>
  <si>
    <t>เพิ่มทุนหุ้นสามัญจากส่วนได้เสียที่ไม่มีอำนาจควบคุมในบริษัทย่อย</t>
  </si>
  <si>
    <t>ยอดคงเหลือต้นงวด ณ วันที่ 1 มกราคม 2567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</si>
  <si>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</si>
  <si>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การรวมธุรกิจภายใต้</t>
  </si>
  <si>
    <t>การควบคุมเดียวกัน</t>
  </si>
  <si>
    <t>ในตราสารทุนที่กำหนดให้</t>
  </si>
  <si>
    <t>วัดมูลค่าด้วยมูลค่า</t>
  </si>
  <si>
    <t>ยุติธรรมผ่านกำไร</t>
  </si>
  <si>
    <t>ขาดทุนเบ็ดเสร็จอื่น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</si>
  <si>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</si>
  <si>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</si>
  <si>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</si>
  <si>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</si>
  <si>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</si>
  <si>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</si>
  <si>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</si>
  <si>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</si>
  <si>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</si>
  <si>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</si>
  <si>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</si>
  <si>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เงินสดรับจากดอกเบี้ย</t>
  </si>
  <si>
    <t>เงินสดจ่ายต้นทุนทางการเงิน</t>
  </si>
  <si>
    <t>เงินสดจ่ายภาษีเงินได้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</si>
  <si>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</si>
  <si>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</si>
  <si>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</si>
  <si>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เงินสดจ่ายเพื่อซื้อสินทรัพย์ถาวร</t>
  </si>
  <si>
    <t>4.1.1</t>
  </si>
  <si>
    <t>กระแสเงินสดจากกิจกรรมจัดหาเงิน</t>
  </si>
  <si>
    <t>เงินสดจ่ายชำระคืนเงินกู้ยืมระยะสั้น</t>
  </si>
  <si>
    <t>4.2</t>
  </si>
  <si>
    <t>เงินสดจ่ายชำระคืนเงินหุ้นกู้ระยะยาว</t>
  </si>
  <si>
    <t>เงินสดจ่ายชำระคืนตั๋วแลกเงิน</t>
  </si>
  <si>
    <t>เงินสดจ่ายชำระหนี้สินตามสัญญาเช่า</t>
  </si>
  <si>
    <t>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</si>
  <si>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</si>
  <si>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</si>
  <si>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</si>
  <si>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</si>
  <si>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</si>
  <si>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กำไรจากอัตราแลกเปลี่ยนเงินตราต่างประเทศ</t>
  </si>
  <si>
    <t>ผลขาดทุนจากเงินลงทุนในตราสารทุนที่กำหนดให้วัดมูลค่า</t>
  </si>
  <si>
    <t>ขาดทุนเบ็ดเสร็จอื่นสำหรับงวด</t>
  </si>
  <si>
    <t>(กำไร) ขาดทุนจากอัตราแลกเปลี่ยนเงินตราต่างประเทศ</t>
  </si>
  <si>
    <t>“ยังไม่ได้ตรวจสอบ”</t>
  </si>
  <si>
    <t>ตรวจสอบ”</t>
  </si>
  <si>
    <t>“ยังไม่ได้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</si>
  <si>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</si>
  <si>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2568</t>
  </si>
  <si>
    <t>ยอดคงเหลือปลายงวด ณ วันที่ 31 มีนาคม 2567</t>
  </si>
  <si>
    <t>ยอดคงเหลือปลายงวด ณ วันที่ 31 มีนาคม 2568</t>
  </si>
  <si>
    <t>ยอดคงเหลือต้นงวด ณ วันที่ 1 มกราคม 2568</t>
  </si>
  <si>
    <t xml:space="preserve"> ณ วันที่ 31 มีนาคม 2568</t>
  </si>
  <si>
    <t>31 มีนาคม</t>
  </si>
  <si>
    <t>หุ้นกู้ระยะยาว</t>
  </si>
  <si>
    <t>ขาดทุนจากการวัดมูลค่าใหม่ของผลประโยชน์พนักงานที่กำหนดไว้</t>
  </si>
  <si>
    <t>ขาดทุนจากการตัดจำหน่ายอุปกรณ์และสินทรัพย์ไม่มีตัวตนอื่น</t>
  </si>
  <si>
    <t>17</t>
  </si>
  <si>
    <t>กำไร (ขาดทุน) เบ็ดเสร็จอื่นสำหรับงวด</t>
  </si>
  <si>
    <t>2.7</t>
  </si>
  <si>
    <t>ขาดทุนเบ็ดเสร็จอื่นสำหรับงวด - สุทธิจากภาษี</t>
  </si>
  <si>
    <t>ขาดทุนจากการด้อยค่าซึ่งเป็นไปตาม TFRS 9</t>
  </si>
  <si>
    <t>กำไรที่ถูกจัดประเภทใหม่ไว้ในกำไรหรือขาดทุนจากการเลิกบริษัทย่อยในต่างประเทศ</t>
  </si>
  <si>
    <t>ผลขาดทุนจากเงินลงทุน</t>
  </si>
  <si>
    <t>4.1.2</t>
  </si>
  <si>
    <t>เงินสดจ่ายสำหรับเงินให้กู้ยืมระยะสั้นแก่บริษัทที่เกี่ยวข้องกัน</t>
  </si>
  <si>
    <t>กระแสเงินสดสุทธิใช้ไปในกิจกรรมลงทุน</t>
  </si>
  <si>
    <t>21.2</t>
  </si>
  <si>
    <t>21.3</t>
  </si>
  <si>
    <t>21.1</t>
  </si>
  <si>
    <t>21.4</t>
  </si>
  <si>
    <t>19</t>
  </si>
  <si>
    <t>ผลขาดทุนจาก</t>
  </si>
  <si>
    <t>ขาดทุนต่อหุ้นขั้นพื้นฐาน</t>
  </si>
  <si>
    <t>เงินสดรับค่าหุ้นของบริษัทย่อย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</si>
</sst>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_);_(* \(#,##0\);_(* &quot;-&quot;????_);_(@_)"/>
    <numFmt numFmtId="170" formatCode="_(* #,##0.000000_);_(* \(#,##0.000000\);_(* &quot;-&quot;??????_);_(@_)"/>
    <numFmt numFmtId="171" formatCode="_(* #,##0.00000_);_(* \(#,##0.00000\);_(* &quot;-&quot;?????_);_(@_)"/>
    <numFmt numFmtId="172" formatCode="0.0000_);\(0.0000\)"/>
    <numFmt numFmtId="173" formatCode="_(* #,##0_);_(* \(#,##0\);_(* &quot;-&quot;?????_);_(@_)"/>
  </numFmts>
  <fonts count="26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2"/>
      <color theme="1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9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/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263">
    <xf numFmtId="39" fontId="0" fillId="0" borderId="0" xfId="0"/>
    <xf numFmtId="39" fontId="11" fillId="0" borderId="0" xfId="0" applyFont="1"/>
    <xf numFmtId="39" fontId="12" fillId="0" borderId="0" xfId="0" applyFont="1"/>
    <xf numFmtId="39" fontId="13" fillId="0" borderId="0" xfId="0" applyFont="1" applyAlignment="1">
      <alignment horizontal="center"/>
    </xf>
    <xf numFmtId="43" fontId="13" fillId="0" borderId="0" xfId="1" applyFont="1" applyFill="1" applyAlignment="1" applyProtection="1">
      <alignment horizontal="center"/>
    </xf>
    <xf numFmtId="39" fontId="13" fillId="0" borderId="0" xfId="0" applyFont="1" applyAlignment="1">
      <alignment horizontal="right"/>
    </xf>
    <xf numFmtId="37" fontId="13" fillId="0" borderId="0" xfId="0" applyNumberFormat="1" applyFont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39" fontId="13" fillId="0" borderId="0" xfId="0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/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0" applyNumberFormat="1" applyFont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39" fontId="12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center"/>
    </xf>
    <xf numFmtId="39" fontId="13" fillId="0" borderId="0" xfId="0" applyFont="1" applyAlignment="1">
      <alignment horizontal="center" vertical="center"/>
    </xf>
    <xf numFmtId="39" fontId="12" fillId="0" borderId="0" xfId="0" applyFont="1" applyAlignment="1">
      <alignment horizontal="left" vertical="center"/>
    </xf>
    <xf numFmtId="39" fontId="12" fillId="0" borderId="0" xfId="0" applyFont="1" applyAlignment="1">
      <alignment horizontal="left" vertical="center" indent="1"/>
    </xf>
    <xf numFmtId="49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 applyProtection="1">
      <alignment horizontal="right" vertical="center"/>
    </xf>
    <xf numFmtId="39" fontId="12" fillId="0" borderId="0" xfId="0" applyFont="1" applyAlignment="1">
      <alignment horizontal="left" vertical="center" indent="2"/>
    </xf>
    <xf numFmtId="165" fontId="12" fillId="0" borderId="0" xfId="1" applyNumberFormat="1" applyFont="1" applyFill="1" applyAlignment="1">
      <alignment horizontal="right" vertical="center"/>
    </xf>
    <xf numFmtId="39" fontId="12" fillId="0" borderId="0" xfId="0" applyFont="1" applyAlignment="1">
      <alignment horizontal="left" indent="2"/>
    </xf>
    <xf numFmtId="39" fontId="12" fillId="0" borderId="0" xfId="0" applyFont="1" applyAlignment="1">
      <alignment horizontal="left" indent="1"/>
    </xf>
    <xf numFmtId="39" fontId="13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39" fontId="12" fillId="0" borderId="0" xfId="0" applyFont="1" applyAlignment="1">
      <alignment vertical="center"/>
    </xf>
    <xf numFmtId="39" fontId="12" fillId="0" borderId="0" xfId="0" applyFont="1" applyAlignment="1">
      <alignment horizontal="left" vertical="center" indent="3"/>
    </xf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9" fontId="12" fillId="0" borderId="0" xfId="0" applyFont="1" applyAlignment="1">
      <alignment horizontal="center" vertical="center"/>
    </xf>
    <xf numFmtId="39" fontId="12" fillId="0" borderId="0" xfId="0" applyFont="1" applyAlignment="1">
      <alignment horizontal="lef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" fontId="13" fillId="0" borderId="0" xfId="0" applyNumberFormat="1" applyFont="1"/>
    <xf numFmtId="39" fontId="13" fillId="0" borderId="0" xfId="0" applyFont="1" applyAlignment="1">
      <alignment vertical="center"/>
    </xf>
    <xf numFmtId="37" fontId="13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/>
    <xf numFmtId="39" fontId="13" fillId="0" borderId="0" xfId="0" applyFont="1" applyAlignment="1">
      <alignment horizontal="left" vertical="center" indent="2"/>
    </xf>
    <xf numFmtId="37" fontId="12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39" fontId="13" fillId="0" borderId="0" xfId="0" applyFont="1" applyAlignment="1">
      <alignment horizontal="left" indent="1"/>
    </xf>
    <xf numFmtId="171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9" applyNumberFormat="1" applyFont="1" applyAlignment="1">
      <alignment horizontal="center"/>
    </xf>
    <xf numFmtId="37" fontId="12" fillId="0" borderId="0" xfId="9" applyNumberFormat="1" applyFont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indent="1"/>
    </xf>
    <xf numFmtId="0" fontId="12" fillId="0" borderId="0" xfId="9" applyFont="1"/>
    <xf numFmtId="0" fontId="12" fillId="0" borderId="0" xfId="9" applyFont="1" applyAlignment="1">
      <alignment horizontal="left"/>
    </xf>
    <xf numFmtId="0" fontId="12" fillId="0" borderId="0" xfId="9" quotePrefix="1" applyFont="1" applyAlignment="1">
      <alignment horizontal="left" indent="2"/>
    </xf>
    <xf numFmtId="0" fontId="12" fillId="0" borderId="0" xfId="9" applyFont="1" applyAlignment="1">
      <alignment vertical="center"/>
    </xf>
    <xf numFmtId="37" fontId="12" fillId="0" borderId="2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/>
    </xf>
    <xf numFmtId="37" fontId="12" fillId="0" borderId="0" xfId="9" applyNumberFormat="1" applyFont="1" applyAlignment="1">
      <alignment horizontal="right"/>
    </xf>
    <xf numFmtId="37" fontId="12" fillId="0" borderId="0" xfId="9" applyNumberFormat="1" applyFont="1"/>
    <xf numFmtId="37" fontId="12" fillId="0" borderId="0" xfId="2" applyNumberFormat="1" applyFont="1" applyFill="1" applyAlignment="1">
      <alignment horizontal="right"/>
    </xf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 vertical="center"/>
    </xf>
    <xf numFmtId="49" fontId="12" fillId="0" borderId="0" xfId="9" quotePrefix="1" applyNumberFormat="1" applyFont="1" applyAlignment="1">
      <alignment horizontal="center"/>
    </xf>
    <xf numFmtId="0" fontId="13" fillId="0" borderId="0" xfId="9" applyFont="1" applyAlignment="1">
      <alignment horizontal="right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9" applyFont="1" applyAlignment="1">
      <alignment horizontal="left" indent="1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9" fontId="14" fillId="0" borderId="0" xfId="0" applyFont="1"/>
    <xf numFmtId="39" fontId="15" fillId="0" borderId="0" xfId="0" applyFont="1" applyAlignment="1">
      <alignment horizontal="center"/>
    </xf>
    <xf numFmtId="39" fontId="14" fillId="0" borderId="1" xfId="0" applyFont="1" applyBorder="1"/>
    <xf numFmtId="39" fontId="16" fillId="0" borderId="0" xfId="0" applyFont="1"/>
    <xf numFmtId="39" fontId="17" fillId="0" borderId="0" xfId="0" applyFont="1" applyAlignment="1">
      <alignment horizontal="center"/>
    </xf>
    <xf numFmtId="39" fontId="17" fillId="0" borderId="0" xfId="0" applyFont="1" applyAlignment="1">
      <alignment horizontal="center" vertical="center"/>
    </xf>
    <xf numFmtId="0" fontId="17" fillId="0" borderId="0" xfId="11" applyFont="1" applyAlignment="1">
      <alignment horizontal="center"/>
    </xf>
    <xf numFmtId="0" fontId="17" fillId="0" borderId="0" xfId="11" applyFont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4" xfId="0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39" fontId="17" fillId="0" borderId="0" xfId="0" applyFont="1"/>
    <xf numFmtId="39" fontId="17" fillId="0" borderId="0" xfId="0" applyFont="1" applyAlignment="1">
      <alignment vertical="center"/>
    </xf>
    <xf numFmtId="39" fontId="15" fillId="0" borderId="0" xfId="0" applyFont="1"/>
    <xf numFmtId="0" fontId="13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9" fontId="12" fillId="0" borderId="1" xfId="0" applyFont="1" applyBorder="1" applyAlignment="1">
      <alignment horizontal="center"/>
    </xf>
    <xf numFmtId="39" fontId="12" fillId="0" borderId="0" xfId="0" applyFont="1" applyAlignment="1">
      <alignment horizontal="center"/>
    </xf>
    <xf numFmtId="39" fontId="12" fillId="0" borderId="1" xfId="0" applyFont="1" applyBorder="1"/>
    <xf numFmtId="37" fontId="12" fillId="0" borderId="3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horizont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3" fillId="0" borderId="0" xfId="9" applyFont="1" applyAlignment="1">
      <alignment horizontal="center"/>
    </xf>
    <xf numFmtId="39" fontId="7" fillId="0" borderId="0" xfId="0" applyFont="1"/>
    <xf numFmtId="0" fontId="13" fillId="0" borderId="0" xfId="1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39" fontId="12" fillId="0" borderId="0" xfId="0" quotePrefix="1" applyFont="1"/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43" fontId="13" fillId="0" borderId="0" xfId="1" applyFont="1" applyFill="1" applyBorder="1" applyAlignment="1" applyProtection="1">
      <alignment horizontal="center"/>
    </xf>
    <xf numFmtId="171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1" fontId="12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1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 applyProtection="1"/>
    <xf numFmtId="165" fontId="12" fillId="0" borderId="4" xfId="1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43" fontId="13" fillId="0" borderId="0" xfId="1" quotePrefix="1" applyFont="1" applyFill="1" applyBorder="1" applyAlignment="1">
      <alignment horizontal="center" vertical="center"/>
    </xf>
    <xf numFmtId="171" fontId="12" fillId="0" borderId="0" xfId="4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horizontal="left" vertical="center" indent="2"/>
    </xf>
    <xf numFmtId="49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6" fillId="0" borderId="0" xfId="4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4" xfId="0" applyNumberFormat="1" applyFont="1" applyBorder="1" applyAlignment="1">
      <alignment horizontal="right" vertical="center"/>
    </xf>
    <xf numFmtId="165" fontId="19" fillId="0" borderId="0" xfId="1" applyNumberFormat="1" applyFont="1" applyFill="1" applyBorder="1" applyAlignment="1" applyProtection="1"/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39" fontId="17" fillId="0" borderId="4" xfId="0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9" fontId="21" fillId="0" borderId="0" xfId="0" applyFont="1"/>
    <xf numFmtId="169" fontId="12" fillId="0" borderId="0" xfId="1" applyNumberFormat="1" applyFont="1" applyFill="1" applyAlignment="1">
      <alignment horizontal="right" vertical="center"/>
    </xf>
    <xf numFmtId="37" fontId="12" fillId="0" borderId="0" xfId="7" applyNumberFormat="1" applyFont="1" applyFill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37" fontId="12" fillId="0" borderId="0" xfId="0" applyNumberFormat="1" applyFont="1"/>
    <xf numFmtId="43" fontId="12" fillId="0" borderId="0" xfId="1" applyFont="1" applyFill="1" applyBorder="1" applyAlignment="1" applyProtection="1">
      <alignment horizontal="right"/>
    </xf>
    <xf numFmtId="165" fontId="12" fillId="0" borderId="0" xfId="0" applyNumberFormat="1" applyFont="1" applyAlignment="1">
      <alignment horizontal="right" vertical="center"/>
    </xf>
    <xf numFmtId="172" fontId="12" fillId="0" borderId="0" xfId="2" applyNumberFormat="1" applyFont="1" applyFill="1" applyBorder="1" applyAlignment="1">
      <alignment horizontal="right"/>
    </xf>
    <xf numFmtId="172" fontId="12" fillId="0" borderId="0" xfId="2" applyNumberFormat="1" applyFont="1" applyFill="1" applyBorder="1"/>
    <xf numFmtId="171" fontId="7" fillId="0" borderId="0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vertical="center"/>
    </xf>
    <xf numFmtId="171" fontId="16" fillId="0" borderId="0" xfId="4" applyNumberFormat="1" applyFont="1" applyFill="1" applyBorder="1" applyAlignment="1">
      <alignment horizontal="right" vertical="center"/>
    </xf>
    <xf numFmtId="171" fontId="16" fillId="0" borderId="0" xfId="0" applyNumberFormat="1" applyFont="1" applyAlignment="1">
      <alignment horizontal="center" vertical="center"/>
    </xf>
    <xf numFmtId="171" fontId="16" fillId="0" borderId="0" xfId="4" applyNumberFormat="1" applyFont="1" applyFill="1" applyBorder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37" fontId="19" fillId="0" borderId="0" xfId="1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 applyProtection="1">
      <alignment horizontal="right" vertical="center"/>
    </xf>
    <xf numFmtId="37" fontId="19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/>
    <xf numFmtId="37" fontId="12" fillId="0" borderId="0" xfId="1" applyNumberFormat="1" applyFont="1" applyFill="1"/>
    <xf numFmtId="171" fontId="12" fillId="0" borderId="0" xfId="1" applyNumberFormat="1" applyFont="1" applyFill="1" applyAlignment="1">
      <alignment horizontal="right" vertical="center"/>
    </xf>
    <xf numFmtId="173" fontId="12" fillId="0" borderId="0" xfId="7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9" fontId="13" fillId="0" borderId="0" xfId="0" applyFont="1" applyAlignment="1">
      <alignment horizontal="center" vertical="center" wrapText="1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39" fontId="23" fillId="0" borderId="0" xfId="0" applyFont="1"/>
    <xf numFmtId="39" fontId="11" fillId="0" borderId="0" xfId="0" applyFont="1" applyAlignment="1">
      <alignment vertical="center"/>
    </xf>
    <xf numFmtId="39" fontId="14" fillId="0" borderId="0" xfId="0" quotePrefix="1" applyFont="1" applyAlignment="1">
      <alignment vertical="center"/>
    </xf>
    <xf numFmtId="0" fontId="12" fillId="0" borderId="0" xfId="9" quotePrefix="1" applyFont="1" applyAlignment="1">
      <alignment vertical="center"/>
    </xf>
    <xf numFmtId="39" fontId="13" fillId="0" borderId="0" xfId="0" applyFont="1" applyAlignment="1">
      <alignment horizontal="center" vertical="center"/>
    </xf>
    <xf numFmtId="39" fontId="13" fillId="0" borderId="0" xfId="0" applyFont="1" applyAlignment="1">
      <alignment horizontal="center"/>
    </xf>
    <xf numFmtId="165" fontId="12" fillId="0" borderId="4" xfId="1" applyNumberFormat="1" applyFont="1" applyFill="1" applyBorder="1" applyAlignment="1" applyProtection="1">
      <alignment horizontal="right" vertical="center"/>
    </xf>
    <xf numFmtId="39" fontId="12" fillId="0" borderId="0" xfId="0" applyFont="1" applyBorder="1"/>
    <xf numFmtId="39" fontId="12" fillId="0" borderId="0" xfId="0" applyFont="1" applyBorder="1" applyAlignment="1">
      <alignment horizontal="left" vertical="center" indent="1"/>
    </xf>
    <xf numFmtId="39" fontId="12" fillId="0" borderId="6" xfId="0" applyFont="1" applyBorder="1"/>
    <xf numFmtId="3" fontId="12" fillId="0" borderId="0" xfId="1" applyNumberFormat="1" applyFont="1" applyFill="1" applyBorder="1" applyAlignment="1" applyProtection="1">
      <alignment horizontal="right" vertical="center"/>
    </xf>
    <xf numFmtId="3" fontId="12" fillId="0" borderId="0" xfId="1" applyNumberFormat="1" applyFont="1" applyFill="1" applyAlignment="1">
      <alignment horizontal="right" vertical="center"/>
    </xf>
    <xf numFmtId="165" fontId="12" fillId="0" borderId="2" xfId="1" applyNumberFormat="1" applyFont="1" applyFill="1" applyBorder="1" applyAlignment="1" applyProtection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</xf>
    <xf numFmtId="39" fontId="24" fillId="0" borderId="0" xfId="0" applyFont="1"/>
    <xf numFmtId="41" fontId="12" fillId="0" borderId="0" xfId="1" applyNumberFormat="1" applyFont="1" applyFill="1" applyAlignment="1">
      <alignment horizontal="right" vertical="center"/>
    </xf>
    <xf numFmtId="165" fontId="12" fillId="0" borderId="3" xfId="1" applyNumberFormat="1" applyFont="1" applyFill="1" applyBorder="1" applyAlignment="1" applyProtection="1">
      <alignment horizontal="right" vertical="center"/>
    </xf>
    <xf numFmtId="37" fontId="12" fillId="0" borderId="5" xfId="1" applyNumberFormat="1" applyFont="1" applyFill="1" applyBorder="1" applyAlignment="1" applyProtection="1">
      <alignment horizontal="right" vertical="center"/>
    </xf>
    <xf numFmtId="49" fontId="12" fillId="0" borderId="0" xfId="0" applyNumberFormat="1" applyFont="1" applyAlignment="1">
      <alignment horizontal="center"/>
    </xf>
    <xf numFmtId="170" fontId="12" fillId="0" borderId="4" xfId="1" applyNumberFormat="1" applyFont="1" applyFill="1" applyBorder="1" applyAlignment="1" applyProtection="1">
      <alignment horizontal="right" vertical="center"/>
    </xf>
    <xf numFmtId="171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171" fontId="12" fillId="0" borderId="0" xfId="1" applyNumberFormat="1" applyFont="1" applyFill="1" applyAlignment="1">
      <alignment horizontal="center" vertical="center"/>
    </xf>
    <xf numFmtId="43" fontId="25" fillId="0" borderId="0" xfId="1" applyFont="1" applyFill="1" applyBorder="1" applyAlignment="1" applyProtection="1">
      <alignment horizontal="right" vertical="center"/>
    </xf>
    <xf numFmtId="37" fontId="12" fillId="0" borderId="0" xfId="9" applyNumberFormat="1" applyFont="1" applyFill="1" applyAlignment="1">
      <alignment horizontal="center"/>
    </xf>
    <xf numFmtId="0" fontId="12" fillId="0" borderId="0" xfId="9" applyFont="1" applyFill="1"/>
    <xf numFmtId="37" fontId="12" fillId="0" borderId="0" xfId="9" applyNumberFormat="1" applyFont="1" applyFill="1" applyBorder="1" applyAlignment="1">
      <alignment horizontal="right" vertical="center"/>
    </xf>
    <xf numFmtId="39" fontId="12" fillId="0" borderId="0" xfId="0" applyFont="1" applyFill="1"/>
    <xf numFmtId="37" fontId="12" fillId="0" borderId="0" xfId="0" applyNumberFormat="1" applyFont="1" applyFill="1"/>
    <xf numFmtId="43" fontId="14" fillId="0" borderId="0" xfId="1" applyFont="1"/>
    <xf numFmtId="0" fontId="12" fillId="0" borderId="0" xfId="9" applyFont="1" applyFill="1" applyAlignment="1">
      <alignment horizontal="left" vertical="center" indent="1"/>
    </xf>
    <xf numFmtId="37" fontId="12" fillId="0" borderId="0" xfId="9" applyNumberFormat="1" applyFont="1" applyFill="1" applyAlignment="1">
      <alignment horizontal="right" vertical="center"/>
    </xf>
    <xf numFmtId="37" fontId="11" fillId="0" borderId="4" xfId="0" applyNumberFormat="1" applyFont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11" fillId="0" borderId="4" xfId="0" applyFont="1" applyBorder="1" applyAlignment="1">
      <alignment horizontal="right" vertical="center"/>
    </xf>
    <xf numFmtId="39" fontId="13" fillId="0" borderId="0" xfId="0" applyFont="1" applyAlignment="1">
      <alignment horizontal="center"/>
    </xf>
    <xf numFmtId="39" fontId="17" fillId="0" borderId="4" xfId="0" applyFont="1" applyBorder="1" applyAlignment="1">
      <alignment horizontal="center" vertical="center"/>
    </xf>
    <xf numFmtId="39" fontId="17" fillId="0" borderId="1" xfId="0" applyFont="1" applyBorder="1" applyAlignment="1">
      <alignment horizontal="center" vertical="center"/>
    </xf>
    <xf numFmtId="39" fontId="13" fillId="0" borderId="1" xfId="0" applyFont="1" applyBorder="1" applyAlignment="1">
      <alignment horizontal="center" vertical="center"/>
    </xf>
    <xf numFmtId="39" fontId="13" fillId="0" borderId="4" xfId="0" applyFont="1" applyBorder="1" applyAlignment="1">
      <alignment horizontal="center" vertic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3" xfId="8" xr:uid="{00000000-0005-0000-0000-000007000000}"/>
    <cellStyle name="Normal" xfId="0" builtinId="0"/>
    <cellStyle name="Normal 2" xfId="9" xr:uid="{00000000-0005-0000-0000-000009000000}"/>
    <cellStyle name="Normal 2 3" xfId="10" xr:uid="{00000000-0005-0000-0000-00000A000000}"/>
    <cellStyle name="Normal 3" xfId="11" xr:uid="{00000000-0005-0000-0000-00000B000000}"/>
    <cellStyle name="ปกติ_2A980(มิ.ย)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37"/>
  <sheetViews>
    <sheetView tabSelected="1" topLeftCell="A16" zoomScaleNormal="100" zoomScaleSheetLayoutView="90" workbookViewId="0">
      <selection activeCell="M22" sqref="M22"/>
    </sheetView>
  </sheetViews>
  <sheetFormatPr defaultColWidth="11" defaultRowHeight="24" customHeight="1" x14ac:dyDescent="0.6"/>
  <cols>
    <col min="1" max="1" width="55.58203125" style="2" customWidth="1"/>
    <col min="2" max="2" width="7" style="2" customWidth="1"/>
    <col min="3" max="3" width="1" style="2" customWidth="1"/>
    <col min="4" max="4" width="12.58203125" style="2" customWidth="1"/>
    <col min="5" max="5" width="1" style="2" customWidth="1"/>
    <col min="6" max="6" width="12.58203125" style="2" customWidth="1"/>
    <col min="7" max="7" width="1" style="2" customWidth="1"/>
    <col min="8" max="8" width="12.58203125" style="2" customWidth="1"/>
    <col min="9" max="9" width="1" style="2" customWidth="1"/>
    <col min="10" max="10" width="12.58203125" style="2" customWidth="1"/>
    <col min="11" max="11" width="0.58203125" style="2" customWidth="1"/>
    <col min="12" max="13" width="12.58203125" style="2" bestFit="1" customWidth="1"/>
    <col min="14" max="15" width="11" style="2"/>
    <col min="16" max="16" width="11.5" style="2" bestFit="1" customWidth="1"/>
    <col min="17" max="16384" width="11" style="2"/>
  </cols>
  <sheetData>
    <row r="1" spans="1:11" ht="26" customHeight="1" x14ac:dyDescent="0.6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1" ht="26" customHeight="1" x14ac:dyDescent="0.6">
      <c r="A2" s="252" t="s">
        <v>1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1" ht="26" customHeight="1" x14ac:dyDescent="0.6">
      <c r="A3" s="252" t="s">
        <v>207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1" ht="26" customHeight="1" x14ac:dyDescent="0.6">
      <c r="A4" s="250" t="s">
        <v>2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1" ht="9" customHeight="1" x14ac:dyDescent="0.65">
      <c r="A5" s="3"/>
      <c r="B5" s="3"/>
      <c r="C5" s="3"/>
      <c r="D5" s="3"/>
      <c r="E5" s="3"/>
      <c r="F5" s="3"/>
      <c r="G5" s="3"/>
      <c r="H5" s="5"/>
      <c r="J5" s="5"/>
    </row>
    <row r="6" spans="1:11" ht="24" customHeight="1" x14ac:dyDescent="0.65">
      <c r="B6" s="35" t="s">
        <v>3</v>
      </c>
      <c r="C6" s="10"/>
      <c r="D6" s="251" t="s">
        <v>4</v>
      </c>
      <c r="E6" s="251"/>
      <c r="F6" s="251"/>
      <c r="G6" s="10"/>
      <c r="H6" s="251" t="s">
        <v>5</v>
      </c>
      <c r="I6" s="251"/>
      <c r="J6" s="251"/>
    </row>
    <row r="7" spans="1:11" ht="24" customHeight="1" x14ac:dyDescent="0.65">
      <c r="B7" s="214"/>
      <c r="C7" s="10"/>
      <c r="D7" s="215" t="s">
        <v>201</v>
      </c>
      <c r="E7" s="214"/>
      <c r="G7" s="10"/>
      <c r="H7" s="215" t="s">
        <v>201</v>
      </c>
      <c r="I7" s="214"/>
      <c r="J7" s="214"/>
    </row>
    <row r="8" spans="1:11" ht="24" customHeight="1" x14ac:dyDescent="0.65">
      <c r="B8" s="214"/>
      <c r="C8" s="10"/>
      <c r="D8" s="215" t="s">
        <v>200</v>
      </c>
      <c r="E8" s="214"/>
      <c r="G8" s="10"/>
      <c r="H8" s="215" t="s">
        <v>200</v>
      </c>
      <c r="I8" s="214"/>
      <c r="J8" s="214"/>
    </row>
    <row r="9" spans="1:11" ht="24" customHeight="1" x14ac:dyDescent="0.65">
      <c r="B9" s="3"/>
      <c r="C9" s="10"/>
      <c r="D9" s="35" t="s">
        <v>6</v>
      </c>
      <c r="E9" s="3"/>
      <c r="F9" s="35" t="s">
        <v>6</v>
      </c>
      <c r="G9" s="3"/>
      <c r="H9" s="35" t="s">
        <v>6</v>
      </c>
      <c r="I9" s="3"/>
      <c r="J9" s="35" t="s">
        <v>6</v>
      </c>
    </row>
    <row r="10" spans="1:11" ht="24" customHeight="1" x14ac:dyDescent="0.65">
      <c r="B10" s="3"/>
      <c r="C10" s="10"/>
      <c r="D10" s="171" t="s">
        <v>208</v>
      </c>
      <c r="E10" s="3"/>
      <c r="F10" s="171" t="s">
        <v>7</v>
      </c>
      <c r="G10" s="3"/>
      <c r="H10" s="171" t="s">
        <v>208</v>
      </c>
      <c r="I10" s="223"/>
      <c r="J10" s="171" t="s">
        <v>7</v>
      </c>
    </row>
    <row r="11" spans="1:11" ht="24" customHeight="1" x14ac:dyDescent="0.65">
      <c r="C11" s="3"/>
      <c r="D11" s="172">
        <v>2568</v>
      </c>
      <c r="E11" s="3"/>
      <c r="F11" s="172">
        <v>2567</v>
      </c>
      <c r="G11" s="3"/>
      <c r="H11" s="172">
        <v>2568</v>
      </c>
      <c r="I11" s="223"/>
      <c r="J11" s="172">
        <v>2567</v>
      </c>
    </row>
    <row r="12" spans="1:11" ht="21" customHeight="1" x14ac:dyDescent="0.65">
      <c r="A12" s="222" t="s">
        <v>8</v>
      </c>
      <c r="D12" s="223"/>
      <c r="E12" s="223"/>
      <c r="F12" s="223"/>
      <c r="G12" s="223"/>
    </row>
    <row r="13" spans="1:11" ht="21" customHeight="1" x14ac:dyDescent="0.65">
      <c r="A13" s="36" t="s">
        <v>9</v>
      </c>
      <c r="B13" s="10"/>
      <c r="C13" s="223"/>
    </row>
    <row r="14" spans="1:11" ht="21" customHeight="1" x14ac:dyDescent="0.6">
      <c r="A14" s="37" t="s">
        <v>10</v>
      </c>
      <c r="B14" s="38" t="s">
        <v>11</v>
      </c>
      <c r="C14" s="39"/>
      <c r="D14" s="40">
        <v>2576279366</v>
      </c>
      <c r="E14" s="228"/>
      <c r="F14" s="40">
        <v>2630363712</v>
      </c>
      <c r="G14" s="228"/>
      <c r="H14" s="40">
        <v>349541922</v>
      </c>
      <c r="I14" s="229"/>
      <c r="J14" s="40">
        <v>505206721</v>
      </c>
      <c r="K14" s="137"/>
    </row>
    <row r="15" spans="1:11" ht="21" customHeight="1" x14ac:dyDescent="0.6">
      <c r="A15" s="37" t="s">
        <v>12</v>
      </c>
      <c r="B15" s="38" t="s">
        <v>13</v>
      </c>
      <c r="C15" s="39"/>
      <c r="D15" s="40">
        <v>1191453692</v>
      </c>
      <c r="E15" s="228"/>
      <c r="F15" s="40">
        <v>1193336437</v>
      </c>
      <c r="G15" s="228"/>
      <c r="H15" s="40">
        <v>529386214</v>
      </c>
      <c r="I15" s="229"/>
      <c r="J15" s="40">
        <v>492268076</v>
      </c>
      <c r="K15" s="137"/>
    </row>
    <row r="16" spans="1:11" ht="21" customHeight="1" x14ac:dyDescent="0.6">
      <c r="A16" s="37" t="s">
        <v>14</v>
      </c>
      <c r="B16" s="38" t="s">
        <v>15</v>
      </c>
      <c r="C16" s="39"/>
      <c r="D16" s="40">
        <v>8903733</v>
      </c>
      <c r="E16" s="228"/>
      <c r="F16" s="40">
        <v>12315258</v>
      </c>
      <c r="G16" s="228"/>
      <c r="H16" s="41">
        <v>0</v>
      </c>
      <c r="I16" s="229"/>
      <c r="J16" s="41">
        <v>0</v>
      </c>
      <c r="K16" s="137"/>
    </row>
    <row r="17" spans="1:14" ht="21" customHeight="1" x14ac:dyDescent="0.6">
      <c r="A17" s="37" t="s">
        <v>16</v>
      </c>
      <c r="B17" s="38" t="s">
        <v>17</v>
      </c>
      <c r="C17" s="39"/>
      <c r="D17" s="40">
        <v>2358067678</v>
      </c>
      <c r="E17" s="228"/>
      <c r="F17" s="40">
        <v>2473701474</v>
      </c>
      <c r="G17" s="228"/>
      <c r="H17" s="40">
        <v>743024790</v>
      </c>
      <c r="I17" s="229"/>
      <c r="J17" s="40">
        <v>741439015</v>
      </c>
      <c r="K17" s="137"/>
    </row>
    <row r="18" spans="1:14" ht="21" customHeight="1" x14ac:dyDescent="0.6">
      <c r="A18" s="37" t="s">
        <v>18</v>
      </c>
      <c r="B18" s="38" t="s">
        <v>222</v>
      </c>
      <c r="C18" s="39"/>
      <c r="D18" s="41">
        <v>0</v>
      </c>
      <c r="E18" s="228"/>
      <c r="F18" s="41">
        <v>0</v>
      </c>
      <c r="G18" s="228"/>
      <c r="H18" s="40">
        <v>1393710301</v>
      </c>
      <c r="I18" s="229"/>
      <c r="J18" s="40">
        <v>1511028539</v>
      </c>
      <c r="K18" s="137"/>
    </row>
    <row r="19" spans="1:14" ht="21" customHeight="1" x14ac:dyDescent="0.6">
      <c r="A19" s="37" t="s">
        <v>19</v>
      </c>
      <c r="B19" s="38"/>
      <c r="C19" s="39"/>
      <c r="D19" s="40">
        <v>8063634</v>
      </c>
      <c r="E19" s="228"/>
      <c r="F19" s="40">
        <v>7841909</v>
      </c>
      <c r="G19" s="228"/>
      <c r="H19" s="41">
        <v>0</v>
      </c>
      <c r="I19" s="229"/>
      <c r="J19" s="41">
        <v>0</v>
      </c>
      <c r="K19" s="137"/>
    </row>
    <row r="20" spans="1:14" ht="21" customHeight="1" x14ac:dyDescent="0.6">
      <c r="A20" s="37" t="s">
        <v>20</v>
      </c>
      <c r="B20" s="38"/>
      <c r="C20" s="39"/>
      <c r="D20" s="40">
        <v>592307</v>
      </c>
      <c r="E20" s="228"/>
      <c r="F20" s="40">
        <v>17574583</v>
      </c>
      <c r="G20" s="228"/>
      <c r="H20" s="41">
        <v>0</v>
      </c>
      <c r="I20" s="229"/>
      <c r="J20" s="40">
        <v>6192275</v>
      </c>
      <c r="K20" s="137"/>
    </row>
    <row r="21" spans="1:14" ht="21" customHeight="1" x14ac:dyDescent="0.6">
      <c r="A21" s="42" t="s">
        <v>21</v>
      </c>
      <c r="D21" s="230">
        <f>SUM(D14:D20)</f>
        <v>6143360410</v>
      </c>
      <c r="E21" s="231"/>
      <c r="F21" s="230">
        <f>SUM(F14:F20)</f>
        <v>6335133373</v>
      </c>
      <c r="G21" s="40"/>
      <c r="H21" s="230">
        <f>SUM(H14:H20)</f>
        <v>3015663227</v>
      </c>
      <c r="I21" s="43"/>
      <c r="J21" s="230">
        <f>SUM(J14:J20)</f>
        <v>3256134626</v>
      </c>
      <c r="N21" s="232"/>
    </row>
    <row r="22" spans="1:14" ht="21" customHeight="1" x14ac:dyDescent="0.6">
      <c r="A22" s="44"/>
      <c r="D22" s="40"/>
      <c r="E22" s="231"/>
      <c r="F22" s="40"/>
      <c r="G22" s="40"/>
      <c r="H22" s="40"/>
      <c r="I22" s="43"/>
      <c r="J22" s="40"/>
    </row>
    <row r="23" spans="1:14" ht="21" customHeight="1" x14ac:dyDescent="0.6">
      <c r="A23" s="36" t="s">
        <v>22</v>
      </c>
      <c r="D23" s="231"/>
      <c r="E23" s="231"/>
      <c r="F23" s="231"/>
      <c r="G23" s="40"/>
      <c r="H23" s="43"/>
      <c r="I23" s="43"/>
      <c r="J23" s="43"/>
    </row>
    <row r="24" spans="1:14" ht="21" customHeight="1" x14ac:dyDescent="0.65">
      <c r="A24" s="37" t="s">
        <v>23</v>
      </c>
      <c r="B24" s="38"/>
      <c r="C24" s="34"/>
      <c r="D24" s="40">
        <v>213460</v>
      </c>
      <c r="E24" s="228"/>
      <c r="F24" s="40">
        <v>213460</v>
      </c>
      <c r="G24" s="228"/>
      <c r="H24" s="41">
        <v>0</v>
      </c>
      <c r="I24" s="229"/>
      <c r="J24" s="41">
        <v>0</v>
      </c>
    </row>
    <row r="25" spans="1:14" ht="21" customHeight="1" x14ac:dyDescent="0.65">
      <c r="A25" s="37" t="s">
        <v>24</v>
      </c>
      <c r="B25" s="38" t="s">
        <v>25</v>
      </c>
      <c r="C25" s="34"/>
      <c r="D25" s="40">
        <v>74427810</v>
      </c>
      <c r="E25" s="228"/>
      <c r="F25" s="40">
        <v>108582024</v>
      </c>
      <c r="G25" s="228"/>
      <c r="H25" s="40">
        <v>74427810</v>
      </c>
      <c r="I25" s="229"/>
      <c r="J25" s="40">
        <v>108582024</v>
      </c>
    </row>
    <row r="26" spans="1:14" ht="21" customHeight="1" x14ac:dyDescent="0.65">
      <c r="A26" s="37" t="s">
        <v>26</v>
      </c>
      <c r="B26" s="38" t="s">
        <v>223</v>
      </c>
      <c r="C26" s="34"/>
      <c r="D26" s="40">
        <v>2000000000</v>
      </c>
      <c r="E26" s="228"/>
      <c r="F26" s="40">
        <v>2000000000</v>
      </c>
      <c r="G26" s="228"/>
      <c r="H26" s="41">
        <v>0</v>
      </c>
      <c r="I26" s="229"/>
      <c r="J26" s="41">
        <v>0</v>
      </c>
    </row>
    <row r="27" spans="1:14" ht="21" customHeight="1" x14ac:dyDescent="0.65">
      <c r="A27" s="37" t="s">
        <v>27</v>
      </c>
      <c r="B27" s="38" t="s">
        <v>224</v>
      </c>
      <c r="C27" s="34"/>
      <c r="D27" s="41">
        <v>0</v>
      </c>
      <c r="E27" s="228"/>
      <c r="F27" s="41">
        <v>0</v>
      </c>
      <c r="G27" s="228"/>
      <c r="H27" s="40">
        <v>4697499925</v>
      </c>
      <c r="I27" s="229"/>
      <c r="J27" s="40">
        <v>4697499925</v>
      </c>
    </row>
    <row r="28" spans="1:14" ht="21" customHeight="1" x14ac:dyDescent="0.65">
      <c r="A28" s="37" t="s">
        <v>29</v>
      </c>
      <c r="B28" s="38" t="s">
        <v>30</v>
      </c>
      <c r="C28" s="6"/>
      <c r="D28" s="40">
        <v>1358427500</v>
      </c>
      <c r="E28" s="228"/>
      <c r="F28" s="40">
        <v>1358427500</v>
      </c>
      <c r="G28" s="228"/>
      <c r="H28" s="40">
        <v>1358427500</v>
      </c>
      <c r="I28" s="229"/>
      <c r="J28" s="40">
        <v>1358427500</v>
      </c>
    </row>
    <row r="29" spans="1:14" ht="21" customHeight="1" x14ac:dyDescent="0.65">
      <c r="A29" s="37" t="s">
        <v>31</v>
      </c>
      <c r="B29" s="38" t="s">
        <v>32</v>
      </c>
      <c r="C29" s="34"/>
      <c r="D29" s="40">
        <v>3191840357</v>
      </c>
      <c r="E29" s="228"/>
      <c r="F29" s="40">
        <v>3034764090</v>
      </c>
      <c r="G29" s="228"/>
      <c r="H29" s="40">
        <v>3227194074</v>
      </c>
      <c r="I29" s="229"/>
      <c r="J29" s="40">
        <v>3052830788</v>
      </c>
    </row>
    <row r="30" spans="1:14" ht="21" customHeight="1" x14ac:dyDescent="0.65">
      <c r="A30" s="37" t="s">
        <v>33</v>
      </c>
      <c r="B30" s="38" t="s">
        <v>214</v>
      </c>
      <c r="C30" s="6"/>
      <c r="D30" s="40">
        <v>3614375768</v>
      </c>
      <c r="E30" s="228"/>
      <c r="F30" s="40">
        <v>3614375768</v>
      </c>
      <c r="G30" s="228"/>
      <c r="H30" s="41">
        <v>0</v>
      </c>
      <c r="I30" s="229"/>
      <c r="J30" s="41">
        <v>0</v>
      </c>
    </row>
    <row r="31" spans="1:14" ht="21" customHeight="1" x14ac:dyDescent="0.65">
      <c r="A31" s="37" t="s">
        <v>34</v>
      </c>
      <c r="B31" s="38"/>
      <c r="C31" s="6"/>
      <c r="D31" s="40">
        <v>9182085</v>
      </c>
      <c r="E31" s="228"/>
      <c r="F31" s="40">
        <v>9304956</v>
      </c>
      <c r="G31" s="228"/>
      <c r="H31" s="40">
        <v>9181303</v>
      </c>
      <c r="I31" s="229"/>
      <c r="J31" s="40">
        <v>9303820</v>
      </c>
    </row>
    <row r="32" spans="1:14" ht="21" customHeight="1" x14ac:dyDescent="0.6">
      <c r="A32" s="37" t="s">
        <v>35</v>
      </c>
      <c r="D32" s="40">
        <v>4878892</v>
      </c>
      <c r="E32" s="233"/>
      <c r="F32" s="40">
        <v>4881233</v>
      </c>
      <c r="G32" s="43"/>
      <c r="H32" s="40">
        <v>2908961</v>
      </c>
      <c r="I32" s="43"/>
      <c r="J32" s="40">
        <v>2911301</v>
      </c>
    </row>
    <row r="33" spans="1:10" ht="21" customHeight="1" x14ac:dyDescent="0.6">
      <c r="A33" s="42" t="s">
        <v>36</v>
      </c>
      <c r="D33" s="230">
        <f>SUM(D24:D32)</f>
        <v>10253345872</v>
      </c>
      <c r="E33" s="231"/>
      <c r="F33" s="230">
        <f>SUM(F24:F32)</f>
        <v>10130549031</v>
      </c>
      <c r="G33" s="40"/>
      <c r="H33" s="230">
        <f>SUM(H24:H32)</f>
        <v>9369639573</v>
      </c>
      <c r="I33" s="43"/>
      <c r="J33" s="230">
        <f>SUM(J24:J32)</f>
        <v>9229555358</v>
      </c>
    </row>
    <row r="34" spans="1:10" ht="21" customHeight="1" thickBot="1" x14ac:dyDescent="0.65">
      <c r="A34" s="46" t="s">
        <v>37</v>
      </c>
      <c r="D34" s="234">
        <f>SUM(D21+D33)</f>
        <v>16396706282</v>
      </c>
      <c r="E34" s="231"/>
      <c r="F34" s="234">
        <f>SUM(F21+F33)</f>
        <v>16465682404</v>
      </c>
      <c r="G34" s="40"/>
      <c r="H34" s="234">
        <f>SUM(H21+H33)</f>
        <v>12385302800</v>
      </c>
      <c r="I34" s="43"/>
      <c r="J34" s="234">
        <f>SUM(J21+J33)</f>
        <v>12485689984</v>
      </c>
    </row>
    <row r="35" spans="1:10" ht="24" customHeight="1" thickTop="1" x14ac:dyDescent="0.6">
      <c r="A35" s="46"/>
      <c r="D35" s="24"/>
      <c r="E35" s="24"/>
      <c r="F35" s="24"/>
      <c r="G35" s="24"/>
      <c r="H35" s="24"/>
      <c r="I35" s="17"/>
      <c r="J35" s="24"/>
    </row>
    <row r="36" spans="1:10" ht="24" customHeight="1" x14ac:dyDescent="0.6">
      <c r="A36" s="46"/>
      <c r="D36" s="24"/>
      <c r="E36" s="24"/>
      <c r="F36" s="24"/>
      <c r="G36" s="24"/>
      <c r="H36" s="24"/>
      <c r="I36" s="17"/>
      <c r="J36" s="24"/>
    </row>
    <row r="37" spans="1:10" ht="24" customHeight="1" x14ac:dyDescent="0.6">
      <c r="A37" s="46"/>
      <c r="D37" s="24"/>
      <c r="E37" s="24"/>
      <c r="F37" s="24"/>
      <c r="G37" s="24"/>
      <c r="H37" s="24"/>
      <c r="I37" s="17"/>
      <c r="J37" s="24"/>
    </row>
    <row r="38" spans="1:10" ht="24" customHeight="1" x14ac:dyDescent="0.6">
      <c r="A38" s="46"/>
      <c r="D38" s="24"/>
      <c r="E38" s="24"/>
      <c r="F38" s="24"/>
      <c r="G38" s="24"/>
      <c r="H38" s="24"/>
      <c r="I38" s="17"/>
      <c r="J38" s="24"/>
    </row>
    <row r="39" spans="1:10" ht="24" customHeight="1" x14ac:dyDescent="0.6">
      <c r="A39" s="46"/>
      <c r="D39" s="24"/>
      <c r="E39" s="24"/>
      <c r="F39" s="24"/>
      <c r="G39" s="24"/>
      <c r="H39" s="24"/>
      <c r="I39" s="17"/>
      <c r="J39" s="24"/>
    </row>
    <row r="40" spans="1:10" ht="24" customHeight="1" x14ac:dyDescent="0.6">
      <c r="A40" s="46"/>
      <c r="D40" s="24"/>
      <c r="E40" s="24"/>
      <c r="F40" s="24"/>
      <c r="G40" s="24"/>
      <c r="H40" s="24"/>
      <c r="I40" s="17"/>
      <c r="J40" s="24"/>
    </row>
    <row r="41" spans="1:10" ht="24" customHeight="1" x14ac:dyDescent="0.6">
      <c r="A41" s="46"/>
      <c r="D41" s="24"/>
      <c r="E41" s="24"/>
      <c r="F41" s="24"/>
      <c r="G41" s="24"/>
      <c r="H41" s="24"/>
      <c r="I41" s="17"/>
      <c r="J41" s="24"/>
    </row>
    <row r="42" spans="1:10" ht="24" customHeight="1" x14ac:dyDescent="0.6">
      <c r="A42" s="46"/>
      <c r="D42" s="24"/>
      <c r="E42" s="24"/>
      <c r="F42" s="24"/>
      <c r="G42" s="24"/>
      <c r="H42" s="24"/>
      <c r="I42" s="17"/>
      <c r="J42" s="24"/>
    </row>
    <row r="43" spans="1:10" ht="24" customHeight="1" x14ac:dyDescent="0.6">
      <c r="A43" s="46"/>
      <c r="D43" s="24"/>
      <c r="E43" s="24"/>
      <c r="F43" s="24"/>
      <c r="G43" s="24"/>
      <c r="H43" s="24"/>
      <c r="I43" s="17"/>
      <c r="J43" s="24"/>
    </row>
    <row r="44" spans="1:10" ht="24" customHeight="1" x14ac:dyDescent="0.6">
      <c r="A44" s="46"/>
      <c r="D44" s="24"/>
      <c r="E44" s="24"/>
      <c r="F44" s="24"/>
      <c r="G44" s="24"/>
      <c r="H44" s="24"/>
      <c r="I44" s="17"/>
      <c r="J44" s="24"/>
    </row>
    <row r="45" spans="1:10" ht="24" customHeight="1" x14ac:dyDescent="0.6">
      <c r="A45" s="46"/>
      <c r="D45" s="24"/>
      <c r="E45" s="24"/>
      <c r="F45" s="24"/>
      <c r="G45" s="24"/>
      <c r="H45" s="24"/>
      <c r="I45" s="17"/>
      <c r="J45" s="24"/>
    </row>
    <row r="46" spans="1:10" ht="24" customHeight="1" x14ac:dyDescent="0.6">
      <c r="A46" s="33" t="s">
        <v>38</v>
      </c>
      <c r="D46" s="138"/>
      <c r="E46" s="139"/>
      <c r="F46" s="138"/>
      <c r="G46" s="138"/>
      <c r="H46" s="138"/>
      <c r="I46" s="140"/>
      <c r="J46" s="138"/>
    </row>
    <row r="47" spans="1:10" ht="26" customHeight="1" x14ac:dyDescent="0.6">
      <c r="A47" s="252" t="s">
        <v>0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ht="26" customHeight="1" x14ac:dyDescent="0.6">
      <c r="A48" s="252" t="s">
        <v>39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0" ht="26" customHeight="1" x14ac:dyDescent="0.6">
      <c r="A49" s="252" t="s">
        <v>207</v>
      </c>
      <c r="B49" s="252"/>
      <c r="C49" s="252"/>
      <c r="D49" s="252"/>
      <c r="E49" s="252"/>
      <c r="F49" s="252"/>
      <c r="G49" s="252"/>
      <c r="H49" s="252"/>
      <c r="I49" s="252"/>
      <c r="J49" s="252"/>
    </row>
    <row r="50" spans="1:10" ht="26" customHeight="1" x14ac:dyDescent="0.6">
      <c r="A50" s="250" t="s">
        <v>2</v>
      </c>
      <c r="B50" s="250"/>
      <c r="C50" s="250"/>
      <c r="D50" s="250"/>
      <c r="E50" s="250"/>
      <c r="F50" s="250"/>
      <c r="G50" s="250"/>
      <c r="H50" s="250"/>
      <c r="I50" s="250"/>
      <c r="J50" s="250"/>
    </row>
    <row r="51" spans="1:10" ht="9" customHeight="1" x14ac:dyDescent="0.65">
      <c r="A51" s="3"/>
      <c r="B51" s="3"/>
      <c r="C51" s="3"/>
      <c r="D51" s="3"/>
      <c r="E51" s="3"/>
      <c r="F51" s="3"/>
      <c r="G51" s="3"/>
      <c r="H51" s="5"/>
      <c r="J51" s="5"/>
    </row>
    <row r="52" spans="1:10" ht="24" customHeight="1" x14ac:dyDescent="0.65">
      <c r="B52" s="35" t="s">
        <v>3</v>
      </c>
      <c r="C52" s="10"/>
      <c r="D52" s="251" t="s">
        <v>4</v>
      </c>
      <c r="E52" s="251"/>
      <c r="F52" s="251"/>
      <c r="G52" s="10"/>
      <c r="H52" s="251" t="s">
        <v>5</v>
      </c>
      <c r="I52" s="251"/>
      <c r="J52" s="251"/>
    </row>
    <row r="53" spans="1:10" ht="24" customHeight="1" x14ac:dyDescent="0.65">
      <c r="B53" s="214"/>
      <c r="C53" s="10"/>
      <c r="D53" s="215" t="s">
        <v>201</v>
      </c>
      <c r="E53" s="214"/>
      <c r="F53" s="214"/>
      <c r="G53" s="10"/>
      <c r="H53" s="215" t="s">
        <v>201</v>
      </c>
      <c r="I53" s="214"/>
      <c r="J53" s="214"/>
    </row>
    <row r="54" spans="1:10" ht="24" customHeight="1" x14ac:dyDescent="0.65">
      <c r="B54" s="214"/>
      <c r="C54" s="10"/>
      <c r="D54" s="215" t="s">
        <v>200</v>
      </c>
      <c r="E54" s="214"/>
      <c r="F54" s="214"/>
      <c r="G54" s="10"/>
      <c r="H54" s="215" t="s">
        <v>200</v>
      </c>
      <c r="I54" s="214"/>
      <c r="J54" s="214"/>
    </row>
    <row r="55" spans="1:10" ht="24" customHeight="1" x14ac:dyDescent="0.65">
      <c r="B55" s="3"/>
      <c r="C55" s="10"/>
      <c r="D55" s="35" t="s">
        <v>6</v>
      </c>
      <c r="E55" s="35"/>
      <c r="F55" s="35" t="s">
        <v>6</v>
      </c>
      <c r="G55" s="35"/>
      <c r="H55" s="35" t="s">
        <v>6</v>
      </c>
      <c r="I55" s="35"/>
      <c r="J55" s="35" t="s">
        <v>6</v>
      </c>
    </row>
    <row r="56" spans="1:10" ht="24" customHeight="1" x14ac:dyDescent="0.65">
      <c r="B56" s="3"/>
      <c r="C56" s="10"/>
      <c r="D56" s="171" t="s">
        <v>208</v>
      </c>
      <c r="E56" s="223"/>
      <c r="F56" s="171" t="s">
        <v>7</v>
      </c>
      <c r="G56" s="223"/>
      <c r="H56" s="171" t="s">
        <v>208</v>
      </c>
      <c r="I56" s="223"/>
      <c r="J56" s="171" t="s">
        <v>7</v>
      </c>
    </row>
    <row r="57" spans="1:10" ht="24" customHeight="1" x14ac:dyDescent="0.65">
      <c r="B57" s="227"/>
      <c r="C57" s="3"/>
      <c r="D57" s="172">
        <v>2568</v>
      </c>
      <c r="E57" s="223"/>
      <c r="F57" s="172">
        <v>2567</v>
      </c>
      <c r="G57" s="223"/>
      <c r="H57" s="172">
        <v>2568</v>
      </c>
      <c r="I57" s="223"/>
      <c r="J57" s="172">
        <v>2567</v>
      </c>
    </row>
    <row r="58" spans="1:10" ht="21" customHeight="1" x14ac:dyDescent="0.65">
      <c r="A58" s="222" t="s">
        <v>40</v>
      </c>
      <c r="B58" s="10"/>
      <c r="C58" s="10"/>
      <c r="D58" s="223"/>
      <c r="E58" s="223"/>
      <c r="F58" s="223"/>
      <c r="G58" s="223"/>
    </row>
    <row r="59" spans="1:10" ht="21" customHeight="1" x14ac:dyDescent="0.65">
      <c r="A59" s="36" t="s">
        <v>41</v>
      </c>
      <c r="B59" s="10"/>
      <c r="C59" s="223"/>
      <c r="D59" s="223"/>
      <c r="E59" s="223"/>
      <c r="F59" s="223"/>
    </row>
    <row r="60" spans="1:10" ht="21" customHeight="1" x14ac:dyDescent="0.65">
      <c r="A60" s="37" t="s">
        <v>42</v>
      </c>
      <c r="B60" s="123" t="s">
        <v>43</v>
      </c>
      <c r="C60" s="223"/>
      <c r="D60" s="40">
        <v>7980502918</v>
      </c>
      <c r="E60" s="17"/>
      <c r="F60" s="40">
        <v>7929343815</v>
      </c>
      <c r="G60" s="17"/>
      <c r="H60" s="40">
        <v>6700543530</v>
      </c>
      <c r="I60" s="17"/>
      <c r="J60" s="40">
        <v>6511138626</v>
      </c>
    </row>
    <row r="61" spans="1:10" ht="21" customHeight="1" x14ac:dyDescent="0.65">
      <c r="A61" s="37" t="s">
        <v>44</v>
      </c>
      <c r="B61" s="123"/>
      <c r="C61" s="223"/>
      <c r="D61" s="40">
        <v>391580343</v>
      </c>
      <c r="E61" s="17"/>
      <c r="F61" s="40">
        <v>349538856</v>
      </c>
      <c r="G61" s="17"/>
      <c r="H61" s="40">
        <v>80000</v>
      </c>
      <c r="I61" s="17"/>
      <c r="J61" s="40">
        <v>80000</v>
      </c>
    </row>
    <row r="62" spans="1:10" ht="21" customHeight="1" x14ac:dyDescent="0.6">
      <c r="A62" s="37" t="s">
        <v>45</v>
      </c>
      <c r="B62" s="123" t="s">
        <v>212</v>
      </c>
      <c r="D62" s="40">
        <v>710439886</v>
      </c>
      <c r="E62" s="24"/>
      <c r="F62" s="40">
        <v>1504012930</v>
      </c>
      <c r="G62" s="24"/>
      <c r="H62" s="40">
        <v>710439886</v>
      </c>
      <c r="I62" s="17"/>
      <c r="J62" s="40">
        <v>1504012930</v>
      </c>
    </row>
    <row r="63" spans="1:10" ht="21" customHeight="1" x14ac:dyDescent="0.6">
      <c r="A63" s="37" t="s">
        <v>46</v>
      </c>
      <c r="B63" s="123" t="s">
        <v>47</v>
      </c>
      <c r="D63" s="24">
        <v>6603540</v>
      </c>
      <c r="E63" s="24"/>
      <c r="F63" s="24">
        <v>6882655</v>
      </c>
      <c r="G63" s="24"/>
      <c r="H63" s="24">
        <v>6603540</v>
      </c>
      <c r="I63" s="17"/>
      <c r="J63" s="24">
        <v>6882655</v>
      </c>
    </row>
    <row r="64" spans="1:10" ht="21" customHeight="1" x14ac:dyDescent="0.65">
      <c r="A64" s="37" t="s">
        <v>48</v>
      </c>
      <c r="B64" s="123" t="s">
        <v>49</v>
      </c>
      <c r="C64" s="223"/>
      <c r="D64" s="40">
        <v>73489384</v>
      </c>
      <c r="E64" s="24"/>
      <c r="F64" s="40">
        <v>108493836</v>
      </c>
      <c r="G64" s="24"/>
      <c r="H64" s="40">
        <v>73489384</v>
      </c>
      <c r="I64" s="17"/>
      <c r="J64" s="40">
        <v>108493836</v>
      </c>
    </row>
    <row r="65" spans="1:12" ht="21" customHeight="1" x14ac:dyDescent="0.6">
      <c r="A65" s="37" t="s">
        <v>50</v>
      </c>
      <c r="B65" s="123" t="s">
        <v>225</v>
      </c>
      <c r="D65" s="41">
        <v>0</v>
      </c>
      <c r="E65" s="24"/>
      <c r="F65" s="41">
        <v>0</v>
      </c>
      <c r="G65" s="24"/>
      <c r="H65" s="40">
        <v>689928150</v>
      </c>
      <c r="I65" s="17"/>
      <c r="J65" s="40">
        <v>671941419</v>
      </c>
    </row>
    <row r="66" spans="1:12" ht="21" customHeight="1" x14ac:dyDescent="0.6">
      <c r="A66" s="37" t="s">
        <v>51</v>
      </c>
      <c r="B66" s="123" t="s">
        <v>52</v>
      </c>
      <c r="D66" s="40">
        <v>154384840</v>
      </c>
      <c r="E66" s="16"/>
      <c r="F66" s="40">
        <v>156744511</v>
      </c>
      <c r="G66" s="16"/>
      <c r="H66" s="40">
        <v>154384840</v>
      </c>
      <c r="I66" s="16"/>
      <c r="J66" s="40">
        <v>156744511</v>
      </c>
    </row>
    <row r="67" spans="1:12" ht="21" customHeight="1" x14ac:dyDescent="0.65">
      <c r="A67" s="42" t="s">
        <v>53</v>
      </c>
      <c r="C67" s="223"/>
      <c r="D67" s="29">
        <f>SUM(D60:D66)</f>
        <v>9317000911</v>
      </c>
      <c r="E67" s="24"/>
      <c r="F67" s="29">
        <f>SUM(F60:F66)</f>
        <v>10055016603</v>
      </c>
      <c r="G67" s="24"/>
      <c r="H67" s="29">
        <f>SUM(H60:H66)</f>
        <v>8335469330</v>
      </c>
      <c r="I67" s="17"/>
      <c r="J67" s="29">
        <f>SUM(J60:J66)</f>
        <v>8959293977</v>
      </c>
    </row>
    <row r="68" spans="1:12" ht="21" customHeight="1" x14ac:dyDescent="0.65">
      <c r="A68" s="45"/>
      <c r="B68" s="38"/>
      <c r="C68" s="223"/>
      <c r="D68" s="24"/>
      <c r="E68" s="28"/>
      <c r="F68" s="24"/>
      <c r="G68" s="17"/>
      <c r="H68" s="24"/>
      <c r="I68" s="17"/>
      <c r="J68" s="24"/>
    </row>
    <row r="69" spans="1:12" ht="21" customHeight="1" x14ac:dyDescent="0.6">
      <c r="A69" s="51" t="s">
        <v>54</v>
      </c>
      <c r="D69" s="24"/>
      <c r="E69" s="16"/>
      <c r="F69" s="24"/>
      <c r="G69" s="16"/>
      <c r="H69" s="24"/>
      <c r="I69" s="16"/>
      <c r="J69" s="24"/>
    </row>
    <row r="70" spans="1:12" ht="24" customHeight="1" x14ac:dyDescent="0.6">
      <c r="A70" s="37" t="s">
        <v>55</v>
      </c>
      <c r="B70" s="123" t="s">
        <v>47</v>
      </c>
      <c r="D70" s="40">
        <v>375179518</v>
      </c>
      <c r="E70" s="24"/>
      <c r="F70" s="40">
        <v>371309893</v>
      </c>
      <c r="G70" s="24"/>
      <c r="H70" s="40">
        <v>5361016</v>
      </c>
      <c r="I70" s="17"/>
      <c r="J70" s="40">
        <v>6983655</v>
      </c>
      <c r="K70" s="194"/>
    </row>
    <row r="71" spans="1:12" ht="24" customHeight="1" x14ac:dyDescent="0.6">
      <c r="A71" s="37" t="s">
        <v>209</v>
      </c>
      <c r="B71" s="123" t="s">
        <v>212</v>
      </c>
      <c r="D71" s="40">
        <v>797250330</v>
      </c>
      <c r="E71" s="24"/>
      <c r="F71" s="41">
        <v>0</v>
      </c>
      <c r="G71" s="24"/>
      <c r="H71" s="40">
        <v>797250330</v>
      </c>
      <c r="I71" s="17"/>
      <c r="J71" s="41">
        <v>0</v>
      </c>
      <c r="K71" s="194"/>
    </row>
    <row r="72" spans="1:12" ht="21" customHeight="1" x14ac:dyDescent="0.65">
      <c r="A72" s="37" t="s">
        <v>56</v>
      </c>
      <c r="B72" s="123"/>
      <c r="C72" s="6"/>
      <c r="D72" s="40">
        <v>1538009922</v>
      </c>
      <c r="E72" s="16"/>
      <c r="F72" s="40">
        <v>1543453377</v>
      </c>
      <c r="G72" s="16"/>
      <c r="H72" s="40">
        <v>164959078</v>
      </c>
      <c r="I72" s="16"/>
      <c r="J72" s="40">
        <v>172950900</v>
      </c>
      <c r="K72" s="194"/>
    </row>
    <row r="73" spans="1:12" ht="21" customHeight="1" x14ac:dyDescent="0.6">
      <c r="A73" s="37" t="s">
        <v>57</v>
      </c>
      <c r="B73" s="123"/>
      <c r="D73" s="40">
        <v>23654610</v>
      </c>
      <c r="E73" s="30"/>
      <c r="F73" s="40">
        <v>22716475</v>
      </c>
      <c r="G73" s="30"/>
      <c r="H73" s="40">
        <v>21817688</v>
      </c>
      <c r="I73" s="28"/>
      <c r="J73" s="40">
        <v>20998316</v>
      </c>
      <c r="K73" s="194"/>
    </row>
    <row r="74" spans="1:12" ht="21" customHeight="1" x14ac:dyDescent="0.6">
      <c r="A74" s="37" t="s">
        <v>58</v>
      </c>
      <c r="B74" s="38"/>
      <c r="D74" s="40">
        <v>23960280</v>
      </c>
      <c r="E74" s="30"/>
      <c r="F74" s="40">
        <v>23960280</v>
      </c>
      <c r="G74" s="30"/>
      <c r="H74" s="41">
        <v>0</v>
      </c>
      <c r="I74" s="28"/>
      <c r="J74" s="41">
        <v>0</v>
      </c>
      <c r="K74" s="194"/>
    </row>
    <row r="75" spans="1:12" ht="21" customHeight="1" x14ac:dyDescent="0.6">
      <c r="A75" s="52" t="s">
        <v>59</v>
      </c>
      <c r="D75" s="29">
        <f>SUM(D70:D74)</f>
        <v>2758054660</v>
      </c>
      <c r="E75" s="24"/>
      <c r="F75" s="29">
        <f>SUM(F70:F74)</f>
        <v>1961440025</v>
      </c>
      <c r="G75" s="24"/>
      <c r="H75" s="29">
        <f>SUM(H70:H74)</f>
        <v>989388112</v>
      </c>
      <c r="I75" s="17"/>
      <c r="J75" s="29">
        <f>SUM(J70:J74)</f>
        <v>200932871</v>
      </c>
    </row>
    <row r="76" spans="1:12" ht="21" customHeight="1" x14ac:dyDescent="0.6">
      <c r="A76" s="37" t="s">
        <v>60</v>
      </c>
      <c r="D76" s="29">
        <f>SUM(D75,D67)</f>
        <v>12075055571</v>
      </c>
      <c r="E76" s="24"/>
      <c r="F76" s="29">
        <f>SUM(F75,F67)</f>
        <v>12016456628</v>
      </c>
      <c r="G76" s="24"/>
      <c r="H76" s="29">
        <f>SUM(H75,H67)</f>
        <v>9324857442</v>
      </c>
      <c r="I76" s="17"/>
      <c r="J76" s="29">
        <f>SUM(J75,J67)</f>
        <v>9160226848</v>
      </c>
    </row>
    <row r="77" spans="1:12" s="225" customFormat="1" ht="24" customHeight="1" x14ac:dyDescent="0.6">
      <c r="A77" s="226"/>
      <c r="B77" s="136"/>
      <c r="D77" s="24"/>
      <c r="E77" s="24"/>
      <c r="F77" s="24"/>
      <c r="G77" s="24"/>
      <c r="H77" s="24"/>
      <c r="I77" s="27"/>
      <c r="J77" s="24"/>
    </row>
    <row r="78" spans="1:12" ht="24" customHeight="1" x14ac:dyDescent="0.6">
      <c r="A78" s="37"/>
      <c r="B78" s="136"/>
      <c r="D78" s="121"/>
      <c r="E78" s="121"/>
      <c r="F78" s="121"/>
      <c r="G78" s="121"/>
      <c r="H78" s="121"/>
      <c r="I78" s="120"/>
      <c r="J78" s="121"/>
      <c r="K78" s="129"/>
      <c r="L78" s="129"/>
    </row>
    <row r="79" spans="1:12" ht="24" customHeight="1" x14ac:dyDescent="0.6">
      <c r="A79" s="37"/>
      <c r="B79" s="136"/>
      <c r="D79" s="24"/>
      <c r="E79" s="24"/>
      <c r="F79" s="24"/>
      <c r="G79" s="24"/>
      <c r="H79" s="24"/>
      <c r="I79" s="17"/>
      <c r="J79" s="24"/>
    </row>
    <row r="80" spans="1:12" ht="24" customHeight="1" x14ac:dyDescent="0.6">
      <c r="A80" s="37"/>
      <c r="B80" s="136"/>
      <c r="D80" s="24"/>
      <c r="E80" s="24"/>
      <c r="F80" s="24"/>
      <c r="G80" s="24"/>
      <c r="H80" s="24"/>
      <c r="I80" s="17"/>
      <c r="J80" s="24"/>
    </row>
    <row r="81" spans="1:10" ht="24" customHeight="1" x14ac:dyDescent="0.6">
      <c r="A81" s="37"/>
      <c r="B81" s="136"/>
      <c r="D81" s="24"/>
      <c r="E81" s="24"/>
      <c r="F81" s="24"/>
      <c r="G81" s="24"/>
      <c r="H81" s="24"/>
      <c r="I81" s="17"/>
      <c r="J81" s="24"/>
    </row>
    <row r="82" spans="1:10" ht="24" customHeight="1" x14ac:dyDescent="0.6">
      <c r="A82" s="37"/>
      <c r="B82" s="136"/>
      <c r="D82" s="24"/>
      <c r="E82" s="24"/>
      <c r="F82" s="24"/>
      <c r="G82" s="24"/>
      <c r="H82" s="24"/>
      <c r="I82" s="17"/>
      <c r="J82" s="24"/>
    </row>
    <row r="83" spans="1:10" ht="24" customHeight="1" x14ac:dyDescent="0.6">
      <c r="A83" s="37"/>
      <c r="B83" s="136"/>
      <c r="D83" s="24"/>
      <c r="E83" s="24"/>
      <c r="F83" s="24"/>
      <c r="G83" s="24"/>
      <c r="H83" s="24"/>
      <c r="I83" s="17"/>
      <c r="J83" s="24"/>
    </row>
    <row r="84" spans="1:10" ht="24" customHeight="1" x14ac:dyDescent="0.6">
      <c r="A84" s="37"/>
      <c r="B84" s="136"/>
      <c r="D84" s="24"/>
      <c r="E84" s="24"/>
      <c r="F84" s="24"/>
      <c r="G84" s="24"/>
      <c r="H84" s="24"/>
      <c r="I84" s="17"/>
      <c r="J84" s="24"/>
    </row>
    <row r="85" spans="1:10" ht="24" customHeight="1" x14ac:dyDescent="0.6">
      <c r="A85" s="37"/>
      <c r="B85" s="136"/>
      <c r="D85" s="24"/>
      <c r="E85" s="24"/>
      <c r="F85" s="24"/>
      <c r="G85" s="24"/>
      <c r="H85" s="24"/>
      <c r="I85" s="17"/>
      <c r="J85" s="24"/>
    </row>
    <row r="86" spans="1:10" ht="24" customHeight="1" x14ac:dyDescent="0.6">
      <c r="A86" s="45"/>
      <c r="D86" s="47"/>
      <c r="E86" s="48"/>
      <c r="F86" s="47"/>
      <c r="G86" s="49"/>
      <c r="H86" s="47"/>
      <c r="I86" s="50"/>
      <c r="J86" s="47"/>
    </row>
    <row r="87" spans="1:10" ht="24" customHeight="1" x14ac:dyDescent="0.6">
      <c r="A87" s="45"/>
      <c r="D87" s="47"/>
      <c r="E87" s="48"/>
      <c r="F87" s="47"/>
      <c r="G87" s="49"/>
      <c r="H87" s="47"/>
      <c r="I87" s="50"/>
      <c r="J87" s="47"/>
    </row>
    <row r="88" spans="1:10" ht="24" customHeight="1" x14ac:dyDescent="0.6">
      <c r="A88" s="45"/>
      <c r="D88" s="47"/>
      <c r="E88" s="48"/>
      <c r="F88" s="47"/>
      <c r="G88" s="49"/>
      <c r="H88" s="47"/>
      <c r="I88" s="50"/>
      <c r="J88" s="47"/>
    </row>
    <row r="89" spans="1:10" ht="24" customHeight="1" x14ac:dyDescent="0.6">
      <c r="A89" s="45"/>
      <c r="D89" s="47"/>
      <c r="E89" s="48"/>
      <c r="F89" s="47"/>
      <c r="G89" s="49"/>
      <c r="H89" s="47"/>
      <c r="I89" s="50"/>
      <c r="J89" s="47"/>
    </row>
    <row r="90" spans="1:10" ht="24" customHeight="1" x14ac:dyDescent="0.6">
      <c r="A90" s="45"/>
      <c r="D90" s="47"/>
      <c r="E90" s="48"/>
      <c r="F90" s="47"/>
      <c r="G90" s="49"/>
      <c r="H90" s="47"/>
      <c r="I90" s="50"/>
      <c r="J90" s="47"/>
    </row>
    <row r="92" spans="1:10" ht="26" customHeight="1" x14ac:dyDescent="0.6">
      <c r="A92" s="252" t="s">
        <v>0</v>
      </c>
      <c r="B92" s="252"/>
      <c r="C92" s="252"/>
      <c r="D92" s="252"/>
      <c r="E92" s="252"/>
      <c r="F92" s="252"/>
      <c r="G92" s="252"/>
      <c r="H92" s="252"/>
      <c r="I92" s="252"/>
      <c r="J92" s="252"/>
    </row>
    <row r="93" spans="1:10" ht="26" customHeight="1" x14ac:dyDescent="0.6">
      <c r="A93" s="252" t="s">
        <v>39</v>
      </c>
      <c r="B93" s="252"/>
      <c r="C93" s="252"/>
      <c r="D93" s="252"/>
      <c r="E93" s="252"/>
      <c r="F93" s="252"/>
      <c r="G93" s="252"/>
      <c r="H93" s="252"/>
      <c r="I93" s="252"/>
      <c r="J93" s="252"/>
    </row>
    <row r="94" spans="1:10" ht="26" customHeight="1" x14ac:dyDescent="0.6">
      <c r="A94" s="252" t="s">
        <v>207</v>
      </c>
      <c r="B94" s="252"/>
      <c r="C94" s="252"/>
      <c r="D94" s="252"/>
      <c r="E94" s="252"/>
      <c r="F94" s="252"/>
      <c r="G94" s="252"/>
      <c r="H94" s="252"/>
      <c r="I94" s="252"/>
      <c r="J94" s="252"/>
    </row>
    <row r="95" spans="1:10" ht="26" customHeight="1" x14ac:dyDescent="0.6">
      <c r="A95" s="250" t="s">
        <v>2</v>
      </c>
      <c r="B95" s="250"/>
      <c r="C95" s="250"/>
      <c r="D95" s="250"/>
      <c r="E95" s="250"/>
      <c r="F95" s="250"/>
      <c r="G95" s="250"/>
      <c r="H95" s="250"/>
      <c r="I95" s="250"/>
      <c r="J95" s="250"/>
    </row>
    <row r="96" spans="1:10" ht="9" customHeight="1" x14ac:dyDescent="0.65">
      <c r="A96" s="3"/>
      <c r="B96" s="3"/>
      <c r="C96" s="3"/>
      <c r="D96" s="3"/>
      <c r="E96" s="3"/>
      <c r="F96" s="3"/>
      <c r="G96" s="3"/>
      <c r="H96" s="5"/>
      <c r="J96" s="5"/>
    </row>
    <row r="97" spans="1:10" ht="24" customHeight="1" x14ac:dyDescent="0.65">
      <c r="B97" s="35" t="s">
        <v>3</v>
      </c>
      <c r="C97" s="10"/>
      <c r="D97" s="251" t="s">
        <v>4</v>
      </c>
      <c r="E97" s="251"/>
      <c r="F97" s="251"/>
      <c r="G97" s="10"/>
      <c r="H97" s="251" t="s">
        <v>5</v>
      </c>
      <c r="I97" s="251"/>
      <c r="J97" s="251"/>
    </row>
    <row r="98" spans="1:10" ht="24" customHeight="1" x14ac:dyDescent="0.65">
      <c r="B98" s="214"/>
      <c r="C98" s="10"/>
      <c r="D98" s="215" t="s">
        <v>201</v>
      </c>
      <c r="E98" s="214"/>
      <c r="F98" s="214"/>
      <c r="G98" s="10"/>
      <c r="H98" s="215" t="s">
        <v>201</v>
      </c>
      <c r="I98" s="214"/>
      <c r="J98" s="214"/>
    </row>
    <row r="99" spans="1:10" ht="24" customHeight="1" x14ac:dyDescent="0.65">
      <c r="B99" s="214"/>
      <c r="C99" s="10"/>
      <c r="D99" s="215" t="s">
        <v>200</v>
      </c>
      <c r="E99" s="214"/>
      <c r="F99" s="214"/>
      <c r="G99" s="10"/>
      <c r="H99" s="215" t="s">
        <v>200</v>
      </c>
      <c r="I99" s="214"/>
      <c r="J99" s="214"/>
    </row>
    <row r="100" spans="1:10" ht="24" customHeight="1" x14ac:dyDescent="0.65">
      <c r="B100" s="3"/>
      <c r="C100" s="10"/>
      <c r="D100" s="35" t="s">
        <v>6</v>
      </c>
      <c r="E100" s="35"/>
      <c r="F100" s="35" t="s">
        <v>6</v>
      </c>
      <c r="G100" s="35"/>
      <c r="H100" s="35" t="s">
        <v>6</v>
      </c>
      <c r="I100" s="35"/>
      <c r="J100" s="35" t="s">
        <v>6</v>
      </c>
    </row>
    <row r="101" spans="1:10" ht="24" customHeight="1" x14ac:dyDescent="0.65">
      <c r="B101" s="136"/>
      <c r="C101" s="10"/>
      <c r="D101" s="171" t="s">
        <v>208</v>
      </c>
      <c r="E101" s="223"/>
      <c r="F101" s="171" t="s">
        <v>7</v>
      </c>
      <c r="G101" s="223"/>
      <c r="H101" s="171" t="s">
        <v>208</v>
      </c>
      <c r="I101" s="223"/>
      <c r="J101" s="171" t="s">
        <v>7</v>
      </c>
    </row>
    <row r="102" spans="1:10" ht="24" customHeight="1" x14ac:dyDescent="0.65">
      <c r="B102" s="136"/>
      <c r="C102" s="3"/>
      <c r="D102" s="172">
        <v>2568</v>
      </c>
      <c r="E102" s="223"/>
      <c r="F102" s="172">
        <v>2567</v>
      </c>
      <c r="G102" s="223"/>
      <c r="H102" s="172">
        <v>2568</v>
      </c>
      <c r="I102" s="223"/>
      <c r="J102" s="172">
        <v>2567</v>
      </c>
    </row>
    <row r="103" spans="1:10" ht="21" customHeight="1" x14ac:dyDescent="0.65">
      <c r="A103" s="55" t="s">
        <v>61</v>
      </c>
      <c r="B103" s="51"/>
      <c r="D103" s="54"/>
      <c r="E103" s="54"/>
      <c r="F103" s="54"/>
      <c r="G103" s="53"/>
      <c r="H103" s="50"/>
      <c r="I103" s="50"/>
      <c r="J103" s="50"/>
    </row>
    <row r="104" spans="1:10" ht="21" customHeight="1" x14ac:dyDescent="0.65">
      <c r="A104" s="36" t="s">
        <v>62</v>
      </c>
      <c r="B104" s="51"/>
      <c r="D104" s="54"/>
      <c r="E104" s="54"/>
      <c r="F104" s="54"/>
      <c r="G104" s="53"/>
      <c r="H104" s="50"/>
      <c r="I104" s="50"/>
      <c r="J104" s="50"/>
    </row>
    <row r="105" spans="1:10" ht="21" customHeight="1" x14ac:dyDescent="0.65">
      <c r="A105" s="36" t="s">
        <v>63</v>
      </c>
      <c r="B105" s="123" t="s">
        <v>64</v>
      </c>
      <c r="D105" s="54"/>
      <c r="E105" s="54"/>
      <c r="F105" s="54"/>
      <c r="G105" s="53"/>
      <c r="H105" s="50"/>
      <c r="I105" s="50"/>
      <c r="J105" s="50"/>
    </row>
    <row r="106" spans="1:10" ht="21" customHeight="1" x14ac:dyDescent="0.65">
      <c r="A106" s="37" t="s">
        <v>65</v>
      </c>
      <c r="D106" s="54"/>
      <c r="E106" s="54"/>
      <c r="F106" s="54"/>
      <c r="G106" s="53"/>
      <c r="H106" s="50"/>
      <c r="I106" s="50"/>
      <c r="J106" s="50"/>
    </row>
    <row r="107" spans="1:10" ht="21" customHeight="1" thickBot="1" x14ac:dyDescent="0.7">
      <c r="A107" s="42" t="s">
        <v>66</v>
      </c>
      <c r="B107" s="51"/>
      <c r="D107" s="235">
        <v>5042338721</v>
      </c>
      <c r="E107" s="54"/>
      <c r="F107" s="235">
        <v>5042338721</v>
      </c>
      <c r="G107" s="53"/>
      <c r="H107" s="235">
        <v>5042338721</v>
      </c>
      <c r="I107" s="50"/>
      <c r="J107" s="235">
        <v>5042338721</v>
      </c>
    </row>
    <row r="108" spans="1:10" ht="21" customHeight="1" thickTop="1" x14ac:dyDescent="0.6">
      <c r="A108" s="37" t="s">
        <v>67</v>
      </c>
      <c r="D108" s="24"/>
      <c r="E108" s="24"/>
      <c r="F108" s="24"/>
      <c r="G108" s="24"/>
      <c r="H108" s="27"/>
      <c r="I108" s="27"/>
      <c r="J108" s="27"/>
    </row>
    <row r="109" spans="1:10" ht="21" customHeight="1" x14ac:dyDescent="0.6">
      <c r="A109" s="42" t="s">
        <v>66</v>
      </c>
      <c r="D109" s="24"/>
      <c r="E109" s="24"/>
      <c r="F109" s="24"/>
      <c r="G109" s="24"/>
      <c r="H109" s="27"/>
      <c r="I109" s="27"/>
      <c r="J109" s="27"/>
    </row>
    <row r="110" spans="1:10" ht="21" customHeight="1" x14ac:dyDescent="0.6">
      <c r="A110" s="52" t="s">
        <v>68</v>
      </c>
      <c r="D110" s="246">
        <v>5042338721</v>
      </c>
      <c r="E110" s="24"/>
      <c r="F110" s="194">
        <v>5042338721</v>
      </c>
      <c r="G110" s="24"/>
      <c r="H110" s="246">
        <v>5042338721</v>
      </c>
      <c r="I110" s="24"/>
      <c r="J110" s="194">
        <v>5042338721</v>
      </c>
    </row>
    <row r="111" spans="1:10" ht="21" customHeight="1" x14ac:dyDescent="0.6">
      <c r="A111" s="36" t="s">
        <v>69</v>
      </c>
      <c r="B111" s="123" t="s">
        <v>64</v>
      </c>
      <c r="D111" s="24">
        <v>1412</v>
      </c>
      <c r="E111" s="24"/>
      <c r="F111" s="24">
        <v>1412</v>
      </c>
      <c r="G111" s="24"/>
      <c r="H111" s="24">
        <v>1412</v>
      </c>
      <c r="I111" s="24"/>
      <c r="J111" s="24">
        <v>1412</v>
      </c>
    </row>
    <row r="112" spans="1:10" ht="21" customHeight="1" x14ac:dyDescent="0.6">
      <c r="A112" s="36" t="s">
        <v>70</v>
      </c>
      <c r="B112" s="123"/>
      <c r="D112" s="24">
        <v>655549976</v>
      </c>
      <c r="E112" s="24"/>
      <c r="F112" s="24">
        <v>655549976</v>
      </c>
      <c r="G112" s="24"/>
      <c r="H112" s="24">
        <v>655549976</v>
      </c>
      <c r="I112" s="24"/>
      <c r="J112" s="24">
        <v>655549976</v>
      </c>
    </row>
    <row r="113" spans="1:10" ht="21" customHeight="1" x14ac:dyDescent="0.6">
      <c r="A113" s="36" t="s">
        <v>71</v>
      </c>
      <c r="B113" s="38"/>
      <c r="D113" s="24">
        <v>-819437470</v>
      </c>
      <c r="E113" s="24"/>
      <c r="F113" s="24">
        <v>-819437470</v>
      </c>
      <c r="G113" s="24"/>
      <c r="H113" s="16">
        <v>-819437470</v>
      </c>
      <c r="I113" s="24"/>
      <c r="J113" s="16">
        <v>-819437470</v>
      </c>
    </row>
    <row r="114" spans="1:10" ht="21" customHeight="1" x14ac:dyDescent="0.6">
      <c r="A114" s="36" t="s">
        <v>72</v>
      </c>
      <c r="D114" s="24">
        <v>-732872059</v>
      </c>
      <c r="E114" s="24"/>
      <c r="F114" s="24">
        <v>-732872059</v>
      </c>
      <c r="G114" s="24"/>
      <c r="H114" s="41">
        <v>0</v>
      </c>
      <c r="I114" s="24"/>
      <c r="J114" s="41">
        <v>0</v>
      </c>
    </row>
    <row r="115" spans="1:10" ht="21" customHeight="1" x14ac:dyDescent="0.6">
      <c r="A115" s="36" t="s">
        <v>73</v>
      </c>
      <c r="B115" s="236"/>
      <c r="D115" s="24">
        <v>1578638448</v>
      </c>
      <c r="E115" s="24"/>
      <c r="F115" s="24">
        <v>1578638448</v>
      </c>
      <c r="G115" s="24"/>
      <c r="H115" s="41">
        <v>0</v>
      </c>
      <c r="I115" s="27"/>
      <c r="J115" s="41">
        <v>0</v>
      </c>
    </row>
    <row r="116" spans="1:10" ht="21" customHeight="1" x14ac:dyDescent="0.6">
      <c r="A116" s="56"/>
      <c r="D116" s="26">
        <f>SUM(D110:D115)</f>
        <v>5724219028</v>
      </c>
      <c r="E116" s="24"/>
      <c r="F116" s="26">
        <f>SUM(F110:F115)</f>
        <v>5724219028</v>
      </c>
      <c r="G116" s="24"/>
      <c r="H116" s="26">
        <f>SUM(H110:H115)</f>
        <v>4878452639</v>
      </c>
      <c r="I116" s="24"/>
      <c r="J116" s="26">
        <f>SUM(J110:J115)</f>
        <v>4878452639</v>
      </c>
    </row>
    <row r="117" spans="1:10" ht="21" customHeight="1" x14ac:dyDescent="0.6">
      <c r="A117" s="36" t="s">
        <v>74</v>
      </c>
      <c r="B117" s="38"/>
      <c r="D117" s="24">
        <v>-1509904150</v>
      </c>
      <c r="E117" s="24"/>
      <c r="F117" s="24">
        <v>-1407797020</v>
      </c>
      <c r="G117" s="24"/>
      <c r="H117" s="24">
        <v>-1590127713</v>
      </c>
      <c r="I117" s="27"/>
      <c r="J117" s="24">
        <v>-1352433306</v>
      </c>
    </row>
    <row r="118" spans="1:10" ht="21" customHeight="1" x14ac:dyDescent="0.6">
      <c r="A118" s="36" t="s">
        <v>75</v>
      </c>
      <c r="D118" s="57">
        <v>-336283664</v>
      </c>
      <c r="E118" s="24"/>
      <c r="F118" s="57">
        <v>-305142742</v>
      </c>
      <c r="G118" s="24"/>
      <c r="H118" s="57">
        <v>-227879568</v>
      </c>
      <c r="I118" s="27"/>
      <c r="J118" s="57">
        <v>-200556197</v>
      </c>
    </row>
    <row r="119" spans="1:10" ht="21" customHeight="1" x14ac:dyDescent="0.6">
      <c r="A119" s="37" t="s">
        <v>76</v>
      </c>
      <c r="D119" s="24">
        <f>SUM(D116:D118)</f>
        <v>3878031214</v>
      </c>
      <c r="E119" s="16"/>
      <c r="F119" s="24">
        <f>SUM(F116:F118)</f>
        <v>4011279266</v>
      </c>
      <c r="G119" s="16"/>
      <c r="H119" s="24">
        <f>SUM(H116:H118)</f>
        <v>3060445358</v>
      </c>
      <c r="I119" s="16"/>
      <c r="J119" s="24">
        <f>SUM(J116:J118)</f>
        <v>3325463136</v>
      </c>
    </row>
    <row r="120" spans="1:10" ht="21" customHeight="1" x14ac:dyDescent="0.6">
      <c r="A120" s="36" t="s">
        <v>77</v>
      </c>
      <c r="B120" s="236"/>
      <c r="D120" s="224">
        <v>443619497</v>
      </c>
      <c r="E120" s="24"/>
      <c r="F120" s="224">
        <v>437946510</v>
      </c>
      <c r="G120" s="24"/>
      <c r="H120" s="237">
        <v>0</v>
      </c>
      <c r="I120" s="17"/>
      <c r="J120" s="237">
        <v>0</v>
      </c>
    </row>
    <row r="121" spans="1:10" ht="21" customHeight="1" x14ac:dyDescent="0.6">
      <c r="A121" s="37" t="s">
        <v>78</v>
      </c>
      <c r="D121" s="57">
        <f>SUM(D119:D120)</f>
        <v>4321650711</v>
      </c>
      <c r="E121" s="24"/>
      <c r="F121" s="57">
        <f>SUM(F119:F120)</f>
        <v>4449225776</v>
      </c>
      <c r="G121" s="24"/>
      <c r="H121" s="57">
        <f>SUM(H119:H120)</f>
        <v>3060445358</v>
      </c>
      <c r="I121" s="16"/>
      <c r="J121" s="57">
        <f>SUM(J119:J120)</f>
        <v>3325463136</v>
      </c>
    </row>
    <row r="122" spans="1:10" ht="21" customHeight="1" thickBot="1" x14ac:dyDescent="0.65">
      <c r="A122" s="46" t="s">
        <v>79</v>
      </c>
      <c r="D122" s="31">
        <f>SUM(D76+D121)</f>
        <v>16396706282</v>
      </c>
      <c r="E122" s="24"/>
      <c r="F122" s="31">
        <f>SUM(F76+F121)</f>
        <v>16465682404</v>
      </c>
      <c r="G122" s="24"/>
      <c r="H122" s="31">
        <f>SUM(H76+H121)</f>
        <v>12385302800</v>
      </c>
      <c r="I122" s="17"/>
      <c r="J122" s="31">
        <f>SUM(J76+J121)</f>
        <v>12485689984</v>
      </c>
    </row>
    <row r="123" spans="1:10" s="218" customFormat="1" ht="24" customHeight="1" thickTop="1" x14ac:dyDescent="0.6">
      <c r="A123" s="216"/>
      <c r="B123" s="217"/>
      <c r="D123" s="241"/>
      <c r="E123" s="241"/>
      <c r="F123" s="241"/>
      <c r="G123" s="241"/>
      <c r="H123" s="241"/>
      <c r="I123" s="241"/>
      <c r="J123" s="241"/>
    </row>
    <row r="124" spans="1:10" ht="24" customHeight="1" x14ac:dyDescent="0.6">
      <c r="A124" s="46"/>
      <c r="B124" s="51"/>
      <c r="D124" s="24"/>
      <c r="E124" s="24"/>
      <c r="F124" s="24"/>
      <c r="G124" s="24"/>
      <c r="H124" s="24"/>
      <c r="I124" s="17"/>
      <c r="J124" s="24"/>
    </row>
    <row r="125" spans="1:10" ht="24" customHeight="1" x14ac:dyDescent="0.6">
      <c r="A125" s="46"/>
      <c r="B125" s="51"/>
      <c r="D125" s="24"/>
      <c r="E125" s="24"/>
      <c r="F125" s="24"/>
      <c r="G125" s="24"/>
      <c r="H125" s="24"/>
      <c r="I125" s="17"/>
      <c r="J125" s="24"/>
    </row>
    <row r="126" spans="1:10" ht="24" customHeight="1" x14ac:dyDescent="0.6">
      <c r="A126" s="46"/>
      <c r="B126" s="51"/>
      <c r="D126" s="24"/>
      <c r="E126" s="24"/>
      <c r="F126" s="24"/>
      <c r="G126" s="24"/>
      <c r="H126" s="24"/>
      <c r="I126" s="17"/>
      <c r="J126" s="24"/>
    </row>
    <row r="127" spans="1:10" ht="24" customHeight="1" x14ac:dyDescent="0.6">
      <c r="A127" s="46"/>
      <c r="B127" s="51"/>
      <c r="D127" s="24"/>
      <c r="E127" s="24"/>
      <c r="F127" s="24"/>
      <c r="G127" s="24"/>
      <c r="H127" s="24"/>
      <c r="I127" s="17"/>
      <c r="J127" s="24"/>
    </row>
    <row r="128" spans="1:10" ht="24" customHeight="1" x14ac:dyDescent="0.6">
      <c r="A128" s="46"/>
      <c r="B128" s="51"/>
      <c r="D128" s="24"/>
      <c r="E128" s="24"/>
      <c r="F128" s="24"/>
      <c r="G128" s="24"/>
      <c r="H128" s="24"/>
      <c r="I128" s="17"/>
      <c r="J128" s="24"/>
    </row>
    <row r="137" spans="1:1" ht="24" customHeight="1" x14ac:dyDescent="0.6">
      <c r="A137" s="137" t="s">
        <v>38</v>
      </c>
    </row>
  </sheetData>
  <mergeCells count="18">
    <mergeCell ref="H97:J97"/>
    <mergeCell ref="D97:F97"/>
    <mergeCell ref="A93:J93"/>
    <mergeCell ref="A92:J92"/>
    <mergeCell ref="A94:J94"/>
    <mergeCell ref="A95:J95"/>
    <mergeCell ref="A1:J1"/>
    <mergeCell ref="A2:J2"/>
    <mergeCell ref="A3:J3"/>
    <mergeCell ref="A4:J4"/>
    <mergeCell ref="D6:F6"/>
    <mergeCell ref="H6:J6"/>
    <mergeCell ref="A50:J50"/>
    <mergeCell ref="D52:F52"/>
    <mergeCell ref="H52:J52"/>
    <mergeCell ref="A47:J47"/>
    <mergeCell ref="A48:J48"/>
    <mergeCell ref="A49:J49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86"/>
  <sheetViews>
    <sheetView topLeftCell="A79" zoomScale="56" zoomScaleNormal="56" zoomScaleSheetLayoutView="94" zoomScalePageLayoutView="85" workbookViewId="0">
      <selection activeCell="H93" sqref="H93"/>
    </sheetView>
  </sheetViews>
  <sheetFormatPr defaultColWidth="9.08203125" defaultRowHeight="24" customHeight="1" x14ac:dyDescent="0.6"/>
  <cols>
    <col min="1" max="1" width="54.08203125" style="2" customWidth="1"/>
    <col min="2" max="2" width="8.5" style="2" customWidth="1"/>
    <col min="3" max="3" width="3.08203125" style="2" customWidth="1"/>
    <col min="4" max="4" width="11.58203125" style="59" customWidth="1"/>
    <col min="5" max="5" width="1" style="2" customWidth="1"/>
    <col min="6" max="6" width="11.58203125" style="2" customWidth="1"/>
    <col min="7" max="7" width="1" style="2" customWidth="1"/>
    <col min="8" max="8" width="11.58203125" style="88" customWidth="1"/>
    <col min="9" max="9" width="1" style="2" customWidth="1"/>
    <col min="10" max="10" width="11.58203125" style="2" customWidth="1"/>
    <col min="11" max="11" width="1.08203125" style="2" customWidth="1"/>
    <col min="12" max="12" width="13.08203125" style="2" customWidth="1"/>
    <col min="13" max="13" width="9.08203125" style="2"/>
    <col min="14" max="14" width="14.08203125" style="2" customWidth="1"/>
    <col min="15" max="16384" width="9.08203125" style="2"/>
  </cols>
  <sheetData>
    <row r="1" spans="1:11" ht="26" customHeight="1" x14ac:dyDescent="0.6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1" ht="26" customHeight="1" x14ac:dyDescent="0.6">
      <c r="A2" s="252" t="s">
        <v>80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1" ht="26" customHeight="1" x14ac:dyDescent="0.6">
      <c r="A3" s="252" t="s">
        <v>203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1" ht="26" customHeight="1" x14ac:dyDescent="0.6">
      <c r="A4" s="252" t="s">
        <v>199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1" ht="26" customHeight="1" x14ac:dyDescent="0.65">
      <c r="A5" s="253" t="s">
        <v>2</v>
      </c>
      <c r="B5" s="253"/>
      <c r="C5" s="253"/>
      <c r="D5" s="253"/>
      <c r="E5" s="253"/>
      <c r="F5" s="253"/>
      <c r="G5" s="253"/>
      <c r="H5" s="253"/>
      <c r="I5" s="253"/>
      <c r="J5" s="253"/>
      <c r="K5" s="5"/>
    </row>
    <row r="6" spans="1:11" ht="9" customHeight="1" x14ac:dyDescent="0.65">
      <c r="A6" s="3"/>
      <c r="B6" s="3"/>
      <c r="C6" s="3"/>
      <c r="D6" s="58"/>
      <c r="E6" s="3"/>
      <c r="F6" s="3"/>
      <c r="G6" s="3"/>
      <c r="H6" s="59"/>
      <c r="J6" s="5"/>
      <c r="K6" s="5"/>
    </row>
    <row r="7" spans="1:11" ht="24" customHeight="1" x14ac:dyDescent="0.65">
      <c r="B7" s="35" t="s">
        <v>3</v>
      </c>
      <c r="C7" s="3"/>
      <c r="D7" s="251" t="s">
        <v>4</v>
      </c>
      <c r="E7" s="251"/>
      <c r="F7" s="251"/>
      <c r="H7" s="251" t="s">
        <v>5</v>
      </c>
      <c r="I7" s="251"/>
      <c r="J7" s="251"/>
    </row>
    <row r="8" spans="1:11" ht="24" customHeight="1" x14ac:dyDescent="0.65">
      <c r="A8" s="10"/>
      <c r="D8" s="130">
        <v>2568</v>
      </c>
      <c r="E8" s="8"/>
      <c r="F8" s="130">
        <v>2567</v>
      </c>
      <c r="G8" s="9"/>
      <c r="H8" s="130">
        <v>2568</v>
      </c>
      <c r="I8" s="8"/>
      <c r="J8" s="130">
        <v>2567</v>
      </c>
      <c r="K8" s="60"/>
    </row>
    <row r="9" spans="1:11" ht="24" customHeight="1" x14ac:dyDescent="0.65">
      <c r="A9" s="61" t="s">
        <v>81</v>
      </c>
      <c r="B9" s="38"/>
      <c r="C9" s="3"/>
      <c r="D9" s="62"/>
      <c r="E9" s="34"/>
      <c r="F9" s="34"/>
      <c r="G9" s="34"/>
      <c r="H9" s="58"/>
      <c r="I9" s="34"/>
      <c r="J9" s="41"/>
      <c r="K9" s="34"/>
    </row>
    <row r="10" spans="1:11" ht="24" customHeight="1" x14ac:dyDescent="0.6">
      <c r="A10" s="37" t="s">
        <v>82</v>
      </c>
      <c r="B10" s="56"/>
      <c r="C10" s="56"/>
      <c r="D10" s="27">
        <v>215687905</v>
      </c>
      <c r="E10" s="27"/>
      <c r="F10" s="131">
        <v>752367137</v>
      </c>
      <c r="G10" s="16"/>
      <c r="H10" s="158">
        <v>0</v>
      </c>
      <c r="I10" s="16"/>
      <c r="J10" s="158">
        <v>0</v>
      </c>
    </row>
    <row r="11" spans="1:11" ht="24" customHeight="1" x14ac:dyDescent="0.6">
      <c r="A11" s="37" t="s">
        <v>195</v>
      </c>
      <c r="B11" s="123"/>
      <c r="C11" s="56"/>
      <c r="D11" s="27">
        <v>6014947</v>
      </c>
      <c r="E11" s="27"/>
      <c r="F11" s="158">
        <v>0</v>
      </c>
      <c r="G11" s="27"/>
      <c r="H11" s="158">
        <v>0</v>
      </c>
      <c r="I11" s="16"/>
      <c r="J11" s="158">
        <v>0</v>
      </c>
    </row>
    <row r="12" spans="1:11" ht="24" customHeight="1" x14ac:dyDescent="0.6">
      <c r="A12" s="37" t="s">
        <v>83</v>
      </c>
      <c r="B12" s="123" t="s">
        <v>226</v>
      </c>
      <c r="C12" s="56"/>
      <c r="D12" s="27">
        <v>86193949</v>
      </c>
      <c r="E12" s="27"/>
      <c r="F12" s="131">
        <v>155399695</v>
      </c>
      <c r="G12" s="27"/>
      <c r="H12" s="132">
        <v>10500867</v>
      </c>
      <c r="I12" s="16"/>
      <c r="J12" s="132">
        <v>11442212</v>
      </c>
      <c r="K12" s="63"/>
    </row>
    <row r="13" spans="1:11" s="10" customFormat="1" ht="24" customHeight="1" x14ac:dyDescent="0.65">
      <c r="A13" s="64" t="s">
        <v>85</v>
      </c>
      <c r="B13" s="124"/>
      <c r="C13" s="6"/>
      <c r="D13" s="65">
        <f>SUM(D10:D12)</f>
        <v>307896801</v>
      </c>
      <c r="E13" s="27"/>
      <c r="F13" s="65">
        <f>SUM(F10:F12)</f>
        <v>907766832</v>
      </c>
      <c r="G13" s="27"/>
      <c r="H13" s="65">
        <f>SUM(H10:H12)</f>
        <v>10500867</v>
      </c>
      <c r="I13" s="16"/>
      <c r="J13" s="65">
        <f>SUM(J10:J12)</f>
        <v>11442212</v>
      </c>
      <c r="K13" s="66"/>
    </row>
    <row r="14" spans="1:11" s="10" customFormat="1" ht="24" customHeight="1" x14ac:dyDescent="0.65">
      <c r="A14" s="67"/>
      <c r="B14" s="124"/>
      <c r="C14" s="6"/>
      <c r="D14" s="27"/>
      <c r="E14" s="27"/>
      <c r="F14" s="27"/>
      <c r="G14" s="27"/>
      <c r="H14" s="27"/>
      <c r="I14" s="16"/>
      <c r="J14" s="27"/>
      <c r="K14" s="66"/>
    </row>
    <row r="15" spans="1:11" ht="24" customHeight="1" x14ac:dyDescent="0.6">
      <c r="A15" s="46" t="s">
        <v>86</v>
      </c>
      <c r="B15" s="125"/>
      <c r="C15" s="39"/>
      <c r="D15" s="27"/>
      <c r="E15" s="27"/>
      <c r="F15" s="27"/>
      <c r="G15" s="27"/>
      <c r="H15" s="27"/>
      <c r="I15" s="16"/>
      <c r="J15" s="27"/>
      <c r="K15" s="63"/>
    </row>
    <row r="16" spans="1:11" ht="24" customHeight="1" x14ac:dyDescent="0.6">
      <c r="A16" s="37" t="s">
        <v>87</v>
      </c>
      <c r="B16" s="123" t="s">
        <v>17</v>
      </c>
      <c r="C16" s="56"/>
      <c r="D16" s="131">
        <v>129615795</v>
      </c>
      <c r="E16" s="27"/>
      <c r="F16" s="131">
        <v>489856376</v>
      </c>
      <c r="G16" s="27"/>
      <c r="H16" s="158">
        <v>0</v>
      </c>
      <c r="I16" s="204"/>
      <c r="J16" s="158">
        <v>0</v>
      </c>
    </row>
    <row r="17" spans="1:12" ht="24" customHeight="1" x14ac:dyDescent="0.6">
      <c r="A17" s="37" t="s">
        <v>88</v>
      </c>
      <c r="B17" s="51"/>
      <c r="D17" s="27">
        <v>23221442</v>
      </c>
      <c r="E17" s="27"/>
      <c r="F17" s="16">
        <v>43799638</v>
      </c>
      <c r="G17" s="27"/>
      <c r="H17" s="182">
        <v>7675004</v>
      </c>
      <c r="I17" s="17"/>
      <c r="J17" s="182">
        <v>2363129</v>
      </c>
      <c r="L17" s="186"/>
    </row>
    <row r="18" spans="1:12" ht="24" customHeight="1" x14ac:dyDescent="0.6">
      <c r="A18" s="37" t="s">
        <v>89</v>
      </c>
      <c r="B18" s="123"/>
      <c r="C18" s="39"/>
      <c r="D18" s="27">
        <v>118806752</v>
      </c>
      <c r="E18" s="27"/>
      <c r="F18" s="16">
        <v>147338478</v>
      </c>
      <c r="G18" s="27"/>
      <c r="H18" s="182">
        <v>32318369</v>
      </c>
      <c r="I18" s="16"/>
      <c r="J18" s="182">
        <v>61772982</v>
      </c>
      <c r="K18" s="63"/>
      <c r="L18" s="187"/>
    </row>
    <row r="19" spans="1:12" ht="24" customHeight="1" x14ac:dyDescent="0.6">
      <c r="A19" s="37" t="s">
        <v>216</v>
      </c>
      <c r="B19" s="123" t="s">
        <v>222</v>
      </c>
      <c r="C19" s="39"/>
      <c r="D19" s="158">
        <v>0</v>
      </c>
      <c r="E19" s="27"/>
      <c r="F19" s="158">
        <v>0</v>
      </c>
      <c r="G19" s="27"/>
      <c r="H19" s="182">
        <v>119818238</v>
      </c>
      <c r="I19" s="16"/>
      <c r="J19" s="158">
        <v>0</v>
      </c>
      <c r="K19" s="63"/>
      <c r="L19" s="187"/>
    </row>
    <row r="20" spans="1:12" ht="24" customHeight="1" x14ac:dyDescent="0.6">
      <c r="A20" s="37" t="s">
        <v>90</v>
      </c>
      <c r="B20" s="123" t="s">
        <v>84</v>
      </c>
      <c r="C20" s="39"/>
      <c r="D20" s="27">
        <v>13492046</v>
      </c>
      <c r="E20" s="27"/>
      <c r="F20" s="131">
        <v>14184397</v>
      </c>
      <c r="G20" s="27"/>
      <c r="H20" s="182">
        <v>13492046</v>
      </c>
      <c r="I20" s="16"/>
      <c r="J20" s="182">
        <v>14184397</v>
      </c>
      <c r="L20" s="186"/>
    </row>
    <row r="21" spans="1:12" ht="24" customHeight="1" x14ac:dyDescent="0.6">
      <c r="A21" s="37" t="s">
        <v>91</v>
      </c>
      <c r="B21" s="123"/>
      <c r="C21" s="39"/>
      <c r="D21" s="158">
        <v>0</v>
      </c>
      <c r="E21" s="17"/>
      <c r="F21" s="183">
        <f>34212607-33847488</f>
        <v>365119</v>
      </c>
      <c r="G21" s="27"/>
      <c r="H21" s="182">
        <v>17824309</v>
      </c>
      <c r="I21" s="16"/>
      <c r="J21" s="183">
        <v>33808792</v>
      </c>
      <c r="L21" s="186"/>
    </row>
    <row r="22" spans="1:12" s="10" customFormat="1" ht="24" customHeight="1" x14ac:dyDescent="0.65">
      <c r="A22" s="64" t="s">
        <v>92</v>
      </c>
      <c r="B22" s="61"/>
      <c r="C22" s="39"/>
      <c r="D22" s="65">
        <f>SUM(D16:D21)</f>
        <v>285136035</v>
      </c>
      <c r="E22" s="27"/>
      <c r="F22" s="65">
        <f>SUM(F16:F21)</f>
        <v>695544008</v>
      </c>
      <c r="G22" s="27"/>
      <c r="H22" s="65">
        <f>SUM(H16:H21)</f>
        <v>191127966</v>
      </c>
      <c r="I22" s="16"/>
      <c r="J22" s="65">
        <f>SUM(J16:J21)</f>
        <v>112129300</v>
      </c>
      <c r="L22" s="186"/>
    </row>
    <row r="23" spans="1:12" s="10" customFormat="1" ht="24" customHeight="1" x14ac:dyDescent="0.65">
      <c r="A23" s="61" t="s">
        <v>93</v>
      </c>
      <c r="B23" s="61"/>
      <c r="D23" s="27">
        <f>D13-D22</f>
        <v>22760766</v>
      </c>
      <c r="E23" s="27"/>
      <c r="F23" s="27">
        <f>F13-F22</f>
        <v>212222824</v>
      </c>
      <c r="G23" s="27"/>
      <c r="H23" s="27">
        <f>H13-H22</f>
        <v>-180627099</v>
      </c>
      <c r="I23" s="16"/>
      <c r="J23" s="27">
        <f>J13-J22</f>
        <v>-100687088</v>
      </c>
      <c r="L23" s="186"/>
    </row>
    <row r="24" spans="1:12" s="10" customFormat="1" ht="24" customHeight="1" x14ac:dyDescent="0.65">
      <c r="A24" s="51" t="s">
        <v>94</v>
      </c>
      <c r="B24" s="61"/>
      <c r="D24" s="27">
        <v>27994287</v>
      </c>
      <c r="E24" s="27"/>
      <c r="F24" s="16">
        <v>28792795</v>
      </c>
      <c r="G24" s="27"/>
      <c r="H24" s="131">
        <v>34017953</v>
      </c>
      <c r="I24" s="27"/>
      <c r="J24" s="131">
        <v>34668641</v>
      </c>
      <c r="L24" s="25"/>
    </row>
    <row r="25" spans="1:12" s="10" customFormat="1" ht="24" customHeight="1" x14ac:dyDescent="0.65">
      <c r="A25" s="51" t="s">
        <v>95</v>
      </c>
      <c r="B25" s="61"/>
      <c r="D25" s="159">
        <v>-146188989</v>
      </c>
      <c r="E25" s="17"/>
      <c r="F25" s="184">
        <v>-158802982</v>
      </c>
      <c r="G25" s="27"/>
      <c r="H25" s="133">
        <v>-92246240</v>
      </c>
      <c r="I25" s="17"/>
      <c r="J25" s="133">
        <v>-103415626</v>
      </c>
      <c r="L25" s="25"/>
    </row>
    <row r="26" spans="1:12" s="10" customFormat="1" ht="24" customHeight="1" x14ac:dyDescent="0.65">
      <c r="A26" s="61" t="s">
        <v>96</v>
      </c>
      <c r="B26" s="61"/>
      <c r="D26" s="17">
        <f>SUM(D23:D25)</f>
        <v>-95433936</v>
      </c>
      <c r="E26" s="17"/>
      <c r="F26" s="17">
        <f>SUM(F23:F25)</f>
        <v>82212637</v>
      </c>
      <c r="G26" s="17"/>
      <c r="H26" s="17">
        <f>SUM(H23:H25)</f>
        <v>-238855386</v>
      </c>
      <c r="I26" s="16"/>
      <c r="J26" s="17">
        <f>SUM(J23:J25)</f>
        <v>-169434073</v>
      </c>
      <c r="L26" s="25"/>
    </row>
    <row r="27" spans="1:12" ht="24" customHeight="1" x14ac:dyDescent="0.6">
      <c r="A27" s="51" t="s">
        <v>97</v>
      </c>
      <c r="B27" s="126"/>
      <c r="C27" s="39"/>
      <c r="D27" s="27">
        <v>1387387</v>
      </c>
      <c r="E27" s="17"/>
      <c r="F27" s="133">
        <v>36352166</v>
      </c>
      <c r="G27" s="17"/>
      <c r="H27" s="133">
        <v>-1160979</v>
      </c>
      <c r="I27" s="16"/>
      <c r="J27" s="133">
        <v>-208261</v>
      </c>
      <c r="L27" s="25"/>
    </row>
    <row r="28" spans="1:12" ht="24" customHeight="1" thickBot="1" x14ac:dyDescent="0.65">
      <c r="A28" s="61" t="s">
        <v>98</v>
      </c>
      <c r="B28" s="77"/>
      <c r="C28" s="77"/>
      <c r="D28" s="73">
        <f>D26-D27</f>
        <v>-96821323</v>
      </c>
      <c r="E28" s="71"/>
      <c r="F28" s="73">
        <f>F26-F27</f>
        <v>45860471</v>
      </c>
      <c r="G28" s="71"/>
      <c r="H28" s="73">
        <f>H26-H27</f>
        <v>-237694407</v>
      </c>
      <c r="I28" s="71"/>
      <c r="J28" s="73">
        <f>J26-J27</f>
        <v>-169225812</v>
      </c>
    </row>
    <row r="29" spans="1:12" ht="24" customHeight="1" thickTop="1" x14ac:dyDescent="0.6">
      <c r="A29" s="74"/>
      <c r="B29" s="77"/>
      <c r="C29" s="77"/>
      <c r="D29" s="72"/>
      <c r="E29" s="71"/>
      <c r="F29" s="72"/>
      <c r="G29" s="71"/>
      <c r="H29" s="72"/>
      <c r="I29" s="71"/>
      <c r="J29" s="72"/>
    </row>
    <row r="30" spans="1:12" ht="24" customHeight="1" x14ac:dyDescent="0.6">
      <c r="A30" s="74"/>
      <c r="B30" s="77"/>
      <c r="C30" s="77"/>
      <c r="D30" s="72"/>
      <c r="E30" s="71"/>
      <c r="F30" s="72"/>
      <c r="G30" s="71"/>
      <c r="H30" s="72"/>
      <c r="I30" s="71"/>
      <c r="J30" s="72"/>
    </row>
    <row r="31" spans="1:12" ht="24" customHeight="1" x14ac:dyDescent="0.6">
      <c r="A31" s="74"/>
      <c r="B31" s="77"/>
      <c r="C31" s="77"/>
      <c r="D31" s="72"/>
      <c r="E31" s="71"/>
      <c r="F31" s="72"/>
      <c r="G31" s="71"/>
      <c r="H31" s="72"/>
      <c r="I31" s="71"/>
      <c r="J31" s="72"/>
    </row>
    <row r="32" spans="1:12" ht="24" customHeight="1" x14ac:dyDescent="0.6">
      <c r="A32" s="74"/>
      <c r="B32" s="77"/>
      <c r="C32" s="77"/>
      <c r="D32" s="72"/>
      <c r="E32" s="71"/>
      <c r="F32" s="72"/>
      <c r="G32" s="71"/>
      <c r="H32" s="72"/>
      <c r="I32" s="71"/>
      <c r="J32" s="72"/>
    </row>
    <row r="33" spans="1:11" ht="24" customHeight="1" x14ac:dyDescent="0.6">
      <c r="A33" s="74"/>
      <c r="B33" s="77"/>
      <c r="C33" s="77"/>
      <c r="D33" s="72"/>
      <c r="E33" s="71"/>
      <c r="F33" s="72"/>
      <c r="G33" s="71"/>
      <c r="H33" s="72"/>
      <c r="I33" s="71"/>
      <c r="J33" s="72"/>
    </row>
    <row r="34" spans="1:11" ht="24" customHeight="1" x14ac:dyDescent="0.6">
      <c r="A34" s="74"/>
      <c r="B34" s="77"/>
      <c r="C34" s="77"/>
      <c r="D34" s="72"/>
      <c r="E34" s="71"/>
      <c r="F34" s="72"/>
      <c r="G34" s="71"/>
      <c r="H34" s="72"/>
      <c r="I34" s="71"/>
      <c r="J34" s="72"/>
    </row>
    <row r="35" spans="1:11" ht="24" customHeight="1" x14ac:dyDescent="0.6">
      <c r="A35" s="74"/>
      <c r="B35" s="77"/>
      <c r="C35" s="77"/>
      <c r="D35" s="72"/>
      <c r="E35" s="71"/>
      <c r="F35" s="72"/>
      <c r="G35" s="71"/>
      <c r="H35" s="72"/>
      <c r="I35" s="71"/>
      <c r="J35" s="72"/>
    </row>
    <row r="36" spans="1:11" ht="24" customHeight="1" x14ac:dyDescent="0.6">
      <c r="A36" s="74"/>
      <c r="B36" s="77"/>
      <c r="C36" s="77"/>
      <c r="D36" s="72"/>
      <c r="E36" s="71"/>
      <c r="F36" s="72"/>
      <c r="G36" s="71"/>
      <c r="H36" s="72"/>
      <c r="I36" s="71"/>
      <c r="J36" s="72"/>
    </row>
    <row r="37" spans="1:11" ht="24" customHeight="1" x14ac:dyDescent="0.6">
      <c r="A37" s="74"/>
      <c r="B37" s="77"/>
      <c r="C37" s="77"/>
      <c r="D37" s="72"/>
      <c r="E37" s="71"/>
      <c r="F37" s="72"/>
      <c r="G37" s="71"/>
      <c r="H37" s="72"/>
      <c r="I37" s="71"/>
      <c r="J37" s="72"/>
    </row>
    <row r="38" spans="1:11" ht="24" customHeight="1" x14ac:dyDescent="0.6">
      <c r="A38" s="74"/>
      <c r="B38" s="77"/>
      <c r="C38" s="77"/>
      <c r="D38" s="72"/>
      <c r="E38" s="71"/>
      <c r="F38" s="72"/>
      <c r="G38" s="71"/>
      <c r="H38" s="72"/>
      <c r="I38" s="71"/>
      <c r="J38" s="72"/>
    </row>
    <row r="39" spans="1:11" ht="24" customHeight="1" x14ac:dyDescent="0.6">
      <c r="A39" s="74"/>
      <c r="B39" s="77"/>
      <c r="C39" s="77"/>
      <c r="D39" s="72"/>
      <c r="E39" s="71"/>
      <c r="F39" s="72"/>
      <c r="G39" s="71"/>
      <c r="H39" s="72"/>
      <c r="I39" s="71"/>
      <c r="J39" s="72"/>
    </row>
    <row r="40" spans="1:11" ht="24.65" customHeight="1" x14ac:dyDescent="0.6">
      <c r="A40" s="74"/>
      <c r="B40" s="77"/>
      <c r="C40" s="77"/>
      <c r="D40" s="72"/>
      <c r="E40" s="71"/>
      <c r="F40" s="72"/>
      <c r="G40" s="71"/>
      <c r="H40" s="72"/>
      <c r="I40" s="71"/>
      <c r="J40" s="72"/>
    </row>
    <row r="41" spans="1:11" ht="24.65" customHeight="1" x14ac:dyDescent="0.6">
      <c r="A41" s="74"/>
      <c r="B41" s="77"/>
      <c r="C41" s="77"/>
      <c r="D41" s="72"/>
      <c r="E41" s="71"/>
      <c r="F41" s="72"/>
      <c r="G41" s="71"/>
      <c r="H41" s="72"/>
      <c r="I41" s="71"/>
      <c r="J41" s="72"/>
    </row>
    <row r="42" spans="1:11" ht="24.65" customHeight="1" x14ac:dyDescent="0.6">
      <c r="A42" s="74"/>
      <c r="B42" s="77"/>
      <c r="C42" s="77"/>
      <c r="D42" s="72"/>
      <c r="E42" s="71"/>
      <c r="F42" s="72"/>
      <c r="G42" s="71"/>
      <c r="H42" s="72"/>
      <c r="I42" s="71"/>
      <c r="J42" s="72"/>
    </row>
    <row r="43" spans="1:11" ht="24.65" customHeight="1" x14ac:dyDescent="0.6">
      <c r="A43" s="74"/>
      <c r="B43" s="77"/>
      <c r="C43" s="77"/>
      <c r="D43" s="72"/>
      <c r="E43" s="71"/>
      <c r="F43" s="72"/>
      <c r="G43" s="71"/>
      <c r="H43" s="72"/>
      <c r="I43" s="71"/>
      <c r="J43" s="72"/>
    </row>
    <row r="44" spans="1:11" ht="26" customHeight="1" x14ac:dyDescent="0.6">
      <c r="A44" s="252" t="s">
        <v>0</v>
      </c>
      <c r="B44" s="252"/>
      <c r="C44" s="252"/>
      <c r="D44" s="252"/>
      <c r="E44" s="252"/>
      <c r="F44" s="252"/>
      <c r="G44" s="252"/>
      <c r="H44" s="252"/>
      <c r="I44" s="252"/>
      <c r="J44" s="252"/>
    </row>
    <row r="45" spans="1:11" ht="26" customHeight="1" x14ac:dyDescent="0.6">
      <c r="A45" s="252" t="s">
        <v>99</v>
      </c>
      <c r="B45" s="252"/>
      <c r="C45" s="252"/>
      <c r="D45" s="252"/>
      <c r="E45" s="252"/>
      <c r="F45" s="252"/>
      <c r="G45" s="252"/>
      <c r="H45" s="252"/>
      <c r="I45" s="252"/>
      <c r="J45" s="252"/>
    </row>
    <row r="46" spans="1:11" ht="26" customHeight="1" x14ac:dyDescent="0.6">
      <c r="A46" s="252" t="s">
        <v>203</v>
      </c>
      <c r="B46" s="252"/>
      <c r="C46" s="252"/>
      <c r="D46" s="252"/>
      <c r="E46" s="252"/>
      <c r="F46" s="252"/>
      <c r="G46" s="252"/>
      <c r="H46" s="252"/>
      <c r="I46" s="252"/>
      <c r="J46" s="252"/>
    </row>
    <row r="47" spans="1:11" ht="26" customHeight="1" x14ac:dyDescent="0.6">
      <c r="A47" s="252" t="s">
        <v>199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1" ht="26" customHeight="1" x14ac:dyDescent="0.65">
      <c r="A48" s="253" t="s">
        <v>2</v>
      </c>
      <c r="B48" s="253"/>
      <c r="C48" s="253"/>
      <c r="D48" s="253"/>
      <c r="E48" s="253"/>
      <c r="F48" s="253"/>
      <c r="G48" s="253"/>
      <c r="H48" s="253"/>
      <c r="I48" s="253"/>
      <c r="J48" s="253"/>
      <c r="K48" s="5"/>
    </row>
    <row r="49" spans="1:12" ht="9" customHeight="1" x14ac:dyDescent="0.65">
      <c r="A49" s="3"/>
      <c r="B49" s="3"/>
      <c r="C49" s="3"/>
      <c r="D49" s="58"/>
      <c r="E49" s="3"/>
      <c r="F49" s="3"/>
      <c r="G49" s="3"/>
      <c r="H49" s="59"/>
      <c r="J49" s="5"/>
      <c r="K49" s="5"/>
    </row>
    <row r="50" spans="1:12" ht="24" customHeight="1" x14ac:dyDescent="0.65">
      <c r="B50" s="3" t="s">
        <v>3</v>
      </c>
      <c r="C50" s="3"/>
      <c r="D50" s="254" t="s">
        <v>4</v>
      </c>
      <c r="E50" s="254"/>
      <c r="F50" s="254"/>
      <c r="H50" s="254" t="s">
        <v>5</v>
      </c>
      <c r="I50" s="254"/>
      <c r="J50" s="254"/>
    </row>
    <row r="51" spans="1:12" ht="24" customHeight="1" x14ac:dyDescent="0.65">
      <c r="A51" s="10"/>
      <c r="D51" s="130">
        <v>2568</v>
      </c>
      <c r="E51" s="8"/>
      <c r="F51" s="130">
        <v>2567</v>
      </c>
      <c r="G51" s="9"/>
      <c r="H51" s="130">
        <v>2568</v>
      </c>
      <c r="I51" s="8"/>
      <c r="J51" s="130">
        <v>2567</v>
      </c>
      <c r="K51" s="60"/>
    </row>
    <row r="52" spans="1:12" ht="24" customHeight="1" x14ac:dyDescent="0.65">
      <c r="A52" s="10"/>
      <c r="D52" s="7"/>
      <c r="E52" s="8"/>
      <c r="F52" s="7"/>
      <c r="G52" s="9"/>
      <c r="H52" s="7"/>
      <c r="I52" s="8"/>
      <c r="J52" s="7"/>
      <c r="K52" s="60"/>
    </row>
    <row r="53" spans="1:12" ht="24" customHeight="1" x14ac:dyDescent="0.6">
      <c r="A53" s="74" t="s">
        <v>100</v>
      </c>
      <c r="B53" s="70"/>
      <c r="C53" s="70"/>
      <c r="D53" s="71"/>
      <c r="E53" s="71"/>
      <c r="F53" s="71"/>
      <c r="G53" s="71"/>
      <c r="H53" s="72"/>
      <c r="I53" s="71"/>
      <c r="J53" s="72"/>
    </row>
    <row r="54" spans="1:12" ht="24" customHeight="1" x14ac:dyDescent="0.6">
      <c r="A54" s="75" t="s">
        <v>101</v>
      </c>
      <c r="B54" s="70"/>
      <c r="C54" s="70"/>
      <c r="D54" s="71"/>
      <c r="E54" s="71"/>
      <c r="F54" s="71"/>
      <c r="G54" s="71"/>
      <c r="H54" s="72"/>
      <c r="I54" s="71"/>
      <c r="J54" s="72"/>
    </row>
    <row r="55" spans="1:12" ht="24" customHeight="1" x14ac:dyDescent="0.6">
      <c r="A55" s="248" t="s">
        <v>217</v>
      </c>
      <c r="B55" s="242"/>
      <c r="C55" s="242"/>
      <c r="D55" s="249">
        <v>-6170961</v>
      </c>
      <c r="E55" s="71"/>
      <c r="F55" s="158">
        <v>0</v>
      </c>
      <c r="G55" s="244"/>
      <c r="H55" s="158">
        <v>0</v>
      </c>
      <c r="I55" s="244"/>
      <c r="J55" s="158">
        <v>0</v>
      </c>
    </row>
    <row r="56" spans="1:12" ht="24" customHeight="1" x14ac:dyDescent="0.6">
      <c r="A56" s="76" t="s">
        <v>102</v>
      </c>
      <c r="B56" s="70"/>
      <c r="C56" s="77"/>
      <c r="D56" s="133">
        <v>2353410</v>
      </c>
      <c r="E56" s="71"/>
      <c r="F56" s="133">
        <v>3794761</v>
      </c>
      <c r="G56" s="27"/>
      <c r="H56" s="163">
        <v>0</v>
      </c>
      <c r="I56" s="204"/>
      <c r="J56" s="163">
        <v>0</v>
      </c>
      <c r="L56" s="25"/>
    </row>
    <row r="57" spans="1:12" ht="24" customHeight="1" x14ac:dyDescent="0.6">
      <c r="A57" s="79" t="s">
        <v>103</v>
      </c>
      <c r="B57" s="70"/>
      <c r="C57" s="77"/>
      <c r="D57" s="69">
        <f>SUM(D55:D56)</f>
        <v>-3817551</v>
      </c>
      <c r="E57" s="71"/>
      <c r="F57" s="69">
        <f>SUM(F56:F56)</f>
        <v>3794761</v>
      </c>
      <c r="G57" s="71"/>
      <c r="H57" s="160">
        <f>SUM(H56:H56)</f>
        <v>0</v>
      </c>
      <c r="I57" s="68">
        <f>SUM(I56:I56)</f>
        <v>0</v>
      </c>
      <c r="J57" s="160">
        <f>SUM(J56:J56)</f>
        <v>0</v>
      </c>
      <c r="L57" s="25"/>
    </row>
    <row r="58" spans="1:12" ht="24" customHeight="1" x14ac:dyDescent="0.6">
      <c r="A58" s="75" t="s">
        <v>104</v>
      </c>
      <c r="B58" s="70"/>
      <c r="C58" s="77"/>
      <c r="D58" s="17"/>
      <c r="E58" s="71"/>
      <c r="F58" s="71"/>
      <c r="G58" s="71"/>
      <c r="H58" s="24"/>
      <c r="I58" s="71"/>
      <c r="J58" s="24"/>
    </row>
    <row r="59" spans="1:12" s="245" customFormat="1" ht="24" customHeight="1" x14ac:dyDescent="0.6">
      <c r="A59" s="76" t="s">
        <v>210</v>
      </c>
      <c r="B59" s="242"/>
      <c r="C59" s="243"/>
      <c r="D59" s="158">
        <v>0</v>
      </c>
      <c r="E59" s="244"/>
      <c r="F59" s="131">
        <v>-52074</v>
      </c>
      <c r="G59" s="244"/>
      <c r="H59" s="158">
        <v>0</v>
      </c>
      <c r="I59" s="244"/>
      <c r="J59" s="158">
        <v>0</v>
      </c>
    </row>
    <row r="60" spans="1:12" ht="24" customHeight="1" x14ac:dyDescent="0.6">
      <c r="A60" s="76" t="s">
        <v>196</v>
      </c>
      <c r="B60" s="70"/>
      <c r="C60" s="77"/>
      <c r="D60" s="17"/>
      <c r="E60" s="71"/>
      <c r="F60" s="164"/>
      <c r="G60" s="71"/>
      <c r="H60" s="164"/>
      <c r="I60" s="71"/>
      <c r="J60" s="164"/>
    </row>
    <row r="61" spans="1:12" ht="24" customHeight="1" x14ac:dyDescent="0.6">
      <c r="A61" s="170" t="s">
        <v>105</v>
      </c>
      <c r="B61" s="70"/>
      <c r="C61" s="77"/>
      <c r="D61" s="159">
        <v>-27323371</v>
      </c>
      <c r="E61" s="71"/>
      <c r="F61" s="133">
        <v>-11306966</v>
      </c>
      <c r="G61" s="27"/>
      <c r="H61" s="133">
        <v>-27323371</v>
      </c>
      <c r="I61" s="16"/>
      <c r="J61" s="133">
        <v>-11306967</v>
      </c>
      <c r="K61" s="190"/>
      <c r="L61" s="25"/>
    </row>
    <row r="62" spans="1:12" ht="24" customHeight="1" x14ac:dyDescent="0.6">
      <c r="A62" s="170" t="s">
        <v>106</v>
      </c>
      <c r="B62" s="70"/>
      <c r="C62" s="77"/>
      <c r="D62" s="27">
        <f>SUM(D58:D61)</f>
        <v>-27323371</v>
      </c>
      <c r="E62" s="71"/>
      <c r="F62" s="27">
        <f>SUM(F58:F61)</f>
        <v>-11359040</v>
      </c>
      <c r="G62" s="71"/>
      <c r="H62" s="27">
        <f>SUM(H58:H61)</f>
        <v>-27323371</v>
      </c>
      <c r="I62" s="71"/>
      <c r="J62" s="27">
        <f>SUM(J58:J61)</f>
        <v>-11306967</v>
      </c>
    </row>
    <row r="63" spans="1:12" ht="24" customHeight="1" x14ac:dyDescent="0.6">
      <c r="A63" s="80" t="s">
        <v>215</v>
      </c>
      <c r="B63" s="77"/>
      <c r="C63" s="77"/>
      <c r="D63" s="81">
        <f>D57+D62</f>
        <v>-31140922</v>
      </c>
      <c r="E63" s="71"/>
      <c r="F63" s="81">
        <f>F57+F62</f>
        <v>-7564279</v>
      </c>
      <c r="G63" s="71"/>
      <c r="H63" s="81">
        <f>SUM(H57,H62)</f>
        <v>-27323371</v>
      </c>
      <c r="I63" s="71"/>
      <c r="J63" s="81">
        <f>SUM(J57,J62)</f>
        <v>-11306967</v>
      </c>
    </row>
    <row r="64" spans="1:12" ht="24" customHeight="1" thickBot="1" x14ac:dyDescent="0.65">
      <c r="A64" s="74" t="s">
        <v>107</v>
      </c>
      <c r="B64" s="77"/>
      <c r="C64" s="77"/>
      <c r="D64" s="73">
        <f>SUM(D28,D63)</f>
        <v>-127962245</v>
      </c>
      <c r="E64" s="71"/>
      <c r="F64" s="73">
        <f>SUM(F28,F63)</f>
        <v>38296192</v>
      </c>
      <c r="G64" s="71"/>
      <c r="H64" s="73">
        <f>SUM(H28,H63)</f>
        <v>-265017778</v>
      </c>
      <c r="I64" s="71"/>
      <c r="J64" s="73">
        <f>SUM(J28,J63)</f>
        <v>-180532779</v>
      </c>
    </row>
    <row r="65" spans="1:11" ht="24" customHeight="1" thickTop="1" x14ac:dyDescent="0.6">
      <c r="A65" s="74"/>
      <c r="B65" s="77"/>
      <c r="C65" s="77"/>
      <c r="D65" s="72"/>
      <c r="E65" s="71"/>
      <c r="F65" s="72"/>
      <c r="G65" s="71"/>
      <c r="H65" s="72"/>
      <c r="I65" s="71"/>
      <c r="J65" s="72"/>
    </row>
    <row r="66" spans="1:11" ht="24" customHeight="1" x14ac:dyDescent="0.65">
      <c r="A66" s="74" t="s">
        <v>108</v>
      </c>
      <c r="B66" s="82"/>
      <c r="C66" s="82"/>
      <c r="D66" s="83"/>
      <c r="E66" s="84"/>
      <c r="F66" s="84"/>
      <c r="G66" s="84"/>
      <c r="H66" s="85"/>
      <c r="I66" s="84"/>
      <c r="J66" s="209"/>
    </row>
    <row r="67" spans="1:11" ht="24" customHeight="1" x14ac:dyDescent="0.6">
      <c r="A67" s="75" t="s">
        <v>109</v>
      </c>
      <c r="B67" s="78"/>
      <c r="C67" s="78"/>
      <c r="D67" s="86">
        <v>-102107130</v>
      </c>
      <c r="E67" s="86"/>
      <c r="F67" s="134">
        <v>-2889350</v>
      </c>
      <c r="G67" s="24"/>
      <c r="H67" s="134">
        <f>+H28</f>
        <v>-237694407</v>
      </c>
      <c r="I67" s="27"/>
      <c r="J67" s="134">
        <v>-169225812</v>
      </c>
    </row>
    <row r="68" spans="1:11" ht="24" customHeight="1" x14ac:dyDescent="0.6">
      <c r="A68" s="75" t="s">
        <v>110</v>
      </c>
      <c r="B68" s="78"/>
      <c r="C68" s="78"/>
      <c r="D68" s="27">
        <v>5285807</v>
      </c>
      <c r="E68" s="86"/>
      <c r="F68" s="134">
        <v>48749821</v>
      </c>
      <c r="G68" s="24"/>
      <c r="H68" s="163">
        <v>0</v>
      </c>
      <c r="I68" s="238"/>
      <c r="J68" s="163">
        <v>0</v>
      </c>
    </row>
    <row r="69" spans="1:11" ht="24" customHeight="1" thickBot="1" x14ac:dyDescent="0.65">
      <c r="A69" s="76"/>
      <c r="B69" s="78"/>
      <c r="C69" s="78"/>
      <c r="D69" s="73">
        <f>SUM(D67:D68)</f>
        <v>-96821323</v>
      </c>
      <c r="E69" s="86"/>
      <c r="F69" s="73">
        <f>SUM(F67:F68)</f>
        <v>45860471</v>
      </c>
      <c r="G69" s="86"/>
      <c r="H69" s="73">
        <f>SUM(H67:H68)</f>
        <v>-237694407</v>
      </c>
      <c r="I69" s="72"/>
      <c r="J69" s="73">
        <f>SUM(J67:J68)</f>
        <v>-169225812</v>
      </c>
    </row>
    <row r="70" spans="1:11" ht="24" customHeight="1" thickTop="1" x14ac:dyDescent="0.6">
      <c r="A70" s="74" t="s">
        <v>111</v>
      </c>
      <c r="B70" s="78"/>
      <c r="C70" s="78"/>
      <c r="D70" s="205"/>
      <c r="E70" s="206"/>
      <c r="F70" s="207"/>
      <c r="G70" s="206"/>
      <c r="H70" s="205"/>
      <c r="I70" s="89"/>
      <c r="J70" s="208"/>
    </row>
    <row r="71" spans="1:11" ht="24" customHeight="1" x14ac:dyDescent="0.6">
      <c r="A71" s="75" t="s">
        <v>109</v>
      </c>
      <c r="B71" s="78"/>
      <c r="C71" s="78"/>
      <c r="D71" s="86">
        <v>-133248052</v>
      </c>
      <c r="E71" s="86"/>
      <c r="F71" s="134">
        <v>-10453629</v>
      </c>
      <c r="G71" s="24"/>
      <c r="H71" s="134">
        <f>+H64</f>
        <v>-265017778</v>
      </c>
      <c r="I71" s="239"/>
      <c r="J71" s="134">
        <v>-180532779</v>
      </c>
    </row>
    <row r="72" spans="1:11" ht="24" customHeight="1" x14ac:dyDescent="0.6">
      <c r="A72" s="75" t="s">
        <v>110</v>
      </c>
      <c r="B72" s="221"/>
      <c r="C72" s="78"/>
      <c r="D72" s="120">
        <v>5285807</v>
      </c>
      <c r="E72" s="86"/>
      <c r="F72" s="134">
        <v>48749821</v>
      </c>
      <c r="G72" s="24"/>
      <c r="H72" s="163">
        <v>0</v>
      </c>
      <c r="I72" s="240"/>
      <c r="J72" s="163">
        <v>0</v>
      </c>
    </row>
    <row r="73" spans="1:11" ht="24" customHeight="1" thickBot="1" x14ac:dyDescent="0.65">
      <c r="A73" s="76"/>
      <c r="B73" s="78"/>
      <c r="C73" s="78"/>
      <c r="D73" s="73">
        <f>SUM(D71:D72)</f>
        <v>-127962245</v>
      </c>
      <c r="E73" s="86"/>
      <c r="F73" s="73">
        <f>SUM(F71:F72)</f>
        <v>38296192</v>
      </c>
      <c r="G73" s="86"/>
      <c r="H73" s="73">
        <f>SUM(H71:H72)</f>
        <v>-265017778</v>
      </c>
      <c r="I73" s="72"/>
      <c r="J73" s="73">
        <f>SUM(J71:J72)</f>
        <v>-180532779</v>
      </c>
    </row>
    <row r="74" spans="1:11" ht="24" customHeight="1" thickTop="1" x14ac:dyDescent="0.65">
      <c r="A74" s="95"/>
      <c r="B74" s="77"/>
      <c r="C74" s="91"/>
      <c r="D74" s="195"/>
      <c r="E74" s="92"/>
      <c r="F74" s="195"/>
      <c r="G74" s="92"/>
      <c r="H74" s="195"/>
      <c r="I74" s="92"/>
      <c r="J74" s="195"/>
      <c r="K74" s="63"/>
    </row>
    <row r="75" spans="1:11" ht="24" customHeight="1" x14ac:dyDescent="0.65">
      <c r="A75" s="74" t="s">
        <v>112</v>
      </c>
      <c r="B75" s="77"/>
      <c r="C75" s="91"/>
      <c r="D75" s="97"/>
      <c r="E75" s="98"/>
      <c r="F75" s="97"/>
      <c r="G75" s="92"/>
      <c r="H75" s="96"/>
      <c r="I75" s="92"/>
      <c r="J75" s="92"/>
      <c r="K75" s="63"/>
    </row>
    <row r="76" spans="1:11" ht="24" customHeight="1" x14ac:dyDescent="0.65">
      <c r="A76" s="76" t="s">
        <v>228</v>
      </c>
      <c r="B76" s="90"/>
      <c r="C76" s="128" t="s">
        <v>113</v>
      </c>
      <c r="D76" s="197">
        <f>D67/D77</f>
        <v>-1.2352472285682498E-2</v>
      </c>
      <c r="E76" s="198"/>
      <c r="F76" s="197">
        <f>F67/F77</f>
        <v>-3.4954087729854644E-4</v>
      </c>
      <c r="G76" s="198"/>
      <c r="H76" s="197">
        <f>H67/H77</f>
        <v>-2.8755225760720492E-2</v>
      </c>
      <c r="I76" s="198"/>
      <c r="J76" s="197">
        <f>J67/J77</f>
        <v>-2.0472195749230409E-2</v>
      </c>
      <c r="K76" s="63"/>
    </row>
    <row r="77" spans="1:11" ht="24" customHeight="1" x14ac:dyDescent="0.65">
      <c r="A77" s="76" t="s">
        <v>114</v>
      </c>
      <c r="B77" s="90"/>
      <c r="C77" s="128" t="s">
        <v>115</v>
      </c>
      <c r="D77" s="85">
        <v>8266129050</v>
      </c>
      <c r="E77" s="85"/>
      <c r="F77" s="85">
        <v>8266129050</v>
      </c>
      <c r="G77" s="93"/>
      <c r="H77" s="85">
        <v>8266129050</v>
      </c>
      <c r="I77" s="94"/>
      <c r="J77" s="85">
        <v>8266129050</v>
      </c>
      <c r="K77" s="63"/>
    </row>
    <row r="78" spans="1:11" ht="24" customHeight="1" x14ac:dyDescent="0.65">
      <c r="A78" s="95"/>
      <c r="B78" s="77"/>
      <c r="C78" s="91"/>
      <c r="D78" s="87"/>
      <c r="E78" s="92"/>
      <c r="F78" s="92"/>
      <c r="G78" s="92"/>
      <c r="H78" s="96"/>
      <c r="I78" s="92"/>
      <c r="J78" s="92"/>
      <c r="K78" s="63"/>
    </row>
    <row r="79" spans="1:11" ht="24" customHeight="1" x14ac:dyDescent="0.65">
      <c r="A79" s="95"/>
      <c r="B79" s="77"/>
      <c r="C79" s="91"/>
      <c r="D79" s="87"/>
      <c r="E79" s="92"/>
      <c r="F79" s="92"/>
      <c r="G79" s="92"/>
      <c r="H79" s="96"/>
      <c r="I79" s="92"/>
      <c r="J79" s="92"/>
      <c r="K79" s="63"/>
    </row>
    <row r="81" spans="1:11" ht="24" customHeight="1" x14ac:dyDescent="0.65">
      <c r="A81" s="76"/>
      <c r="B81" s="90"/>
      <c r="C81" s="128"/>
      <c r="D81" s="85"/>
      <c r="E81" s="85"/>
      <c r="F81" s="85"/>
      <c r="G81" s="93"/>
      <c r="H81" s="85"/>
      <c r="I81" s="94"/>
      <c r="J81" s="85"/>
      <c r="K81" s="63"/>
    </row>
    <row r="82" spans="1:11" ht="24" customHeight="1" x14ac:dyDescent="0.65">
      <c r="A82" s="95"/>
      <c r="B82" s="77"/>
      <c r="C82" s="91"/>
      <c r="D82" s="87"/>
      <c r="E82" s="92"/>
      <c r="F82" s="92"/>
      <c r="G82" s="92"/>
      <c r="H82" s="96"/>
      <c r="I82" s="92"/>
      <c r="J82" s="92"/>
      <c r="K82" s="63"/>
    </row>
    <row r="83" spans="1:11" ht="24" customHeight="1" x14ac:dyDescent="0.65">
      <c r="B83" s="10"/>
      <c r="C83" s="10"/>
      <c r="D83" s="58"/>
      <c r="E83" s="10"/>
      <c r="F83" s="10"/>
      <c r="H83" s="59"/>
    </row>
    <row r="86" spans="1:11" ht="24" customHeight="1" x14ac:dyDescent="0.6">
      <c r="A86" s="33" t="s">
        <v>38</v>
      </c>
    </row>
  </sheetData>
  <mergeCells count="14">
    <mergeCell ref="A44:J44"/>
    <mergeCell ref="A45:J45"/>
    <mergeCell ref="A46:J46"/>
    <mergeCell ref="D50:F50"/>
    <mergeCell ref="H50:J50"/>
    <mergeCell ref="A48:J48"/>
    <mergeCell ref="A47:J47"/>
    <mergeCell ref="A1:J1"/>
    <mergeCell ref="A2:J2"/>
    <mergeCell ref="A3:J3"/>
    <mergeCell ref="D7:F7"/>
    <mergeCell ref="H7:J7"/>
    <mergeCell ref="A5:J5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  <ignoredErrors>
    <ignoredError sqref="B1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C67"/>
  <sheetViews>
    <sheetView topLeftCell="B27" zoomScaleNormal="100" zoomScaleSheetLayoutView="85" zoomScalePageLayoutView="85" workbookViewId="0">
      <selection activeCell="AD5" sqref="AD1:AD1048576"/>
    </sheetView>
  </sheetViews>
  <sheetFormatPr defaultColWidth="9" defaultRowHeight="24" customHeight="1" x14ac:dyDescent="0.5"/>
  <cols>
    <col min="1" max="1" width="29.4140625" style="99" customWidth="1"/>
    <col min="2" max="2" width="5.08203125" style="99" bestFit="1" customWidth="1"/>
    <col min="3" max="3" width="3.4140625" style="99" customWidth="1"/>
    <col min="4" max="4" width="9.08203125" style="99" customWidth="1"/>
    <col min="5" max="5" width="1.08203125" style="99" customWidth="1"/>
    <col min="6" max="6" width="9.08203125" style="99" customWidth="1"/>
    <col min="7" max="7" width="1.08203125" style="99" customWidth="1"/>
    <col min="8" max="8" width="8.08203125" style="99" customWidth="1"/>
    <col min="9" max="9" width="1.08203125" style="99" customWidth="1"/>
    <col min="10" max="10" width="9.08203125" style="99" customWidth="1"/>
    <col min="11" max="11" width="1.08203125" style="99" customWidth="1"/>
    <col min="12" max="12" width="9.08203125" style="99" customWidth="1"/>
    <col min="13" max="13" width="1.08203125" style="99" customWidth="1"/>
    <col min="14" max="14" width="9.08203125" style="99" customWidth="1"/>
    <col min="15" max="15" width="1.08203125" style="99" customWidth="1"/>
    <col min="16" max="16" width="9.08203125" style="99" customWidth="1"/>
    <col min="17" max="17" width="1.08203125" style="99" customWidth="1"/>
    <col min="18" max="18" width="12.08203125" style="99" customWidth="1"/>
    <col min="19" max="19" width="1.5" style="99" customWidth="1"/>
    <col min="20" max="20" width="9.08203125" style="99" customWidth="1"/>
    <col min="21" max="21" width="1.08203125" style="99" customWidth="1"/>
    <col min="22" max="22" width="9.08203125" style="99" customWidth="1"/>
    <col min="23" max="23" width="1.08203125" style="99" customWidth="1"/>
    <col min="24" max="24" width="9.08203125" style="99" customWidth="1"/>
    <col min="25" max="25" width="1.08203125" style="99" customWidth="1"/>
    <col min="26" max="26" width="9.08203125" style="99" customWidth="1"/>
    <col min="27" max="27" width="1.08203125" style="99" customWidth="1"/>
    <col min="28" max="28" width="9.08203125" style="99" customWidth="1"/>
    <col min="29" max="29" width="1" style="99" customWidth="1"/>
    <col min="30" max="16384" width="9" style="99"/>
  </cols>
  <sheetData>
    <row r="1" spans="1:29" ht="26" customHeight="1" x14ac:dyDescent="0.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</row>
    <row r="2" spans="1:29" ht="26" customHeight="1" x14ac:dyDescent="0.5">
      <c r="A2" s="252" t="s">
        <v>116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</row>
    <row r="3" spans="1:29" ht="26" customHeight="1" x14ac:dyDescent="0.5">
      <c r="A3" s="252" t="s">
        <v>203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</row>
    <row r="4" spans="1:29" ht="26" customHeight="1" x14ac:dyDescent="0.5">
      <c r="A4" s="252" t="s">
        <v>199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</row>
    <row r="5" spans="1:29" ht="26" customHeight="1" x14ac:dyDescent="0.55000000000000004">
      <c r="A5" s="253" t="s">
        <v>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100"/>
    </row>
    <row r="6" spans="1:29" ht="9" customHeight="1" x14ac:dyDescent="0.55000000000000004">
      <c r="B6" s="100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0"/>
    </row>
    <row r="7" spans="1:29" s="102" customFormat="1" ht="24" customHeight="1" x14ac:dyDescent="0.45">
      <c r="B7" s="104"/>
      <c r="C7" s="104"/>
      <c r="D7" s="255" t="s">
        <v>4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103"/>
    </row>
    <row r="8" spans="1:29" s="102" customFormat="1" ht="24" customHeight="1" x14ac:dyDescent="0.45">
      <c r="D8" s="255" t="s">
        <v>109</v>
      </c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Z8" s="103" t="s">
        <v>117</v>
      </c>
      <c r="AB8" s="104" t="s">
        <v>118</v>
      </c>
      <c r="AC8" s="105"/>
    </row>
    <row r="9" spans="1:29" s="102" customFormat="1" ht="24" customHeight="1" x14ac:dyDescent="0.45">
      <c r="B9" s="105"/>
      <c r="C9" s="105"/>
      <c r="D9" s="106" t="s">
        <v>119</v>
      </c>
      <c r="E9" s="106"/>
      <c r="F9" s="104" t="s">
        <v>120</v>
      </c>
      <c r="G9" s="104"/>
      <c r="H9" s="104" t="s">
        <v>121</v>
      </c>
      <c r="I9" s="104"/>
      <c r="J9" s="104" t="s">
        <v>122</v>
      </c>
      <c r="K9" s="106"/>
      <c r="L9" s="104" t="s">
        <v>123</v>
      </c>
      <c r="M9" s="106"/>
      <c r="N9" s="104" t="s">
        <v>124</v>
      </c>
      <c r="O9" s="106"/>
      <c r="P9" s="104" t="s">
        <v>74</v>
      </c>
      <c r="Q9" s="106"/>
      <c r="R9" s="256" t="s">
        <v>75</v>
      </c>
      <c r="S9" s="256"/>
      <c r="T9" s="256"/>
      <c r="U9" s="256"/>
      <c r="V9" s="256"/>
      <c r="W9" s="106"/>
      <c r="X9" s="104" t="s">
        <v>118</v>
      </c>
      <c r="Y9" s="106"/>
      <c r="Z9" s="104" t="s">
        <v>125</v>
      </c>
      <c r="AA9" s="106"/>
      <c r="AB9" s="104" t="s">
        <v>126</v>
      </c>
    </row>
    <row r="10" spans="1:29" s="102" customFormat="1" ht="24" customHeight="1" x14ac:dyDescent="0.45">
      <c r="D10" s="106" t="s">
        <v>127</v>
      </c>
      <c r="E10" s="107"/>
      <c r="F10" s="104" t="s">
        <v>128</v>
      </c>
      <c r="G10" s="104"/>
      <c r="H10" s="104" t="s">
        <v>129</v>
      </c>
      <c r="I10" s="104"/>
      <c r="J10" s="104" t="s">
        <v>130</v>
      </c>
      <c r="K10" s="107"/>
      <c r="L10" s="104" t="s">
        <v>131</v>
      </c>
      <c r="M10" s="107"/>
      <c r="N10" s="104" t="s">
        <v>132</v>
      </c>
      <c r="O10" s="107"/>
      <c r="P10" s="104"/>
      <c r="Q10" s="107"/>
      <c r="R10" s="104" t="s">
        <v>227</v>
      </c>
      <c r="S10" s="104"/>
      <c r="T10" s="104" t="s">
        <v>133</v>
      </c>
      <c r="U10" s="107"/>
      <c r="V10" s="104" t="s">
        <v>134</v>
      </c>
      <c r="W10" s="107"/>
      <c r="X10" s="104" t="s">
        <v>135</v>
      </c>
      <c r="Y10" s="107"/>
      <c r="Z10" s="104" t="s">
        <v>136</v>
      </c>
      <c r="AA10" s="107"/>
      <c r="AB10" s="104"/>
    </row>
    <row r="11" spans="1:29" s="102" customFormat="1" ht="24" customHeight="1" x14ac:dyDescent="0.45">
      <c r="D11" s="107"/>
      <c r="E11" s="107"/>
      <c r="G11" s="104"/>
      <c r="H11" s="104" t="s">
        <v>8</v>
      </c>
      <c r="I11" s="104"/>
      <c r="J11" s="104" t="s">
        <v>137</v>
      </c>
      <c r="K11" s="107"/>
      <c r="L11" s="104" t="s">
        <v>138</v>
      </c>
      <c r="M11" s="107"/>
      <c r="N11" s="104" t="s">
        <v>139</v>
      </c>
      <c r="O11" s="107"/>
      <c r="P11" s="104"/>
      <c r="Q11" s="107"/>
      <c r="R11" s="104" t="s">
        <v>140</v>
      </c>
      <c r="S11" s="104"/>
      <c r="T11" s="104" t="s">
        <v>141</v>
      </c>
      <c r="U11" s="107"/>
      <c r="V11" s="104" t="s">
        <v>142</v>
      </c>
      <c r="W11" s="107"/>
      <c r="X11" s="104"/>
      <c r="Y11" s="107"/>
      <c r="Z11" s="104"/>
      <c r="AA11" s="107"/>
      <c r="AB11" s="104"/>
    </row>
    <row r="12" spans="1:29" s="102" customFormat="1" ht="24" customHeight="1" x14ac:dyDescent="0.45">
      <c r="D12" s="106"/>
      <c r="E12" s="107"/>
      <c r="F12" s="104"/>
      <c r="G12" s="104"/>
      <c r="H12" s="104"/>
      <c r="I12" s="104"/>
      <c r="J12" s="104" t="s">
        <v>143</v>
      </c>
      <c r="K12" s="107"/>
      <c r="L12" s="104"/>
      <c r="M12" s="107"/>
      <c r="N12" s="104" t="s">
        <v>144</v>
      </c>
      <c r="O12" s="107"/>
      <c r="P12" s="104"/>
      <c r="Q12" s="107"/>
      <c r="R12" s="104" t="s">
        <v>145</v>
      </c>
      <c r="S12" s="104"/>
      <c r="T12" s="104" t="s">
        <v>146</v>
      </c>
      <c r="U12" s="107"/>
      <c r="V12" s="104" t="s">
        <v>147</v>
      </c>
      <c r="W12" s="107"/>
      <c r="X12" s="104"/>
      <c r="Y12" s="107"/>
      <c r="Z12" s="104"/>
      <c r="AA12" s="107"/>
      <c r="AB12" s="104"/>
    </row>
    <row r="13" spans="1:29" s="102" customFormat="1" ht="24" customHeight="1" x14ac:dyDescent="0.45">
      <c r="D13" s="107"/>
      <c r="E13" s="107"/>
      <c r="F13" s="104"/>
      <c r="G13" s="104"/>
      <c r="H13" s="104"/>
      <c r="I13" s="104"/>
      <c r="J13" s="104"/>
      <c r="K13" s="107"/>
      <c r="L13" s="104"/>
      <c r="M13" s="107"/>
      <c r="N13" s="104"/>
      <c r="O13" s="107"/>
      <c r="P13" s="104"/>
      <c r="Q13" s="107"/>
      <c r="R13" s="104" t="s">
        <v>148</v>
      </c>
      <c r="S13" s="104"/>
      <c r="T13" s="104" t="s">
        <v>149</v>
      </c>
      <c r="U13" s="107"/>
      <c r="V13" s="104" t="s">
        <v>150</v>
      </c>
      <c r="W13" s="107"/>
      <c r="X13" s="104"/>
      <c r="Y13" s="107"/>
      <c r="Z13" s="104"/>
      <c r="AA13" s="107"/>
      <c r="AB13" s="104"/>
    </row>
    <row r="14" spans="1:29" s="102" customFormat="1" ht="24" customHeight="1" x14ac:dyDescent="0.45">
      <c r="D14" s="107"/>
      <c r="E14" s="107"/>
      <c r="F14" s="104"/>
      <c r="G14" s="104"/>
      <c r="H14" s="104"/>
      <c r="I14" s="104"/>
      <c r="J14" s="104"/>
      <c r="K14" s="107"/>
      <c r="L14" s="104"/>
      <c r="M14" s="107"/>
      <c r="N14" s="104"/>
      <c r="O14" s="107"/>
      <c r="P14" s="104"/>
      <c r="Q14" s="107"/>
      <c r="R14" s="104" t="s">
        <v>151</v>
      </c>
      <c r="S14" s="104"/>
      <c r="T14" s="104" t="s">
        <v>152</v>
      </c>
      <c r="U14" s="107"/>
      <c r="V14" s="104"/>
      <c r="W14" s="107"/>
      <c r="X14" s="104"/>
      <c r="Y14" s="107"/>
      <c r="Z14" s="104"/>
      <c r="AA14" s="107"/>
      <c r="AB14" s="104"/>
    </row>
    <row r="15" spans="1:29" s="102" customFormat="1" ht="24" customHeight="1" x14ac:dyDescent="0.45">
      <c r="D15" s="107"/>
      <c r="E15" s="107"/>
      <c r="F15" s="104"/>
      <c r="G15" s="104"/>
      <c r="H15" s="104"/>
      <c r="I15" s="104"/>
      <c r="J15" s="104"/>
      <c r="K15" s="107"/>
      <c r="L15" s="104"/>
      <c r="M15" s="107"/>
      <c r="N15" s="104"/>
      <c r="O15" s="107"/>
      <c r="P15" s="104"/>
      <c r="Q15" s="107"/>
      <c r="R15" s="104" t="s">
        <v>153</v>
      </c>
      <c r="S15" s="104"/>
      <c r="T15" s="104"/>
      <c r="U15" s="107"/>
      <c r="V15" s="104"/>
      <c r="W15" s="107"/>
      <c r="X15" s="104"/>
      <c r="Y15" s="107"/>
      <c r="Z15" s="104"/>
      <c r="AA15" s="107"/>
      <c r="AB15" s="104"/>
    </row>
    <row r="16" spans="1:29" s="102" customFormat="1" ht="24" customHeight="1" x14ac:dyDescent="0.45">
      <c r="D16" s="108"/>
      <c r="E16" s="107"/>
      <c r="F16" s="108"/>
      <c r="G16" s="107"/>
      <c r="H16" s="108"/>
      <c r="I16" s="107"/>
      <c r="J16" s="108"/>
      <c r="K16" s="107"/>
      <c r="L16" s="108"/>
      <c r="M16" s="107"/>
      <c r="N16" s="108"/>
      <c r="O16" s="107"/>
      <c r="P16" s="108"/>
      <c r="Q16" s="107"/>
      <c r="R16" s="188" t="s">
        <v>154</v>
      </c>
      <c r="S16" s="104"/>
      <c r="T16" s="108"/>
      <c r="U16" s="107"/>
      <c r="V16" s="108"/>
      <c r="W16" s="107"/>
      <c r="X16" s="108"/>
      <c r="Y16" s="107"/>
      <c r="Z16" s="108"/>
      <c r="AA16" s="107"/>
      <c r="AB16" s="108"/>
      <c r="AC16" s="103"/>
    </row>
    <row r="17" spans="1:29" s="102" customFormat="1" ht="24" customHeight="1" x14ac:dyDescent="0.45">
      <c r="A17" s="109" t="s">
        <v>156</v>
      </c>
      <c r="B17" s="103"/>
      <c r="C17" s="103"/>
      <c r="D17" s="173">
        <v>5042338721</v>
      </c>
      <c r="E17" s="189"/>
      <c r="F17" s="173">
        <v>1412</v>
      </c>
      <c r="G17" s="173"/>
      <c r="H17" s="173">
        <v>655549976</v>
      </c>
      <c r="I17" s="173"/>
      <c r="J17" s="173">
        <v>-819437470</v>
      </c>
      <c r="K17" s="173"/>
      <c r="L17" s="173">
        <v>-732872059</v>
      </c>
      <c r="M17" s="173"/>
      <c r="N17" s="173">
        <v>1578638448</v>
      </c>
      <c r="O17" s="173"/>
      <c r="P17" s="173">
        <v>-1155866338</v>
      </c>
      <c r="Q17" s="173"/>
      <c r="R17" s="173">
        <v>-187787208</v>
      </c>
      <c r="S17" s="173"/>
      <c r="T17" s="173">
        <v>-103011534</v>
      </c>
      <c r="U17" s="175"/>
      <c r="V17" s="175">
        <f>SUM(R17:T17)</f>
        <v>-290798742</v>
      </c>
      <c r="W17" s="173"/>
      <c r="X17" s="175">
        <f>SUM(D17:P17,V17)</f>
        <v>4277553948</v>
      </c>
      <c r="Y17" s="173"/>
      <c r="Z17" s="173">
        <v>327715764</v>
      </c>
      <c r="AA17" s="173"/>
      <c r="AB17" s="175">
        <f>SUM(X17:Z17)</f>
        <v>4605269712</v>
      </c>
      <c r="AC17" s="103"/>
    </row>
    <row r="18" spans="1:29" s="102" customFormat="1" ht="24" customHeight="1" x14ac:dyDescent="0.45">
      <c r="A18" s="109" t="s">
        <v>155</v>
      </c>
      <c r="B18" s="103"/>
      <c r="C18" s="103"/>
      <c r="D18" s="176">
        <v>0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  <c r="M18" s="176">
        <v>0</v>
      </c>
      <c r="N18" s="176">
        <v>0</v>
      </c>
      <c r="O18" s="189"/>
      <c r="P18" s="176">
        <v>0</v>
      </c>
      <c r="Q18" s="176">
        <v>0</v>
      </c>
      <c r="R18" s="176">
        <v>0</v>
      </c>
      <c r="S18" s="173"/>
      <c r="T18" s="176">
        <v>0</v>
      </c>
      <c r="U18" s="201"/>
      <c r="V18" s="176">
        <f>SUM(R18:T18)</f>
        <v>0</v>
      </c>
      <c r="W18" s="175"/>
      <c r="X18" s="176">
        <f>SUM(D18:P18,V18)</f>
        <v>0</v>
      </c>
      <c r="Y18" s="175"/>
      <c r="Z18" s="175">
        <v>3684880</v>
      </c>
      <c r="AA18" s="173"/>
      <c r="AB18" s="175">
        <f>SUM(X18:Z18)</f>
        <v>3684880</v>
      </c>
      <c r="AC18" s="103"/>
    </row>
    <row r="19" spans="1:29" s="102" customFormat="1" ht="24" customHeight="1" x14ac:dyDescent="0.45">
      <c r="A19" s="109" t="s">
        <v>98</v>
      </c>
      <c r="B19" s="103"/>
      <c r="C19" s="103"/>
      <c r="D19" s="176">
        <v>0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  <c r="M19" s="176">
        <v>0</v>
      </c>
      <c r="N19" s="176">
        <v>0</v>
      </c>
      <c r="O19" s="177"/>
      <c r="P19" s="175">
        <v>-2889350</v>
      </c>
      <c r="Q19" s="177"/>
      <c r="R19" s="176">
        <v>0</v>
      </c>
      <c r="S19" s="173"/>
      <c r="T19" s="176">
        <v>0</v>
      </c>
      <c r="U19" s="176"/>
      <c r="V19" s="176">
        <f>SUM(R19:T19)</f>
        <v>0</v>
      </c>
      <c r="W19" s="173"/>
      <c r="X19" s="181">
        <f>SUM(D19:P19,V19)</f>
        <v>-2889350</v>
      </c>
      <c r="Y19" s="175"/>
      <c r="Z19" s="177">
        <v>48749821</v>
      </c>
      <c r="AA19" s="173"/>
      <c r="AB19" s="175">
        <f>SUM(X19:Z19)</f>
        <v>45860471</v>
      </c>
      <c r="AC19" s="103"/>
    </row>
    <row r="20" spans="1:29" s="102" customFormat="1" ht="24" customHeight="1" x14ac:dyDescent="0.45">
      <c r="A20" s="107" t="s">
        <v>213</v>
      </c>
      <c r="D20" s="176">
        <v>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  <c r="N20" s="176">
        <v>0</v>
      </c>
      <c r="O20" s="177"/>
      <c r="P20" s="175">
        <v>-52074</v>
      </c>
      <c r="Q20" s="177"/>
      <c r="R20" s="175">
        <v>-11306966</v>
      </c>
      <c r="S20" s="177"/>
      <c r="T20" s="175">
        <v>3794761</v>
      </c>
      <c r="U20" s="177"/>
      <c r="V20" s="175">
        <f>SUM(R20:T20)</f>
        <v>-7512205</v>
      </c>
      <c r="W20" s="178"/>
      <c r="X20" s="175">
        <f>SUM(D20:P20,V20)</f>
        <v>-7564279</v>
      </c>
      <c r="Y20" s="178"/>
      <c r="Z20" s="176">
        <v>0</v>
      </c>
      <c r="AA20" s="178"/>
      <c r="AB20" s="173">
        <f>SUM(X20:Z20)</f>
        <v>-7564279</v>
      </c>
      <c r="AC20" s="110"/>
    </row>
    <row r="21" spans="1:29" s="102" customFormat="1" ht="24" customHeight="1" thickBot="1" x14ac:dyDescent="0.5">
      <c r="A21" s="111" t="s">
        <v>204</v>
      </c>
      <c r="B21" s="110"/>
      <c r="C21" s="110"/>
      <c r="D21" s="179">
        <f>SUM(D17:D20)</f>
        <v>5042338721</v>
      </c>
      <c r="E21" s="180"/>
      <c r="F21" s="179">
        <f>SUM(F17:F20)</f>
        <v>1412</v>
      </c>
      <c r="G21" s="181"/>
      <c r="H21" s="179">
        <f>SUM(H17:H20)</f>
        <v>655549976</v>
      </c>
      <c r="I21" s="181"/>
      <c r="J21" s="179">
        <f>SUM(J17:J20)</f>
        <v>-819437470</v>
      </c>
      <c r="K21" s="180"/>
      <c r="L21" s="179">
        <f>SUM(L17:L20)</f>
        <v>-732872059</v>
      </c>
      <c r="M21" s="180"/>
      <c r="N21" s="179">
        <f>SUM(N17:N20)</f>
        <v>1578638448</v>
      </c>
      <c r="O21" s="180"/>
      <c r="P21" s="179">
        <f>SUM(P17:P20)</f>
        <v>-1158807762</v>
      </c>
      <c r="Q21" s="180"/>
      <c r="R21" s="179">
        <f>SUM(R17:R20)</f>
        <v>-199094174</v>
      </c>
      <c r="S21" s="181"/>
      <c r="T21" s="179">
        <f>SUM(T17:T20)</f>
        <v>-99216773</v>
      </c>
      <c r="U21" s="180"/>
      <c r="V21" s="179">
        <f>SUM(V17:V20)</f>
        <v>-298310947</v>
      </c>
      <c r="W21" s="180"/>
      <c r="X21" s="179">
        <f>SUM(X17:X20)</f>
        <v>4267100319</v>
      </c>
      <c r="Y21" s="180"/>
      <c r="Z21" s="179">
        <f>SUM(Z17:Z20)</f>
        <v>380150465</v>
      </c>
      <c r="AA21" s="180"/>
      <c r="AB21" s="179">
        <f>SUM(AB17:AB20)</f>
        <v>4647250784</v>
      </c>
      <c r="AC21" s="110"/>
    </row>
    <row r="22" spans="1:29" s="102" customFormat="1" ht="9" customHeight="1" thickTop="1" x14ac:dyDescent="0.45">
      <c r="A22" s="110"/>
      <c r="B22" s="110"/>
      <c r="C22" s="110"/>
      <c r="D22" s="181"/>
      <c r="E22" s="180"/>
      <c r="F22" s="181"/>
      <c r="G22" s="181"/>
      <c r="H22" s="181"/>
      <c r="I22" s="181"/>
      <c r="J22" s="181"/>
      <c r="K22" s="181"/>
      <c r="L22" s="181"/>
      <c r="M22" s="181"/>
      <c r="N22" s="181"/>
      <c r="O22" s="180"/>
      <c r="P22" s="181"/>
      <c r="Q22" s="180"/>
      <c r="R22" s="181"/>
      <c r="S22" s="181"/>
      <c r="T22" s="181"/>
      <c r="U22" s="180"/>
      <c r="V22" s="181"/>
      <c r="W22" s="180"/>
      <c r="X22" s="181"/>
      <c r="Y22" s="180"/>
      <c r="Z22" s="181"/>
      <c r="AA22" s="180"/>
      <c r="AB22" s="181"/>
      <c r="AC22" s="110"/>
    </row>
    <row r="23" spans="1:29" s="102" customFormat="1" ht="24" customHeight="1" x14ac:dyDescent="0.45">
      <c r="A23" s="109" t="s">
        <v>206</v>
      </c>
      <c r="B23" s="110"/>
      <c r="C23" s="110"/>
      <c r="D23" s="173">
        <v>5042338721</v>
      </c>
      <c r="E23" s="189"/>
      <c r="F23" s="173">
        <v>1412</v>
      </c>
      <c r="G23" s="173"/>
      <c r="H23" s="173">
        <v>655549976</v>
      </c>
      <c r="I23" s="173"/>
      <c r="J23" s="173">
        <v>-819437470</v>
      </c>
      <c r="K23" s="173"/>
      <c r="L23" s="173">
        <v>-732872059</v>
      </c>
      <c r="M23" s="173"/>
      <c r="N23" s="173">
        <v>1578638448</v>
      </c>
      <c r="O23" s="189"/>
      <c r="P23" s="173">
        <v>-1407797020</v>
      </c>
      <c r="Q23" s="189"/>
      <c r="R23" s="173">
        <v>-200556197</v>
      </c>
      <c r="S23" s="173"/>
      <c r="T23" s="173">
        <v>-104586545</v>
      </c>
      <c r="U23" s="189"/>
      <c r="V23" s="175">
        <f>SUM(R23:T23)</f>
        <v>-305142742</v>
      </c>
      <c r="W23" s="189"/>
      <c r="X23" s="175">
        <f>SUM(D23:P23,V23)</f>
        <v>4011279266</v>
      </c>
      <c r="Y23" s="189"/>
      <c r="Z23" s="173">
        <v>437946510</v>
      </c>
      <c r="AA23" s="189"/>
      <c r="AB23" s="175">
        <f>SUM(X23:Z23)</f>
        <v>4449225776</v>
      </c>
      <c r="AC23" s="110"/>
    </row>
    <row r="24" spans="1:29" s="102" customFormat="1" ht="24" customHeight="1" x14ac:dyDescent="0.45">
      <c r="A24" s="109" t="s">
        <v>155</v>
      </c>
      <c r="B24" s="110"/>
      <c r="C24" s="110"/>
      <c r="D24" s="176">
        <v>0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  <c r="M24" s="176">
        <v>0</v>
      </c>
      <c r="N24" s="176">
        <v>0</v>
      </c>
      <c r="O24" s="189"/>
      <c r="P24" s="176">
        <v>0</v>
      </c>
      <c r="Q24" s="202"/>
      <c r="R24" s="176">
        <v>0</v>
      </c>
      <c r="S24" s="202"/>
      <c r="T24" s="176">
        <v>0</v>
      </c>
      <c r="U24" s="203"/>
      <c r="V24" s="176">
        <f>SUM(R24:T24)</f>
        <v>0</v>
      </c>
      <c r="W24" s="201"/>
      <c r="X24" s="176">
        <f>SUM(D24:P24,V24)</f>
        <v>0</v>
      </c>
      <c r="Y24" s="189"/>
      <c r="Z24" s="173">
        <v>387180</v>
      </c>
      <c r="AA24" s="189"/>
      <c r="AB24" s="173">
        <f>SUM(X24:Z24)</f>
        <v>387180</v>
      </c>
      <c r="AC24" s="110"/>
    </row>
    <row r="25" spans="1:29" s="102" customFormat="1" ht="24" customHeight="1" x14ac:dyDescent="0.45">
      <c r="A25" s="109" t="s">
        <v>98</v>
      </c>
      <c r="B25" s="110"/>
      <c r="C25" s="110"/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3"/>
      <c r="P25" s="173">
        <f>+'3M'!D67</f>
        <v>-102107130</v>
      </c>
      <c r="Q25" s="177"/>
      <c r="R25" s="176">
        <v>0</v>
      </c>
      <c r="S25" s="173"/>
      <c r="T25" s="176">
        <v>0</v>
      </c>
      <c r="U25" s="201"/>
      <c r="V25" s="176">
        <f>SUM(R25:T25)</f>
        <v>0</v>
      </c>
      <c r="W25" s="175"/>
      <c r="X25" s="174">
        <f>SUM(D25:P25,V25)</f>
        <v>-102107130</v>
      </c>
      <c r="Y25" s="189"/>
      <c r="Z25" s="173">
        <f>++'3M'!D72</f>
        <v>5285807</v>
      </c>
      <c r="AA25" s="189"/>
      <c r="AB25" s="175">
        <f>SUM(X25:Z25)</f>
        <v>-96821323</v>
      </c>
      <c r="AC25" s="110"/>
    </row>
    <row r="26" spans="1:29" s="102" customFormat="1" ht="24" customHeight="1" x14ac:dyDescent="0.45">
      <c r="A26" s="107" t="s">
        <v>197</v>
      </c>
      <c r="D26" s="176">
        <v>0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v>0</v>
      </c>
      <c r="O26" s="173"/>
      <c r="P26" s="176">
        <f>+'3M'!D59</f>
        <v>0</v>
      </c>
      <c r="Q26" s="177"/>
      <c r="R26" s="181">
        <f>+'3M'!D61</f>
        <v>-27323371</v>
      </c>
      <c r="S26" s="181"/>
      <c r="T26" s="181">
        <f>+'3M'!D57</f>
        <v>-3817551</v>
      </c>
      <c r="U26" s="177"/>
      <c r="V26" s="175">
        <f>SUM(R26:T26)</f>
        <v>-31140922</v>
      </c>
      <c r="W26" s="177"/>
      <c r="X26" s="181">
        <f>SUM(D26:P26,V26)</f>
        <v>-31140922</v>
      </c>
      <c r="Y26" s="177"/>
      <c r="Z26" s="176">
        <v>0</v>
      </c>
      <c r="AA26" s="177"/>
      <c r="AB26" s="181">
        <f>SUM(X26:Z26)</f>
        <v>-31140922</v>
      </c>
    </row>
    <row r="27" spans="1:29" s="102" customFormat="1" ht="24" customHeight="1" thickBot="1" x14ac:dyDescent="0.5">
      <c r="A27" s="111" t="s">
        <v>205</v>
      </c>
      <c r="B27" s="110"/>
      <c r="C27" s="110"/>
      <c r="D27" s="179">
        <f>SUM(D23:D26)</f>
        <v>5042338721</v>
      </c>
      <c r="E27" s="181"/>
      <c r="F27" s="179">
        <f>SUM(F23:F26)</f>
        <v>1412</v>
      </c>
      <c r="G27" s="181"/>
      <c r="H27" s="179">
        <f>SUM(H23:H26)</f>
        <v>655549976</v>
      </c>
      <c r="I27" s="181"/>
      <c r="J27" s="179">
        <f>SUM(J23:J26)</f>
        <v>-819437470</v>
      </c>
      <c r="K27" s="181"/>
      <c r="L27" s="179">
        <f>SUM(L23:L26)</f>
        <v>-732872059</v>
      </c>
      <c r="M27" s="181"/>
      <c r="N27" s="179">
        <f>SUM(N23:N26)</f>
        <v>1578638448</v>
      </c>
      <c r="O27" s="180"/>
      <c r="P27" s="179">
        <f>SUM(P23:P26)</f>
        <v>-1509904150</v>
      </c>
      <c r="Q27" s="180"/>
      <c r="R27" s="179">
        <f>SUM(R23:R26)</f>
        <v>-227879568</v>
      </c>
      <c r="S27" s="181"/>
      <c r="T27" s="179">
        <f>SUM(T23:T26)</f>
        <v>-108404096</v>
      </c>
      <c r="U27" s="180"/>
      <c r="V27" s="179">
        <f>SUM(V23:V26)</f>
        <v>-336283664</v>
      </c>
      <c r="W27" s="180"/>
      <c r="X27" s="179">
        <f>SUM(X23:X26)</f>
        <v>3878031214</v>
      </c>
      <c r="Y27" s="181"/>
      <c r="Z27" s="179">
        <f>SUM(Z23:Z26)</f>
        <v>443619497</v>
      </c>
      <c r="AA27" s="180"/>
      <c r="AB27" s="179">
        <f>SUM(AB23:AB26)</f>
        <v>4321650711</v>
      </c>
      <c r="AC27" s="110"/>
    </row>
    <row r="28" spans="1:29" ht="9" customHeight="1" thickTop="1" x14ac:dyDescent="0.5"/>
    <row r="29" spans="1:29" ht="24" customHeight="1" x14ac:dyDescent="0.5">
      <c r="A29" s="200" t="s">
        <v>38</v>
      </c>
      <c r="X29" s="247"/>
      <c r="Y29" s="247"/>
      <c r="Z29" s="247"/>
      <c r="AA29" s="247"/>
      <c r="AB29" s="247"/>
    </row>
    <row r="32" spans="1:29" ht="24" customHeight="1" x14ac:dyDescent="0.55000000000000004">
      <c r="A32" s="112"/>
    </row>
    <row r="67" spans="2:2" ht="24" customHeight="1" x14ac:dyDescent="0.5">
      <c r="B67" s="220"/>
    </row>
  </sheetData>
  <mergeCells count="8">
    <mergeCell ref="D8:X8"/>
    <mergeCell ref="R9:V9"/>
    <mergeCell ref="A1:AB1"/>
    <mergeCell ref="A2:AB2"/>
    <mergeCell ref="A3:AB3"/>
    <mergeCell ref="D7:AB7"/>
    <mergeCell ref="A5:AB5"/>
    <mergeCell ref="A4:AB4"/>
  </mergeCells>
  <pageMargins left="0.8" right="0.3" top="1" bottom="0.5" header="0.6" footer="0.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A67"/>
  <sheetViews>
    <sheetView topLeftCell="A22" zoomScale="130" zoomScaleNormal="130" zoomScaleSheetLayoutView="75" workbookViewId="0">
      <selection activeCell="A26" sqref="A26"/>
    </sheetView>
  </sheetViews>
  <sheetFormatPr defaultColWidth="9" defaultRowHeight="24" customHeight="1" x14ac:dyDescent="0.6"/>
  <cols>
    <col min="1" max="1" width="38.08203125" style="2" customWidth="1"/>
    <col min="2" max="2" width="9" style="2" customWidth="1"/>
    <col min="3" max="3" width="2.08203125" style="2" customWidth="1"/>
    <col min="4" max="4" width="12.58203125" style="2" customWidth="1"/>
    <col min="5" max="5" width="2.08203125" style="2" customWidth="1"/>
    <col min="6" max="6" width="12.58203125" style="2" customWidth="1"/>
    <col min="7" max="7" width="2.08203125" style="2" customWidth="1"/>
    <col min="8" max="8" width="12.58203125" style="2" customWidth="1"/>
    <col min="9" max="9" width="2.08203125" style="2" customWidth="1"/>
    <col min="10" max="10" width="14" style="2" bestFit="1" customWidth="1"/>
    <col min="11" max="11" width="2.08203125" style="2" customWidth="1"/>
    <col min="12" max="12" width="12.58203125" style="2" customWidth="1"/>
    <col min="13" max="13" width="2.08203125" style="2" customWidth="1"/>
    <col min="14" max="14" width="21.08203125" style="2" customWidth="1"/>
    <col min="15" max="15" width="2.08203125" style="2" customWidth="1"/>
    <col min="16" max="16" width="10.58203125" style="2" bestFit="1" customWidth="1"/>
    <col min="17" max="17" width="2.08203125" style="2" customWidth="1"/>
    <col min="18" max="18" width="12.58203125" style="2" customWidth="1"/>
    <col min="19" max="19" width="1.5" style="2" customWidth="1"/>
    <col min="20" max="16384" width="9" style="2"/>
  </cols>
  <sheetData>
    <row r="1" spans="1:27" ht="26" customHeight="1" x14ac:dyDescent="0.6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</row>
    <row r="2" spans="1:27" ht="26" customHeight="1" x14ac:dyDescent="0.6">
      <c r="A2" s="252" t="s">
        <v>157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</row>
    <row r="3" spans="1:27" ht="26" customHeight="1" x14ac:dyDescent="0.6">
      <c r="A3" s="252" t="s">
        <v>203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</row>
    <row r="4" spans="1:27" s="99" customFormat="1" ht="26" customHeight="1" x14ac:dyDescent="0.5">
      <c r="A4" s="252" t="s">
        <v>199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19"/>
      <c r="T4" s="219"/>
      <c r="U4" s="219"/>
      <c r="V4" s="219"/>
      <c r="W4" s="219"/>
      <c r="X4" s="219"/>
      <c r="Y4" s="219"/>
      <c r="Z4" s="219"/>
      <c r="AA4" s="219"/>
    </row>
    <row r="5" spans="1:27" ht="26" customHeight="1" x14ac:dyDescent="0.65">
      <c r="A5" s="253" t="s">
        <v>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3"/>
    </row>
    <row r="6" spans="1:27" ht="9" customHeight="1" x14ac:dyDescent="0.65">
      <c r="Q6" s="3"/>
      <c r="R6" s="5"/>
      <c r="S6" s="3"/>
    </row>
    <row r="7" spans="1:27" ht="24" customHeight="1" x14ac:dyDescent="0.6">
      <c r="B7" s="113"/>
      <c r="C7" s="35"/>
      <c r="D7" s="258" t="s">
        <v>5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</row>
    <row r="8" spans="1:27" ht="24" customHeight="1" x14ac:dyDescent="0.6">
      <c r="B8" s="51"/>
      <c r="C8" s="113"/>
      <c r="D8" s="113" t="s">
        <v>119</v>
      </c>
      <c r="E8" s="113"/>
      <c r="F8" s="35" t="s">
        <v>120</v>
      </c>
      <c r="G8" s="35"/>
      <c r="H8" s="35" t="s">
        <v>121</v>
      </c>
      <c r="I8" s="35"/>
      <c r="J8" s="35" t="s">
        <v>122</v>
      </c>
      <c r="K8" s="35"/>
      <c r="L8" s="35" t="s">
        <v>74</v>
      </c>
      <c r="M8" s="114"/>
      <c r="N8" s="257" t="s">
        <v>75</v>
      </c>
      <c r="O8" s="257"/>
      <c r="P8" s="257"/>
      <c r="Q8" s="51"/>
      <c r="R8" s="35" t="s">
        <v>118</v>
      </c>
    </row>
    <row r="9" spans="1:27" ht="24" customHeight="1" x14ac:dyDescent="0.6">
      <c r="B9" s="113"/>
      <c r="C9" s="113"/>
      <c r="D9" s="113" t="s">
        <v>127</v>
      </c>
      <c r="E9" s="113"/>
      <c r="F9" s="35" t="s">
        <v>128</v>
      </c>
      <c r="G9" s="35"/>
      <c r="H9" s="35" t="s">
        <v>129</v>
      </c>
      <c r="I9" s="35"/>
      <c r="J9" s="35" t="s">
        <v>158</v>
      </c>
      <c r="K9" s="35"/>
      <c r="L9" s="35"/>
      <c r="M9" s="61"/>
      <c r="N9" s="35" t="s">
        <v>218</v>
      </c>
      <c r="O9" s="35"/>
      <c r="P9" s="35" t="s">
        <v>134</v>
      </c>
      <c r="Q9" s="51"/>
      <c r="R9" s="35" t="s">
        <v>126</v>
      </c>
    </row>
    <row r="10" spans="1:27" ht="24" customHeight="1" x14ac:dyDescent="0.6">
      <c r="B10" s="35"/>
      <c r="C10" s="35"/>
      <c r="D10" s="113"/>
      <c r="E10" s="113"/>
      <c r="G10" s="51"/>
      <c r="H10" s="35" t="s">
        <v>8</v>
      </c>
      <c r="I10" s="51"/>
      <c r="J10" s="35" t="s">
        <v>159</v>
      </c>
      <c r="K10" s="51"/>
      <c r="L10" s="51"/>
      <c r="M10" s="61"/>
      <c r="N10" s="35" t="s">
        <v>160</v>
      </c>
      <c r="O10" s="35"/>
      <c r="P10" s="35" t="s">
        <v>142</v>
      </c>
      <c r="Q10" s="51"/>
      <c r="R10" s="51"/>
    </row>
    <row r="11" spans="1:27" ht="24" customHeight="1" x14ac:dyDescent="0.6">
      <c r="B11" s="35"/>
      <c r="C11" s="35"/>
      <c r="D11" s="113"/>
      <c r="E11" s="113"/>
      <c r="F11" s="35"/>
      <c r="G11" s="35"/>
      <c r="H11" s="35"/>
      <c r="I11" s="35"/>
      <c r="J11" s="51"/>
      <c r="K11" s="35"/>
      <c r="L11" s="35"/>
      <c r="M11" s="35"/>
      <c r="N11" s="35" t="s">
        <v>161</v>
      </c>
      <c r="O11" s="35"/>
      <c r="P11" s="35" t="s">
        <v>147</v>
      </c>
      <c r="Q11" s="51"/>
      <c r="R11" s="35"/>
    </row>
    <row r="12" spans="1:27" ht="24" customHeight="1" x14ac:dyDescent="0.6">
      <c r="B12" s="35"/>
      <c r="C12" s="35"/>
      <c r="D12" s="113"/>
      <c r="E12" s="113"/>
      <c r="F12" s="35"/>
      <c r="G12" s="35"/>
      <c r="H12" s="35"/>
      <c r="I12" s="35"/>
      <c r="J12" s="51"/>
      <c r="K12" s="35"/>
      <c r="L12" s="35"/>
      <c r="M12" s="35"/>
      <c r="N12" s="35" t="s">
        <v>162</v>
      </c>
      <c r="O12" s="35"/>
      <c r="P12" s="35" t="s">
        <v>150</v>
      </c>
      <c r="Q12" s="51"/>
      <c r="R12" s="35"/>
    </row>
    <row r="13" spans="1:27" ht="24" customHeight="1" x14ac:dyDescent="0.6">
      <c r="B13" s="35"/>
      <c r="C13" s="35"/>
      <c r="D13" s="113"/>
      <c r="E13" s="113"/>
      <c r="F13" s="35"/>
      <c r="G13" s="35"/>
      <c r="H13" s="116"/>
      <c r="I13" s="35"/>
      <c r="J13" s="51"/>
      <c r="K13" s="35"/>
      <c r="L13" s="35"/>
      <c r="M13" s="35"/>
      <c r="N13" s="35" t="s">
        <v>163</v>
      </c>
      <c r="O13" s="35"/>
      <c r="P13" s="35"/>
      <c r="Q13" s="51"/>
      <c r="R13" s="35"/>
    </row>
    <row r="14" spans="1:27" ht="24" customHeight="1" x14ac:dyDescent="0.6">
      <c r="D14" s="115"/>
      <c r="E14" s="116"/>
      <c r="F14" s="117"/>
      <c r="H14" s="115"/>
      <c r="J14" s="115"/>
      <c r="L14" s="115"/>
      <c r="M14" s="116"/>
      <c r="N14" s="115"/>
      <c r="O14" s="116"/>
      <c r="P14" s="115"/>
      <c r="R14" s="115"/>
    </row>
    <row r="15" spans="1:27" ht="24" customHeight="1" x14ac:dyDescent="0.6">
      <c r="A15" s="51" t="s">
        <v>156</v>
      </c>
      <c r="D15" s="131">
        <v>5042338721</v>
      </c>
      <c r="E15" s="131"/>
      <c r="F15" s="131">
        <v>1412</v>
      </c>
      <c r="G15" s="131"/>
      <c r="H15" s="131">
        <v>655549976</v>
      </c>
      <c r="I15" s="131"/>
      <c r="J15" s="131">
        <v>-819437470</v>
      </c>
      <c r="K15" s="131"/>
      <c r="L15" s="131">
        <v>-912219937</v>
      </c>
      <c r="M15" s="131"/>
      <c r="N15" s="131">
        <v>-187787208</v>
      </c>
      <c r="O15" s="122"/>
      <c r="P15" s="122">
        <f>SUM(N15:O15)</f>
        <v>-187787208</v>
      </c>
      <c r="Q15" s="27"/>
      <c r="R15" s="122">
        <f>SUM(D15:L15,P15)</f>
        <v>3778445494</v>
      </c>
    </row>
    <row r="16" spans="1:27" ht="24" customHeight="1" x14ac:dyDescent="0.6">
      <c r="A16" s="51" t="s">
        <v>164</v>
      </c>
      <c r="D16" s="199">
        <v>0</v>
      </c>
      <c r="E16" s="131"/>
      <c r="F16" s="199">
        <v>0</v>
      </c>
      <c r="G16" s="131"/>
      <c r="H16" s="199">
        <v>0</v>
      </c>
      <c r="I16" s="131"/>
      <c r="J16" s="199">
        <v>0</v>
      </c>
      <c r="K16" s="131"/>
      <c r="L16" s="131">
        <v>-169225812</v>
      </c>
      <c r="M16" s="131"/>
      <c r="N16" s="199">
        <v>0</v>
      </c>
      <c r="O16" s="122"/>
      <c r="P16" s="199">
        <f t="shared" ref="P16" si="0">SUM(N16:O16)</f>
        <v>0</v>
      </c>
      <c r="Q16" s="27"/>
      <c r="R16" s="122">
        <f>SUM(D16:L16,P16)</f>
        <v>-169225812</v>
      </c>
    </row>
    <row r="17" spans="1:19" ht="24" customHeight="1" x14ac:dyDescent="0.6">
      <c r="A17" s="51" t="s">
        <v>197</v>
      </c>
      <c r="D17" s="199">
        <v>0</v>
      </c>
      <c r="E17" s="131"/>
      <c r="F17" s="199">
        <v>0</v>
      </c>
      <c r="G17" s="131"/>
      <c r="H17" s="199">
        <v>0</v>
      </c>
      <c r="I17" s="131"/>
      <c r="J17" s="199">
        <v>0</v>
      </c>
      <c r="K17" s="131"/>
      <c r="L17" s="199">
        <v>0</v>
      </c>
      <c r="M17" s="131"/>
      <c r="N17" s="131">
        <v>-11306967</v>
      </c>
      <c r="O17" s="122"/>
      <c r="P17" s="122">
        <f>SUM(N17:O17)</f>
        <v>-11306967</v>
      </c>
      <c r="Q17" s="27"/>
      <c r="R17" s="122">
        <f>SUM(D17:L17,P17)</f>
        <v>-11306967</v>
      </c>
    </row>
    <row r="18" spans="1:19" ht="24" customHeight="1" thickBot="1" x14ac:dyDescent="0.65">
      <c r="A18" s="61" t="s">
        <v>204</v>
      </c>
      <c r="D18" s="118">
        <f>SUM(D15:D17)</f>
        <v>5042338721</v>
      </c>
      <c r="E18" s="27"/>
      <c r="F18" s="162">
        <f>SUM(F15:F17)</f>
        <v>1412</v>
      </c>
      <c r="G18" s="27"/>
      <c r="H18" s="162">
        <f>SUM(H15:H17)</f>
        <v>655549976</v>
      </c>
      <c r="I18" s="27"/>
      <c r="J18" s="118">
        <f>SUM(J15:J17)</f>
        <v>-819437470</v>
      </c>
      <c r="K18" s="27"/>
      <c r="L18" s="118">
        <f>SUM(L15:L17)</f>
        <v>-1081445749</v>
      </c>
      <c r="M18" s="27"/>
      <c r="N18" s="118">
        <f>SUM(N15:N17)</f>
        <v>-199094175</v>
      </c>
      <c r="O18" s="27"/>
      <c r="P18" s="118">
        <f>SUM(N18:O18)</f>
        <v>-199094175</v>
      </c>
      <c r="Q18" s="27"/>
      <c r="R18" s="118">
        <f>SUM(R15:R17)</f>
        <v>3597912715</v>
      </c>
    </row>
    <row r="19" spans="1:19" ht="24" customHeight="1" thickTop="1" x14ac:dyDescent="0.6"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9" ht="24" customHeight="1" x14ac:dyDescent="0.6">
      <c r="A20" s="51" t="s">
        <v>206</v>
      </c>
      <c r="D20" s="131">
        <v>5042338721</v>
      </c>
      <c r="E20" s="132"/>
      <c r="F20" s="131">
        <v>1412</v>
      </c>
      <c r="G20" s="131"/>
      <c r="H20" s="131">
        <v>655549976</v>
      </c>
      <c r="I20" s="131"/>
      <c r="J20" s="131">
        <v>-819437470</v>
      </c>
      <c r="K20" s="132"/>
      <c r="L20" s="131">
        <v>-1352433306</v>
      </c>
      <c r="M20" s="131"/>
      <c r="N20" s="131">
        <v>-200556197</v>
      </c>
      <c r="O20" s="122"/>
      <c r="P20" s="122">
        <f>SUM(N20:O20)</f>
        <v>-200556197</v>
      </c>
      <c r="Q20" s="27"/>
      <c r="R20" s="122">
        <f>SUM(D20:L20,P20)</f>
        <v>3325463136</v>
      </c>
    </row>
    <row r="21" spans="1:19" ht="24" customHeight="1" x14ac:dyDescent="0.6">
      <c r="A21" s="51" t="s">
        <v>164</v>
      </c>
      <c r="D21" s="199">
        <v>0</v>
      </c>
      <c r="E21" s="131"/>
      <c r="F21" s="199">
        <v>0</v>
      </c>
      <c r="G21" s="131"/>
      <c r="H21" s="199">
        <v>0</v>
      </c>
      <c r="I21" s="131"/>
      <c r="J21" s="199">
        <v>0</v>
      </c>
      <c r="K21" s="161"/>
      <c r="L21" s="131">
        <f>+'3M'!H67</f>
        <v>-237694407</v>
      </c>
      <c r="M21" s="199"/>
      <c r="N21" s="199">
        <v>0</v>
      </c>
      <c r="O21" s="199"/>
      <c r="P21" s="199">
        <v>0</v>
      </c>
      <c r="Q21" s="199"/>
      <c r="R21" s="122">
        <f>SUM(D21:N21)</f>
        <v>-237694407</v>
      </c>
    </row>
    <row r="22" spans="1:19" ht="24" customHeight="1" x14ac:dyDescent="0.6">
      <c r="A22" s="51" t="s">
        <v>197</v>
      </c>
      <c r="B22" s="119"/>
      <c r="D22" s="199">
        <v>0</v>
      </c>
      <c r="E22" s="131"/>
      <c r="F22" s="199">
        <v>0</v>
      </c>
      <c r="G22" s="131"/>
      <c r="H22" s="199">
        <v>0</v>
      </c>
      <c r="I22" s="131"/>
      <c r="J22" s="199">
        <v>0</v>
      </c>
      <c r="K22" s="27"/>
      <c r="L22" s="199">
        <f>+'3M'!H59</f>
        <v>0</v>
      </c>
      <c r="M22" s="27"/>
      <c r="N22" s="213">
        <f>+'3M'!H61</f>
        <v>-27323371</v>
      </c>
      <c r="O22" s="199"/>
      <c r="P22" s="131">
        <f>SUM(N22:O22)</f>
        <v>-27323371</v>
      </c>
      <c r="Q22" s="27"/>
      <c r="R22" s="122">
        <f>SUM(D22:N22)</f>
        <v>-27323371</v>
      </c>
    </row>
    <row r="23" spans="1:19" ht="24" customHeight="1" thickBot="1" x14ac:dyDescent="0.65">
      <c r="A23" s="61" t="s">
        <v>205</v>
      </c>
      <c r="D23" s="118">
        <f>SUM(D20:D22)</f>
        <v>5042338721</v>
      </c>
      <c r="E23" s="27"/>
      <c r="F23" s="118">
        <f>SUM(F20:F22)</f>
        <v>1412</v>
      </c>
      <c r="G23" s="27"/>
      <c r="H23" s="118">
        <f>SUM(H20:H22)</f>
        <v>655549976</v>
      </c>
      <c r="I23" s="27"/>
      <c r="J23" s="118">
        <f>SUM(J20:J22)</f>
        <v>-819437470</v>
      </c>
      <c r="K23" s="27"/>
      <c r="L23" s="118">
        <f>SUM(L20:L22)</f>
        <v>-1590127713</v>
      </c>
      <c r="M23" s="27"/>
      <c r="N23" s="118">
        <f>SUM(N20:N22)</f>
        <v>-227879568</v>
      </c>
      <c r="O23" s="27"/>
      <c r="P23" s="118">
        <f>SUM(P20:P22)</f>
        <v>-227879568</v>
      </c>
      <c r="Q23" s="27"/>
      <c r="R23" s="118">
        <f>SUM(R20:R22)</f>
        <v>3060445358</v>
      </c>
    </row>
    <row r="24" spans="1:19" ht="24" customHeight="1" thickTop="1" x14ac:dyDescent="0.6">
      <c r="A24" s="61"/>
      <c r="D24" s="27"/>
      <c r="E24" s="27"/>
      <c r="F24" s="27"/>
      <c r="G24" s="27"/>
      <c r="H24" s="27"/>
      <c r="I24" s="27"/>
      <c r="J24" s="27"/>
      <c r="K24" s="27"/>
      <c r="L24" s="193"/>
      <c r="M24" s="193"/>
      <c r="N24" s="193"/>
      <c r="O24" s="193"/>
      <c r="P24" s="193"/>
      <c r="Q24" s="193"/>
      <c r="R24" s="193"/>
      <c r="S24" s="18"/>
    </row>
    <row r="25" spans="1:19" ht="24" customHeight="1" x14ac:dyDescent="0.6">
      <c r="A25" s="61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1:19" ht="24" customHeight="1" x14ac:dyDescent="0.6">
      <c r="A26" s="61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8" spans="1:19" ht="24" customHeight="1" x14ac:dyDescent="0.6">
      <c r="A28" s="51" t="s">
        <v>38</v>
      </c>
    </row>
    <row r="67" spans="2:2" ht="24" customHeight="1" x14ac:dyDescent="0.6">
      <c r="B67" s="200"/>
    </row>
  </sheetData>
  <mergeCells count="7">
    <mergeCell ref="N8:P8"/>
    <mergeCell ref="A1:R1"/>
    <mergeCell ref="A2:R2"/>
    <mergeCell ref="D7:R7"/>
    <mergeCell ref="A3:R3"/>
    <mergeCell ref="A5:R5"/>
    <mergeCell ref="A4:R4"/>
  </mergeCells>
  <pageMargins left="0.8" right="0.3" top="1" bottom="0.5" header="0.6" footer="0.3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S86"/>
  <sheetViews>
    <sheetView topLeftCell="A82" zoomScale="115" zoomScaleNormal="115" zoomScaleSheetLayoutView="75" workbookViewId="0">
      <selection activeCell="B90" sqref="B90"/>
    </sheetView>
  </sheetViews>
  <sheetFormatPr defaultColWidth="9.08203125" defaultRowHeight="24" customHeight="1" x14ac:dyDescent="0.6"/>
  <cols>
    <col min="1" max="1" width="57.08203125" style="2" customWidth="1"/>
    <col min="2" max="2" width="7.58203125" style="2" customWidth="1"/>
    <col min="3" max="3" width="1.08203125" style="2" customWidth="1"/>
    <col min="4" max="4" width="11.58203125" style="2" customWidth="1"/>
    <col min="5" max="5" width="1" style="2" customWidth="1"/>
    <col min="6" max="6" width="11.58203125" style="18" customWidth="1"/>
    <col min="7" max="7" width="1" style="2" customWidth="1"/>
    <col min="8" max="8" width="11.58203125" style="2" customWidth="1"/>
    <col min="9" max="9" width="1" style="2" customWidth="1"/>
    <col min="10" max="10" width="11.58203125" style="2" customWidth="1"/>
    <col min="11" max="11" width="1.08203125" style="2" customWidth="1"/>
    <col min="12" max="12" width="9.08203125" style="2"/>
    <col min="13" max="13" width="10" style="2" bestFit="1" customWidth="1"/>
    <col min="14" max="14" width="9.08203125" style="2"/>
    <col min="15" max="15" width="10.6640625" style="2" bestFit="1" customWidth="1"/>
    <col min="16" max="16" width="9.08203125" style="2"/>
    <col min="17" max="17" width="10.4140625" style="2" bestFit="1" customWidth="1"/>
    <col min="18" max="18" width="9.08203125" style="2"/>
    <col min="19" max="19" width="9.5" style="2" bestFit="1" customWidth="1"/>
    <col min="20" max="16384" width="9.08203125" style="2"/>
  </cols>
  <sheetData>
    <row r="1" spans="1:11" ht="26" customHeight="1" x14ac:dyDescent="0.7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1"/>
    </row>
    <row r="2" spans="1:11" ht="26" customHeight="1" x14ac:dyDescent="0.7">
      <c r="A2" s="252" t="s">
        <v>165</v>
      </c>
      <c r="B2" s="252"/>
      <c r="C2" s="252"/>
      <c r="D2" s="252"/>
      <c r="E2" s="252"/>
      <c r="F2" s="252"/>
      <c r="G2" s="252"/>
      <c r="H2" s="252"/>
      <c r="I2" s="252"/>
      <c r="J2" s="252"/>
      <c r="K2" s="1"/>
    </row>
    <row r="3" spans="1:11" ht="26" customHeight="1" x14ac:dyDescent="0.7">
      <c r="A3" s="252" t="s">
        <v>203</v>
      </c>
      <c r="B3" s="252"/>
      <c r="C3" s="252"/>
      <c r="D3" s="252"/>
      <c r="E3" s="252"/>
      <c r="F3" s="252"/>
      <c r="G3" s="252"/>
      <c r="H3" s="252"/>
      <c r="I3" s="252"/>
      <c r="J3" s="252"/>
      <c r="K3" s="1"/>
    </row>
    <row r="4" spans="1:11" ht="26" customHeight="1" x14ac:dyDescent="0.7">
      <c r="A4" s="252" t="s">
        <v>199</v>
      </c>
      <c r="B4" s="252"/>
      <c r="C4" s="252"/>
      <c r="D4" s="252"/>
      <c r="E4" s="252"/>
      <c r="F4" s="252"/>
      <c r="G4" s="252"/>
      <c r="H4" s="252"/>
      <c r="I4" s="252"/>
      <c r="J4" s="252"/>
      <c r="K4" s="1"/>
    </row>
    <row r="5" spans="1:11" ht="26" customHeight="1" x14ac:dyDescent="0.6">
      <c r="A5" s="253" t="s">
        <v>2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1" ht="9" customHeight="1" x14ac:dyDescent="0.65">
      <c r="A6" s="3"/>
      <c r="B6" s="3"/>
      <c r="C6" s="3"/>
      <c r="D6" s="3"/>
      <c r="E6" s="3"/>
      <c r="F6" s="4"/>
      <c r="G6" s="3"/>
      <c r="H6" s="5"/>
    </row>
    <row r="7" spans="1:11" ht="24" customHeight="1" x14ac:dyDescent="0.65">
      <c r="B7" s="35" t="s">
        <v>3</v>
      </c>
      <c r="C7" s="3"/>
      <c r="D7" s="260" t="s">
        <v>4</v>
      </c>
      <c r="E7" s="260"/>
      <c r="F7" s="260"/>
      <c r="G7" s="6"/>
      <c r="H7" s="260" t="s">
        <v>5</v>
      </c>
      <c r="I7" s="260"/>
      <c r="J7" s="260"/>
    </row>
    <row r="8" spans="1:11" ht="24" customHeight="1" x14ac:dyDescent="0.65">
      <c r="C8" s="3"/>
      <c r="D8" s="130">
        <v>2568</v>
      </c>
      <c r="E8" s="167"/>
      <c r="F8" s="130">
        <v>2567</v>
      </c>
      <c r="G8" s="168"/>
      <c r="H8" s="130">
        <v>2568</v>
      </c>
      <c r="I8" s="167"/>
      <c r="J8" s="130">
        <v>2567</v>
      </c>
    </row>
    <row r="9" spans="1:11" ht="24" customHeight="1" x14ac:dyDescent="0.65">
      <c r="A9" s="61" t="s">
        <v>166</v>
      </c>
      <c r="C9" s="3"/>
      <c r="D9" s="11"/>
      <c r="E9" s="11"/>
      <c r="F9" s="11"/>
      <c r="G9" s="11"/>
      <c r="H9" s="11"/>
      <c r="I9" s="12"/>
      <c r="J9" s="11"/>
    </row>
    <row r="10" spans="1:11" ht="24" customHeight="1" x14ac:dyDescent="0.65">
      <c r="A10" s="13" t="s">
        <v>98</v>
      </c>
      <c r="B10" s="14"/>
      <c r="C10" s="15"/>
      <c r="D10" s="196">
        <f>+'3M'!D28</f>
        <v>-96821323</v>
      </c>
      <c r="E10" s="17"/>
      <c r="F10" s="196">
        <f>+'3M'!F28</f>
        <v>45860471</v>
      </c>
      <c r="G10" s="196"/>
      <c r="H10" s="196">
        <f>+'3M'!H28</f>
        <v>-237694407</v>
      </c>
      <c r="I10" s="196"/>
      <c r="J10" s="196">
        <f>+'3M'!J28</f>
        <v>-169225812</v>
      </c>
    </row>
    <row r="11" spans="1:11" ht="24" customHeight="1" x14ac:dyDescent="0.6">
      <c r="A11" s="13" t="s">
        <v>167</v>
      </c>
      <c r="B11" s="14"/>
      <c r="C11" s="18"/>
      <c r="D11" s="43"/>
      <c r="E11" s="19"/>
      <c r="F11" s="196"/>
      <c r="G11" s="196"/>
      <c r="H11" s="196"/>
      <c r="I11" s="196"/>
      <c r="J11" s="196"/>
    </row>
    <row r="12" spans="1:11" ht="24" customHeight="1" x14ac:dyDescent="0.6">
      <c r="A12" s="20" t="s">
        <v>97</v>
      </c>
      <c r="B12" s="14"/>
      <c r="C12" s="18"/>
      <c r="D12" s="43">
        <v>1387387</v>
      </c>
      <c r="E12" s="19"/>
      <c r="F12" s="196">
        <v>36352166</v>
      </c>
      <c r="G12" s="196"/>
      <c r="H12" s="196">
        <v>-1160979</v>
      </c>
      <c r="I12" s="196"/>
      <c r="J12" s="196">
        <v>-208261</v>
      </c>
    </row>
    <row r="13" spans="1:11" ht="24" customHeight="1" x14ac:dyDescent="0.65">
      <c r="A13" s="20" t="s">
        <v>168</v>
      </c>
      <c r="B13" s="21"/>
      <c r="C13" s="8"/>
      <c r="D13" s="43">
        <v>10631820</v>
      </c>
      <c r="E13" s="17"/>
      <c r="F13" s="196">
        <v>3940767</v>
      </c>
      <c r="G13" s="196"/>
      <c r="H13" s="196">
        <v>9570858</v>
      </c>
      <c r="I13" s="196"/>
      <c r="J13" s="196">
        <v>3132661</v>
      </c>
    </row>
    <row r="14" spans="1:11" ht="24" customHeight="1" x14ac:dyDescent="0.65">
      <c r="A14" s="20" t="s">
        <v>211</v>
      </c>
      <c r="B14" s="21"/>
      <c r="C14" s="8"/>
      <c r="D14" s="158">
        <v>0</v>
      </c>
      <c r="E14" s="17"/>
      <c r="F14" s="43">
        <v>1376</v>
      </c>
      <c r="G14" s="131"/>
      <c r="H14" s="158">
        <v>0</v>
      </c>
      <c r="I14" s="131"/>
      <c r="J14" s="212">
        <v>1376</v>
      </c>
    </row>
    <row r="15" spans="1:11" ht="24" customHeight="1" x14ac:dyDescent="0.6">
      <c r="A15" s="20" t="s">
        <v>198</v>
      </c>
      <c r="B15" s="22"/>
      <c r="C15" s="23"/>
      <c r="D15" s="43">
        <v>-6173080</v>
      </c>
      <c r="E15" s="24"/>
      <c r="F15" s="131">
        <v>-625606</v>
      </c>
      <c r="G15" s="24"/>
      <c r="H15" s="24">
        <v>17824310</v>
      </c>
      <c r="I15" s="24"/>
      <c r="J15" s="24">
        <v>33801853</v>
      </c>
    </row>
    <row r="16" spans="1:11" ht="24" customHeight="1" x14ac:dyDescent="0.6">
      <c r="A16" s="20" t="s">
        <v>216</v>
      </c>
      <c r="B16" s="22"/>
      <c r="C16" s="23"/>
      <c r="D16" s="158">
        <v>0</v>
      </c>
      <c r="E16" s="24"/>
      <c r="F16" s="158">
        <v>0</v>
      </c>
      <c r="G16" s="24"/>
      <c r="H16" s="24">
        <v>119818238</v>
      </c>
      <c r="I16" s="24"/>
      <c r="J16" s="158">
        <v>0</v>
      </c>
    </row>
    <row r="17" spans="1:19" ht="24" customHeight="1" x14ac:dyDescent="0.6">
      <c r="A17" s="20" t="s">
        <v>169</v>
      </c>
      <c r="B17" s="22"/>
      <c r="C17" s="23"/>
      <c r="D17" s="131">
        <v>938135</v>
      </c>
      <c r="E17" s="24"/>
      <c r="F17" s="131">
        <v>1000157</v>
      </c>
      <c r="G17" s="24"/>
      <c r="H17" s="24">
        <v>819372</v>
      </c>
      <c r="I17" s="24"/>
      <c r="J17" s="24">
        <v>898149</v>
      </c>
    </row>
    <row r="18" spans="1:19" ht="24" customHeight="1" x14ac:dyDescent="0.65">
      <c r="A18" s="20" t="s">
        <v>170</v>
      </c>
      <c r="B18" s="22"/>
      <c r="C18" s="8"/>
      <c r="D18" s="43">
        <v>-27994287</v>
      </c>
      <c r="E18" s="24"/>
      <c r="F18" s="131">
        <v>-28792795</v>
      </c>
      <c r="G18" s="24"/>
      <c r="H18" s="24">
        <v>-34017953</v>
      </c>
      <c r="I18" s="24"/>
      <c r="J18" s="24">
        <v>-34668641</v>
      </c>
    </row>
    <row r="19" spans="1:19" ht="24" customHeight="1" x14ac:dyDescent="0.6">
      <c r="A19" s="20" t="s">
        <v>95</v>
      </c>
      <c r="B19" s="25"/>
      <c r="C19" s="25"/>
      <c r="D19" s="166">
        <v>146188989</v>
      </c>
      <c r="E19" s="24"/>
      <c r="F19" s="133">
        <v>158802982</v>
      </c>
      <c r="G19" s="24"/>
      <c r="H19" s="57">
        <v>92246240</v>
      </c>
      <c r="I19" s="24"/>
      <c r="J19" s="57">
        <v>103415626</v>
      </c>
    </row>
    <row r="20" spans="1:19" ht="24" customHeight="1" x14ac:dyDescent="0.6">
      <c r="A20" s="13" t="s">
        <v>171</v>
      </c>
      <c r="B20" s="18"/>
      <c r="C20" s="18"/>
      <c r="D20" s="194">
        <f>SUM(D10:D19)</f>
        <v>28157641</v>
      </c>
      <c r="E20" s="194"/>
      <c r="F20" s="194">
        <f>SUM(F10:F19)</f>
        <v>216539518</v>
      </c>
      <c r="G20" s="194"/>
      <c r="H20" s="16">
        <f>SUM(H10:H19)</f>
        <v>-32594321</v>
      </c>
      <c r="I20" s="194"/>
      <c r="J20" s="194">
        <f>SUM(J10:J19)</f>
        <v>-62853049</v>
      </c>
    </row>
    <row r="21" spans="1:19" ht="24" customHeight="1" x14ac:dyDescent="0.6">
      <c r="A21" s="13" t="s">
        <v>172</v>
      </c>
      <c r="B21" s="18"/>
      <c r="C21" s="18"/>
      <c r="D21" s="40"/>
      <c r="E21" s="24"/>
      <c r="F21" s="24"/>
      <c r="G21" s="24"/>
      <c r="H21" s="24"/>
      <c r="I21" s="27"/>
      <c r="J21" s="24"/>
      <c r="M21" s="40"/>
      <c r="N21" s="24"/>
      <c r="O21" s="24"/>
      <c r="P21" s="24"/>
      <c r="Q21" s="40"/>
      <c r="R21" s="17"/>
      <c r="S21" s="24"/>
    </row>
    <row r="22" spans="1:19" ht="24" customHeight="1" x14ac:dyDescent="0.65">
      <c r="A22" s="20" t="s">
        <v>12</v>
      </c>
      <c r="B22" s="22"/>
      <c r="C22" s="8"/>
      <c r="D22" s="40">
        <v>22226161</v>
      </c>
      <c r="E22" s="24"/>
      <c r="F22" s="131">
        <v>-27700996</v>
      </c>
      <c r="G22" s="24"/>
      <c r="H22" s="24">
        <v>3254508</v>
      </c>
      <c r="I22" s="17"/>
      <c r="J22" s="24">
        <v>-56051729</v>
      </c>
    </row>
    <row r="23" spans="1:19" ht="24" customHeight="1" x14ac:dyDescent="0.65">
      <c r="A23" s="20" t="s">
        <v>14</v>
      </c>
      <c r="B23" s="22"/>
      <c r="C23" s="8"/>
      <c r="D23" s="40">
        <v>3411525</v>
      </c>
      <c r="E23" s="24"/>
      <c r="F23" s="132">
        <v>5862199</v>
      </c>
      <c r="G23" s="27"/>
      <c r="H23" s="158">
        <v>0</v>
      </c>
      <c r="I23" s="169"/>
      <c r="J23" s="158">
        <v>0</v>
      </c>
    </row>
    <row r="24" spans="1:19" ht="24" customHeight="1" x14ac:dyDescent="0.65">
      <c r="A24" s="20" t="s">
        <v>16</v>
      </c>
      <c r="B24" s="22"/>
      <c r="C24" s="8"/>
      <c r="D24" s="40">
        <v>115633796</v>
      </c>
      <c r="E24" s="24"/>
      <c r="F24" s="132">
        <v>393087535</v>
      </c>
      <c r="G24" s="24"/>
      <c r="H24" s="24">
        <v>-1585775</v>
      </c>
      <c r="I24" s="17"/>
      <c r="J24" s="24">
        <v>-35424836</v>
      </c>
    </row>
    <row r="25" spans="1:19" ht="24" customHeight="1" x14ac:dyDescent="0.65">
      <c r="A25" s="20" t="s">
        <v>28</v>
      </c>
      <c r="B25" s="22"/>
      <c r="C25" s="8"/>
      <c r="D25" s="40">
        <v>0</v>
      </c>
      <c r="E25" s="24"/>
      <c r="F25" s="132">
        <v>-2740633</v>
      </c>
      <c r="G25" s="24"/>
      <c r="H25" s="158">
        <v>0</v>
      </c>
      <c r="I25" s="211"/>
      <c r="J25" s="158">
        <v>0</v>
      </c>
    </row>
    <row r="26" spans="1:19" ht="24" customHeight="1" x14ac:dyDescent="0.65">
      <c r="A26" s="20" t="s">
        <v>35</v>
      </c>
      <c r="B26" s="22"/>
      <c r="C26" s="8"/>
      <c r="D26" s="131">
        <v>2340</v>
      </c>
      <c r="E26" s="24"/>
      <c r="F26" s="158">
        <v>0</v>
      </c>
      <c r="G26" s="24"/>
      <c r="H26" s="131">
        <v>2340</v>
      </c>
      <c r="I26" s="17"/>
      <c r="J26" s="158">
        <v>0</v>
      </c>
    </row>
    <row r="27" spans="1:19" ht="24" customHeight="1" x14ac:dyDescent="0.65">
      <c r="A27" s="13" t="s">
        <v>173</v>
      </c>
      <c r="B27" s="142"/>
      <c r="C27" s="15"/>
      <c r="D27" s="143"/>
      <c r="E27" s="19"/>
      <c r="F27" s="120"/>
      <c r="G27" s="19"/>
      <c r="H27" s="19"/>
      <c r="I27" s="19"/>
      <c r="J27" s="121"/>
    </row>
    <row r="28" spans="1:19" ht="24" customHeight="1" x14ac:dyDescent="0.65">
      <c r="A28" s="20" t="s">
        <v>42</v>
      </c>
      <c r="B28" s="142"/>
      <c r="C28" s="21"/>
      <c r="D28" s="40">
        <v>60262404</v>
      </c>
      <c r="E28" s="24"/>
      <c r="F28" s="131">
        <v>58801346</v>
      </c>
      <c r="G28" s="19"/>
      <c r="H28" s="120">
        <v>229079333</v>
      </c>
      <c r="I28" s="24"/>
      <c r="J28" s="120">
        <v>520460059</v>
      </c>
      <c r="M28" s="24"/>
      <c r="N28" s="27"/>
      <c r="O28" s="24"/>
      <c r="P28" s="27"/>
      <c r="Q28" s="24"/>
      <c r="R28" s="27"/>
      <c r="S28" s="24"/>
    </row>
    <row r="29" spans="1:19" ht="24" customHeight="1" x14ac:dyDescent="0.65">
      <c r="A29" s="20" t="s">
        <v>44</v>
      </c>
      <c r="B29" s="8"/>
      <c r="C29" s="8"/>
      <c r="D29" s="224">
        <v>42041487</v>
      </c>
      <c r="E29" s="28"/>
      <c r="F29" s="133">
        <v>-189804224</v>
      </c>
      <c r="G29" s="120"/>
      <c r="H29" s="163">
        <v>0</v>
      </c>
      <c r="I29" s="24"/>
      <c r="J29" s="163">
        <v>0</v>
      </c>
      <c r="M29" s="225"/>
      <c r="N29" s="225"/>
      <c r="O29" s="225"/>
      <c r="P29" s="225"/>
      <c r="Q29" s="225"/>
      <c r="R29" s="225"/>
      <c r="S29" s="225"/>
    </row>
    <row r="30" spans="1:19" ht="24" customHeight="1" x14ac:dyDescent="0.65">
      <c r="A30" s="144" t="s">
        <v>174</v>
      </c>
      <c r="B30" s="22"/>
      <c r="C30" s="8"/>
      <c r="D30" s="194">
        <f>SUM(D20:D29)</f>
        <v>271735354</v>
      </c>
      <c r="E30" s="194"/>
      <c r="F30" s="210">
        <f>SUM(F20:F29)</f>
        <v>454044745</v>
      </c>
      <c r="G30" s="194"/>
      <c r="H30" s="210">
        <f>SUM(H20:H29)</f>
        <v>198156085</v>
      </c>
      <c r="I30" s="194"/>
      <c r="J30" s="210">
        <f>SUM(J20:J29)</f>
        <v>366130445</v>
      </c>
    </row>
    <row r="31" spans="1:19" ht="24" customHeight="1" x14ac:dyDescent="0.6">
      <c r="A31" s="145" t="s">
        <v>175</v>
      </c>
      <c r="B31" s="141"/>
      <c r="C31" s="24"/>
      <c r="D31" s="131">
        <v>27124329</v>
      </c>
      <c r="E31" s="27"/>
      <c r="F31" s="131">
        <v>19522</v>
      </c>
      <c r="G31" s="27"/>
      <c r="H31" s="131">
        <v>3</v>
      </c>
      <c r="I31" s="17"/>
      <c r="J31" s="131">
        <v>8280</v>
      </c>
    </row>
    <row r="32" spans="1:19" ht="24" customHeight="1" x14ac:dyDescent="0.6">
      <c r="A32" s="145" t="s">
        <v>176</v>
      </c>
      <c r="B32" s="141"/>
      <c r="C32" s="24"/>
      <c r="D32" s="131">
        <v>-36664245</v>
      </c>
      <c r="E32" s="27"/>
      <c r="F32" s="131">
        <v>-55441919</v>
      </c>
      <c r="G32" s="27"/>
      <c r="H32" s="131">
        <v>-36664246</v>
      </c>
      <c r="I32" s="17"/>
      <c r="J32" s="131">
        <v>-55441919</v>
      </c>
    </row>
    <row r="33" spans="1:10" ht="24" customHeight="1" x14ac:dyDescent="0.6">
      <c r="A33" s="145" t="s">
        <v>177</v>
      </c>
      <c r="B33" s="141"/>
      <c r="C33" s="24"/>
      <c r="D33" s="131">
        <v>-592307</v>
      </c>
      <c r="E33" s="27"/>
      <c r="F33" s="131">
        <v>-2494969</v>
      </c>
      <c r="G33" s="131"/>
      <c r="H33" s="158">
        <v>0</v>
      </c>
      <c r="I33" s="131"/>
      <c r="J33" s="131">
        <v>-82</v>
      </c>
    </row>
    <row r="34" spans="1:10" ht="24" customHeight="1" x14ac:dyDescent="0.6">
      <c r="A34" s="146" t="s">
        <v>178</v>
      </c>
      <c r="B34" s="23"/>
      <c r="C34" s="18"/>
      <c r="D34" s="29">
        <f>SUM(D30:D33)</f>
        <v>261603131</v>
      </c>
      <c r="E34" s="24"/>
      <c r="F34" s="29">
        <f>SUM(F30:F33)</f>
        <v>396127379</v>
      </c>
      <c r="G34" s="24"/>
      <c r="H34" s="29">
        <f>SUM(H30:H33)</f>
        <v>161491842</v>
      </c>
      <c r="I34" s="17"/>
      <c r="J34" s="29">
        <f>SUM(J30:J33)</f>
        <v>310696724</v>
      </c>
    </row>
    <row r="35" spans="1:10" ht="24" customHeight="1" x14ac:dyDescent="0.6">
      <c r="A35" s="146"/>
      <c r="B35" s="23"/>
      <c r="C35" s="18"/>
      <c r="D35" s="24"/>
      <c r="E35" s="24"/>
      <c r="F35" s="24"/>
      <c r="G35" s="24"/>
      <c r="H35" s="24"/>
      <c r="I35" s="17"/>
      <c r="J35" s="24"/>
    </row>
    <row r="36" spans="1:10" ht="24" customHeight="1" x14ac:dyDescent="0.6">
      <c r="A36" s="146"/>
      <c r="B36" s="23"/>
      <c r="C36" s="18"/>
      <c r="D36" s="24"/>
      <c r="E36" s="24"/>
      <c r="F36" s="24"/>
      <c r="G36" s="24"/>
      <c r="H36" s="24"/>
      <c r="I36" s="27"/>
      <c r="J36" s="24"/>
    </row>
    <row r="37" spans="1:10" ht="24" customHeight="1" x14ac:dyDescent="0.6">
      <c r="A37" s="146"/>
      <c r="B37" s="23"/>
      <c r="C37" s="18"/>
      <c r="D37" s="24"/>
      <c r="E37" s="24"/>
      <c r="F37" s="24"/>
      <c r="G37" s="24"/>
      <c r="H37" s="24"/>
      <c r="I37" s="17"/>
      <c r="J37" s="24"/>
    </row>
    <row r="38" spans="1:10" ht="24" customHeight="1" x14ac:dyDescent="0.6">
      <c r="A38" s="146"/>
      <c r="B38" s="23"/>
      <c r="C38" s="18"/>
      <c r="D38" s="24"/>
      <c r="E38" s="24"/>
      <c r="F38" s="24"/>
      <c r="G38" s="24"/>
      <c r="H38" s="24"/>
      <c r="I38" s="17"/>
      <c r="J38" s="24"/>
    </row>
    <row r="39" spans="1:10" ht="24" customHeight="1" x14ac:dyDescent="0.6">
      <c r="A39" s="146"/>
      <c r="B39" s="23"/>
      <c r="C39" s="18"/>
      <c r="D39" s="24"/>
      <c r="E39" s="24"/>
      <c r="F39" s="24"/>
      <c r="G39" s="24"/>
      <c r="H39" s="24"/>
      <c r="I39" s="17"/>
      <c r="J39" s="24"/>
    </row>
    <row r="40" spans="1:10" ht="24" customHeight="1" x14ac:dyDescent="0.6">
      <c r="B40" s="146"/>
      <c r="C40" s="18"/>
      <c r="D40" s="24"/>
      <c r="E40" s="24"/>
      <c r="F40" s="24"/>
      <c r="G40" s="24"/>
      <c r="H40" s="24"/>
      <c r="I40" s="17"/>
      <c r="J40" s="24"/>
    </row>
    <row r="41" spans="1:10" ht="24" customHeight="1" x14ac:dyDescent="0.6">
      <c r="B41" s="146"/>
      <c r="C41" s="18"/>
      <c r="D41" s="24"/>
      <c r="E41" s="24"/>
      <c r="F41" s="24"/>
      <c r="G41" s="24"/>
      <c r="H41" s="24"/>
      <c r="I41" s="17"/>
      <c r="J41" s="24"/>
    </row>
    <row r="42" spans="1:10" ht="24" customHeight="1" x14ac:dyDescent="0.6">
      <c r="B42" s="146"/>
      <c r="C42" s="18"/>
      <c r="D42" s="24"/>
      <c r="E42" s="24"/>
      <c r="F42" s="24"/>
      <c r="G42" s="24"/>
      <c r="H42" s="24"/>
      <c r="I42" s="17"/>
      <c r="J42" s="24"/>
    </row>
    <row r="43" spans="1:10" ht="24" customHeight="1" x14ac:dyDescent="0.6">
      <c r="B43" s="146"/>
      <c r="C43" s="18"/>
      <c r="D43" s="24"/>
      <c r="E43" s="24"/>
      <c r="F43" s="24"/>
      <c r="G43" s="24"/>
      <c r="H43" s="24"/>
      <c r="I43" s="17"/>
      <c r="J43" s="24"/>
    </row>
    <row r="44" spans="1:10" ht="26" customHeight="1" x14ac:dyDescent="0.6">
      <c r="A44" s="259" t="s">
        <v>0</v>
      </c>
      <c r="B44" s="259"/>
      <c r="C44" s="259"/>
      <c r="D44" s="259"/>
      <c r="E44" s="259"/>
      <c r="F44" s="259"/>
      <c r="G44" s="259"/>
      <c r="H44" s="259"/>
      <c r="I44" s="259"/>
      <c r="J44" s="259"/>
    </row>
    <row r="45" spans="1:10" ht="26" customHeight="1" x14ac:dyDescent="0.6">
      <c r="A45" s="252" t="s">
        <v>179</v>
      </c>
      <c r="B45" s="252"/>
      <c r="C45" s="252"/>
      <c r="D45" s="252"/>
      <c r="E45" s="252"/>
      <c r="F45" s="252"/>
      <c r="G45" s="252"/>
      <c r="H45" s="252"/>
      <c r="I45" s="252"/>
      <c r="J45" s="252"/>
    </row>
    <row r="46" spans="1:10" ht="26" customHeight="1" x14ac:dyDescent="0.6">
      <c r="A46" s="252" t="s">
        <v>203</v>
      </c>
      <c r="B46" s="252"/>
      <c r="C46" s="252"/>
      <c r="D46" s="252"/>
      <c r="E46" s="252"/>
      <c r="F46" s="252"/>
      <c r="G46" s="252"/>
      <c r="H46" s="252"/>
      <c r="I46" s="252"/>
      <c r="J46" s="252"/>
    </row>
    <row r="47" spans="1:10" ht="26" customHeight="1" x14ac:dyDescent="0.6">
      <c r="A47" s="252" t="s">
        <v>199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ht="26" customHeight="1" x14ac:dyDescent="0.6">
      <c r="A48" s="261" t="s">
        <v>2</v>
      </c>
      <c r="B48" s="261"/>
      <c r="C48" s="261"/>
      <c r="D48" s="261"/>
      <c r="E48" s="261"/>
      <c r="F48" s="261"/>
      <c r="G48" s="261"/>
      <c r="H48" s="261"/>
      <c r="I48" s="261"/>
      <c r="J48" s="261"/>
    </row>
    <row r="49" spans="1:13" ht="9" customHeight="1" x14ac:dyDescent="0.7">
      <c r="A49" s="147"/>
      <c r="B49" s="147"/>
      <c r="C49" s="147"/>
      <c r="D49" s="147"/>
      <c r="E49" s="147"/>
      <c r="F49" s="147"/>
      <c r="G49" s="147"/>
      <c r="H49" s="147"/>
      <c r="I49" s="147"/>
      <c r="J49" s="148"/>
      <c r="M49" s="141"/>
    </row>
    <row r="50" spans="1:13" ht="24" customHeight="1" x14ac:dyDescent="0.65">
      <c r="A50" s="157"/>
      <c r="B50" s="157" t="s">
        <v>3</v>
      </c>
      <c r="C50" s="157"/>
      <c r="D50" s="262" t="s">
        <v>4</v>
      </c>
      <c r="E50" s="262"/>
      <c r="F50" s="262"/>
      <c r="G50" s="157"/>
      <c r="H50" s="262" t="s">
        <v>5</v>
      </c>
      <c r="I50" s="262"/>
      <c r="J50" s="262"/>
    </row>
    <row r="51" spans="1:13" ht="24" customHeight="1" x14ac:dyDescent="0.65">
      <c r="A51" s="25"/>
      <c r="B51" s="8"/>
      <c r="C51" s="8"/>
      <c r="D51" s="130">
        <v>2568</v>
      </c>
      <c r="E51" s="167"/>
      <c r="F51" s="130">
        <v>2567</v>
      </c>
      <c r="G51" s="168"/>
      <c r="H51" s="130">
        <v>2568</v>
      </c>
      <c r="I51" s="167"/>
      <c r="J51" s="130">
        <v>2567</v>
      </c>
    </row>
    <row r="52" spans="1:13" ht="24" customHeight="1" x14ac:dyDescent="0.65">
      <c r="A52" s="149" t="s">
        <v>180</v>
      </c>
      <c r="B52" s="22"/>
      <c r="C52" s="8"/>
      <c r="D52" s="24"/>
      <c r="E52" s="28"/>
      <c r="F52" s="24"/>
      <c r="G52" s="17"/>
      <c r="H52" s="24"/>
      <c r="I52" s="17"/>
      <c r="J52" s="24"/>
    </row>
    <row r="53" spans="1:13" ht="24" customHeight="1" x14ac:dyDescent="0.6">
      <c r="A53" s="20" t="s">
        <v>220</v>
      </c>
      <c r="B53" s="150" t="s">
        <v>219</v>
      </c>
      <c r="C53" s="18"/>
      <c r="D53" s="158">
        <v>0</v>
      </c>
      <c r="E53" s="16"/>
      <c r="F53" s="158">
        <v>0</v>
      </c>
      <c r="G53" s="27"/>
      <c r="H53" s="212">
        <v>-2500000</v>
      </c>
      <c r="I53" s="16"/>
      <c r="J53" s="158">
        <v>0</v>
      </c>
    </row>
    <row r="54" spans="1:13" ht="24" customHeight="1" x14ac:dyDescent="0.65">
      <c r="A54" s="20" t="s">
        <v>181</v>
      </c>
      <c r="B54" s="150" t="s">
        <v>182</v>
      </c>
      <c r="C54" s="8"/>
      <c r="D54" s="24">
        <v>-279216796</v>
      </c>
      <c r="E54" s="28"/>
      <c r="F54" s="131">
        <v>-53632291</v>
      </c>
      <c r="G54" s="27"/>
      <c r="H54" s="132">
        <v>-277473636</v>
      </c>
      <c r="I54" s="131"/>
      <c r="J54" s="212">
        <v>-53101897</v>
      </c>
    </row>
    <row r="55" spans="1:13" ht="24" customHeight="1" x14ac:dyDescent="0.6">
      <c r="A55" s="146" t="s">
        <v>221</v>
      </c>
      <c r="B55" s="127"/>
      <c r="C55" s="18"/>
      <c r="D55" s="29">
        <f>SUM(D53:D54)</f>
        <v>-279216796</v>
      </c>
      <c r="E55" s="30"/>
      <c r="F55" s="29">
        <f>SUM(F53:F54)</f>
        <v>-53632291</v>
      </c>
      <c r="G55" s="30"/>
      <c r="H55" s="29">
        <f>SUM(H53:H54)</f>
        <v>-279973636</v>
      </c>
      <c r="I55" s="28"/>
      <c r="J55" s="29">
        <f>SUM(J53:J54)</f>
        <v>-53101897</v>
      </c>
    </row>
    <row r="56" spans="1:13" ht="24" customHeight="1" x14ac:dyDescent="0.6">
      <c r="A56" s="151"/>
      <c r="B56" s="127"/>
      <c r="C56" s="18"/>
      <c r="D56" s="24"/>
      <c r="E56" s="30"/>
      <c r="F56" s="24"/>
      <c r="G56" s="30"/>
      <c r="H56" s="24"/>
      <c r="I56" s="28"/>
      <c r="J56" s="24"/>
    </row>
    <row r="57" spans="1:13" ht="24" customHeight="1" x14ac:dyDescent="0.65">
      <c r="A57" s="149" t="s">
        <v>183</v>
      </c>
      <c r="B57" s="152"/>
      <c r="C57" s="15"/>
      <c r="D57" s="24"/>
      <c r="E57" s="30"/>
      <c r="F57" s="24"/>
      <c r="G57" s="30"/>
      <c r="H57" s="24"/>
      <c r="I57" s="19"/>
      <c r="J57" s="24"/>
    </row>
    <row r="58" spans="1:13" ht="24" customHeight="1" x14ac:dyDescent="0.65">
      <c r="A58" s="20" t="s">
        <v>184</v>
      </c>
      <c r="B58" s="153" t="s">
        <v>185</v>
      </c>
      <c r="C58" s="15"/>
      <c r="D58" s="135">
        <v>-35000000</v>
      </c>
      <c r="E58" s="19"/>
      <c r="F58" s="158">
        <v>0</v>
      </c>
      <c r="G58" s="27"/>
      <c r="H58" s="135">
        <v>-35000000</v>
      </c>
      <c r="I58" s="27"/>
      <c r="J58" s="158">
        <v>0</v>
      </c>
    </row>
    <row r="59" spans="1:13" ht="24" customHeight="1" x14ac:dyDescent="0.6">
      <c r="A59" s="20" t="s">
        <v>186</v>
      </c>
      <c r="B59" s="153" t="s">
        <v>185</v>
      </c>
      <c r="C59" s="18"/>
      <c r="D59" s="158">
        <v>0</v>
      </c>
      <c r="E59" s="30"/>
      <c r="F59" s="135">
        <v>-159500000</v>
      </c>
      <c r="G59" s="27"/>
      <c r="H59" s="158">
        <v>0</v>
      </c>
      <c r="I59" s="27"/>
      <c r="J59" s="135">
        <v>-159500000</v>
      </c>
    </row>
    <row r="60" spans="1:13" ht="24" customHeight="1" x14ac:dyDescent="0.6">
      <c r="A60" s="20" t="s">
        <v>187</v>
      </c>
      <c r="B60" s="153" t="s">
        <v>185</v>
      </c>
      <c r="C60" s="18"/>
      <c r="D60" s="158">
        <v>0</v>
      </c>
      <c r="E60" s="30"/>
      <c r="F60" s="135">
        <v>-10000000</v>
      </c>
      <c r="G60" s="183"/>
      <c r="H60" s="158">
        <v>0</v>
      </c>
      <c r="I60" s="183"/>
      <c r="J60" s="135">
        <v>-10000000</v>
      </c>
    </row>
    <row r="61" spans="1:13" ht="24" customHeight="1" x14ac:dyDescent="0.6">
      <c r="A61" s="20" t="s">
        <v>188</v>
      </c>
      <c r="B61" s="153" t="s">
        <v>185</v>
      </c>
      <c r="C61" s="18"/>
      <c r="D61" s="17">
        <v>-2183005</v>
      </c>
      <c r="E61" s="30"/>
      <c r="F61" s="132">
        <v>-2183005</v>
      </c>
      <c r="G61" s="132"/>
      <c r="H61" s="17">
        <v>-2183005</v>
      </c>
      <c r="I61" s="132"/>
      <c r="J61" s="191">
        <v>-2183005</v>
      </c>
    </row>
    <row r="62" spans="1:13" ht="24" customHeight="1" x14ac:dyDescent="0.6">
      <c r="A62" s="20" t="s">
        <v>229</v>
      </c>
      <c r="B62" s="153"/>
      <c r="C62" s="18"/>
      <c r="D62" s="17"/>
      <c r="E62" s="30"/>
      <c r="F62" s="132"/>
      <c r="G62" s="132"/>
      <c r="H62" s="17"/>
      <c r="I62" s="132"/>
      <c r="J62" s="191"/>
    </row>
    <row r="63" spans="1:13" ht="24" customHeight="1" x14ac:dyDescent="0.6">
      <c r="A63" s="146" t="s">
        <v>189</v>
      </c>
      <c r="B63" s="153"/>
      <c r="C63" s="18"/>
      <c r="D63" s="17">
        <v>387180</v>
      </c>
      <c r="E63" s="30"/>
      <c r="F63" s="132">
        <v>3684880</v>
      </c>
      <c r="G63" s="88"/>
      <c r="H63" s="158">
        <v>0</v>
      </c>
      <c r="I63" s="59"/>
      <c r="J63" s="158">
        <v>0</v>
      </c>
    </row>
    <row r="64" spans="1:13" ht="24" customHeight="1" x14ac:dyDescent="0.6">
      <c r="A64" s="146" t="s">
        <v>190</v>
      </c>
      <c r="B64" s="13"/>
      <c r="C64" s="18"/>
      <c r="D64" s="29">
        <f>SUM(D58:D63)</f>
        <v>-36795825</v>
      </c>
      <c r="E64" s="24"/>
      <c r="F64" s="29">
        <f>SUM(F58:F63)</f>
        <v>-167998125</v>
      </c>
      <c r="G64" s="24"/>
      <c r="H64" s="29">
        <f>SUM(H58:H63)</f>
        <v>-37183005</v>
      </c>
      <c r="I64" s="24"/>
      <c r="J64" s="29">
        <f>SUM(J58:J63)</f>
        <v>-171683005</v>
      </c>
    </row>
    <row r="65" spans="1:11" ht="24" customHeight="1" x14ac:dyDescent="0.6">
      <c r="A65" s="154" t="s">
        <v>191</v>
      </c>
      <c r="B65" s="13"/>
      <c r="C65" s="18"/>
      <c r="D65" s="59"/>
      <c r="E65" s="59"/>
      <c r="F65" s="59"/>
      <c r="G65" s="59"/>
      <c r="H65" s="59"/>
      <c r="I65" s="59"/>
      <c r="J65" s="59"/>
    </row>
    <row r="66" spans="1:11" ht="24" customHeight="1" x14ac:dyDescent="0.6">
      <c r="A66" s="154" t="s">
        <v>192</v>
      </c>
      <c r="B66" s="13"/>
      <c r="C66" s="18"/>
      <c r="D66" s="131">
        <f>D34+D55+D64</f>
        <v>-54409490</v>
      </c>
      <c r="E66" s="24"/>
      <c r="F66" s="131">
        <f>F34+F55+F64</f>
        <v>174496963</v>
      </c>
      <c r="G66" s="24"/>
      <c r="H66" s="131">
        <f>H34+H55+H64</f>
        <v>-155664799</v>
      </c>
      <c r="I66" s="27"/>
      <c r="J66" s="131">
        <f>J34+J55+J64</f>
        <v>85911822</v>
      </c>
    </row>
    <row r="67" spans="1:11" ht="24" customHeight="1" x14ac:dyDescent="0.6">
      <c r="A67" s="154" t="s">
        <v>193</v>
      </c>
      <c r="B67" s="13"/>
      <c r="C67" s="18"/>
      <c r="D67" s="17">
        <v>325144</v>
      </c>
      <c r="E67" s="17"/>
      <c r="F67" s="131">
        <v>654566</v>
      </c>
      <c r="G67" s="27"/>
      <c r="H67" s="158">
        <v>0</v>
      </c>
      <c r="I67" s="27"/>
      <c r="J67" s="158">
        <v>0</v>
      </c>
    </row>
    <row r="68" spans="1:11" ht="24" customHeight="1" x14ac:dyDescent="0.6">
      <c r="A68" s="155" t="s">
        <v>194</v>
      </c>
      <c r="B68" s="150"/>
      <c r="C68" s="18"/>
      <c r="D68" s="24">
        <f>+BS!F14</f>
        <v>2630363712</v>
      </c>
      <c r="E68" s="24"/>
      <c r="F68" s="192">
        <v>3070627759</v>
      </c>
      <c r="G68" s="27"/>
      <c r="H68" s="16">
        <f>+BS!J14</f>
        <v>505206721</v>
      </c>
      <c r="I68" s="27"/>
      <c r="J68" s="16">
        <v>745994075</v>
      </c>
      <c r="K68" s="32"/>
    </row>
    <row r="69" spans="1:11" ht="24" customHeight="1" thickBot="1" x14ac:dyDescent="0.65">
      <c r="A69" s="154" t="s">
        <v>202</v>
      </c>
      <c r="B69" s="150" t="s">
        <v>11</v>
      </c>
      <c r="C69" s="18"/>
      <c r="D69" s="31">
        <f>SUM(D66:D68)</f>
        <v>2576279366</v>
      </c>
      <c r="E69" s="24"/>
      <c r="F69" s="31">
        <f>SUM(F66:F68)</f>
        <v>3245779288</v>
      </c>
      <c r="G69" s="24"/>
      <c r="H69" s="31">
        <f>SUM(H66:H68)</f>
        <v>349541922</v>
      </c>
      <c r="I69" s="24"/>
      <c r="J69" s="31">
        <f>SUM(J66:J68)</f>
        <v>831905897</v>
      </c>
      <c r="K69" s="32"/>
    </row>
    <row r="70" spans="1:11" ht="24" customHeight="1" thickTop="1" x14ac:dyDescent="0.6">
      <c r="B70" s="22"/>
      <c r="C70" s="18"/>
      <c r="D70" s="185"/>
      <c r="E70" s="165"/>
      <c r="F70" s="185"/>
      <c r="G70" s="165"/>
      <c r="H70" s="185"/>
      <c r="I70" s="156"/>
      <c r="J70" s="165"/>
    </row>
    <row r="71" spans="1:11" ht="24" customHeight="1" x14ac:dyDescent="0.6">
      <c r="D71" s="225"/>
      <c r="E71" s="225"/>
      <c r="F71" s="25"/>
      <c r="G71" s="225"/>
      <c r="H71" s="225"/>
      <c r="I71" s="225"/>
      <c r="J71" s="225"/>
    </row>
    <row r="72" spans="1:11" ht="24" customHeight="1" x14ac:dyDescent="0.6">
      <c r="D72" s="131"/>
      <c r="E72" s="24"/>
      <c r="F72" s="131"/>
      <c r="G72" s="24"/>
      <c r="H72" s="131"/>
      <c r="I72" s="27"/>
      <c r="J72" s="131"/>
      <c r="K72" s="225"/>
    </row>
    <row r="73" spans="1:11" ht="24" customHeight="1" x14ac:dyDescent="0.6">
      <c r="D73" s="24"/>
      <c r="E73" s="24"/>
      <c r="F73" s="24"/>
      <c r="G73" s="24"/>
      <c r="H73" s="24"/>
      <c r="I73" s="24"/>
      <c r="J73" s="24"/>
    </row>
    <row r="86" spans="1:1" ht="24" customHeight="1" x14ac:dyDescent="0.6">
      <c r="A86" s="33" t="s">
        <v>38</v>
      </c>
    </row>
  </sheetData>
  <mergeCells count="14">
    <mergeCell ref="A48:J48"/>
    <mergeCell ref="D50:F50"/>
    <mergeCell ref="H50:J50"/>
    <mergeCell ref="A46:J46"/>
    <mergeCell ref="A45:J45"/>
    <mergeCell ref="A47:J47"/>
    <mergeCell ref="A3:J3"/>
    <mergeCell ref="A44:J44"/>
    <mergeCell ref="A5:J5"/>
    <mergeCell ref="A1:J1"/>
    <mergeCell ref="A2:J2"/>
    <mergeCell ref="D7:F7"/>
    <mergeCell ref="H7:J7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F4AD2-DE5D-4D14-B588-F0F6FAEC8083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62e248ab-fa06-4d63-8dd7-dd016e7c7698"/>
    <ds:schemaRef ds:uri="fc89776f-2db0-41cf-add2-784460847558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F238A4-94B0-44D6-A8DE-B055B9D8A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รวม</vt:lpstr>
      <vt:lpstr>เฉพาะ</vt:lpstr>
      <vt:lpstr>กระแส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 Paopaka (Open)</dc:creator>
  <cp:keywords/>
  <dc:description/>
  <cp:lastModifiedBy>asathon@deloitte.com</cp:lastModifiedBy>
  <cp:revision/>
  <cp:lastPrinted>2025-05-09T03:39:05Z</cp:lastPrinted>
  <dcterms:created xsi:type="dcterms:W3CDTF">2014-05-10T10:13:25Z</dcterms:created>
  <dcterms:modified xsi:type="dcterms:W3CDTF">2025-05-09T03:39:09Z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