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8_{6DB4F671-7804-48BE-9EE2-19A11E5DF038}" xr6:coauthVersionLast="47" xr6:coauthVersionMax="47" xr10:uidLastSave="{00000000-0000-0000-0000-000000000000}"/>
  <bookViews>
    <workbookView xWindow="-110" yWindow="-110" windowWidth="19420" windowHeight="11500" firstSheet="2" activeTab="6"/>
  </bookViews>
  <sheets>
    <sheet name="PL6-9 (PY)" sheetId="6" state="hidden" r:id="rId1"/>
    <sheet name="PL6-922" sheetId="7" state="hidden" r:id="rId2"/>
    <sheet name="BS 3-5" sheetId="8" r:id="rId3"/>
    <sheet name="PL6-7" sheetId="10" r:id="rId4"/>
    <sheet name="SH รวม8-9" sheetId="2" r:id="rId5"/>
    <sheet name="SH เฉพาะ10-11" sheetId="3" r:id="rId6"/>
    <sheet name="CF12-13" sheetId="4" r:id="rId7"/>
  </sheets>
  <externalReferences>
    <externalReference r:id="rId8"/>
  </externalReferences>
  <definedNames>
    <definedName name="_xlnm.Print_Area" localSheetId="2">'BS 3-5'!$A$1:$I$103</definedName>
    <definedName name="_xlnm.Print_Area" localSheetId="6">'CF12-13'!$A$1:$I$98</definedName>
    <definedName name="_xlnm.Print_Area" localSheetId="3">'PL6-7'!$A$1:$I$53</definedName>
    <definedName name="_xlnm.Print_Area" localSheetId="0">'PL6-9 (PY)'!$A$2:$I$113</definedName>
    <definedName name="_xlnm.Print_Area" localSheetId="1">'PL6-922'!$A$2:$I$113</definedName>
    <definedName name="_xlnm.Print_Area" localSheetId="5">'SH เฉพาะ10-11'!$A$1:$K$46</definedName>
    <definedName name="_xlnm.Print_Area" localSheetId="4">'SH รวม8-9'!$A$1:$O$56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4" l="1"/>
  <c r="C42" i="4"/>
  <c r="C37" i="4"/>
  <c r="C19" i="10"/>
  <c r="C13" i="10"/>
  <c r="C61" i="4"/>
  <c r="C74" i="4"/>
  <c r="C16" i="4"/>
  <c r="C35" i="4"/>
  <c r="C47" i="4"/>
  <c r="C49" i="4"/>
  <c r="C90" i="4"/>
  <c r="C93" i="4"/>
  <c r="C95" i="4"/>
  <c r="C12" i="10"/>
  <c r="C28" i="4"/>
  <c r="C30" i="4"/>
  <c r="C18" i="10"/>
  <c r="C10" i="10"/>
  <c r="C69" i="4"/>
  <c r="C24" i="10"/>
  <c r="C17" i="10"/>
  <c r="G35" i="4"/>
  <c r="G47" i="4"/>
  <c r="G49" i="4"/>
  <c r="C94" i="4"/>
  <c r="C87" i="4"/>
  <c r="I102" i="8"/>
  <c r="G64" i="8"/>
  <c r="G66" i="8"/>
  <c r="G102" i="8"/>
  <c r="E102" i="8"/>
  <c r="C102" i="8"/>
  <c r="I100" i="8"/>
  <c r="G100" i="8"/>
  <c r="E100" i="8"/>
  <c r="C100" i="8"/>
  <c r="I98" i="8"/>
  <c r="G98" i="8"/>
  <c r="E98" i="8"/>
  <c r="C98" i="8"/>
  <c r="O27" i="2"/>
  <c r="M27" i="2"/>
  <c r="K27" i="2"/>
  <c r="I27" i="2"/>
  <c r="G27" i="2"/>
  <c r="E27" i="2"/>
  <c r="C27" i="2"/>
  <c r="K23" i="2"/>
  <c r="O23" i="2"/>
  <c r="K25" i="2"/>
  <c r="M25" i="2"/>
  <c r="O25" i="2"/>
  <c r="I25" i="2"/>
  <c r="G25" i="2"/>
  <c r="E25" i="2"/>
  <c r="C25" i="2"/>
  <c r="O55" i="2"/>
  <c r="M55" i="2"/>
  <c r="K55" i="2"/>
  <c r="I55" i="2"/>
  <c r="G55" i="2"/>
  <c r="E55" i="2"/>
  <c r="C55" i="2"/>
  <c r="O53" i="2"/>
  <c r="O51" i="2"/>
  <c r="K51" i="2"/>
  <c r="K53" i="2"/>
  <c r="M53" i="2"/>
  <c r="C53" i="2"/>
  <c r="E53" i="2"/>
  <c r="G53" i="2"/>
  <c r="I53" i="2"/>
  <c r="I27" i="10"/>
  <c r="E27" i="10"/>
  <c r="I25" i="10"/>
  <c r="E25" i="10"/>
  <c r="I23" i="10"/>
  <c r="E23" i="10"/>
  <c r="E22" i="3"/>
  <c r="K45" i="3"/>
  <c r="I45" i="3"/>
  <c r="G45" i="3"/>
  <c r="E45" i="3"/>
  <c r="C45" i="3"/>
  <c r="K41" i="3"/>
  <c r="K43" i="3"/>
  <c r="G43" i="3"/>
  <c r="E43" i="3"/>
  <c r="C43" i="3"/>
  <c r="I43" i="3"/>
  <c r="I23" i="8"/>
  <c r="G23" i="8"/>
  <c r="G36" i="8"/>
  <c r="E23" i="8"/>
  <c r="E36" i="8"/>
  <c r="C23" i="8"/>
  <c r="G20" i="3"/>
  <c r="E20" i="3"/>
  <c r="C20" i="3"/>
  <c r="K19" i="3"/>
  <c r="I18" i="3"/>
  <c r="K18" i="3"/>
  <c r="K20" i="3"/>
  <c r="K22" i="3"/>
  <c r="K15" i="3"/>
  <c r="I15" i="3"/>
  <c r="G15" i="3"/>
  <c r="G22" i="3"/>
  <c r="E15" i="3"/>
  <c r="C15" i="3"/>
  <c r="C22" i="3"/>
  <c r="K14" i="3"/>
  <c r="K10" i="3"/>
  <c r="G94" i="4"/>
  <c r="C52" i="10"/>
  <c r="G52" i="10"/>
  <c r="I52" i="10"/>
  <c r="G43" i="10"/>
  <c r="G5" i="4"/>
  <c r="G55" i="4"/>
  <c r="G6" i="4"/>
  <c r="G56" i="4"/>
  <c r="E74" i="4"/>
  <c r="I74" i="4"/>
  <c r="I14" i="10"/>
  <c r="E127" i="10"/>
  <c r="C127" i="10"/>
  <c r="I123" i="10"/>
  <c r="G123" i="10"/>
  <c r="E123" i="10"/>
  <c r="C123" i="10"/>
  <c r="I118" i="10"/>
  <c r="G118" i="10"/>
  <c r="E118" i="10"/>
  <c r="C118" i="10"/>
  <c r="C104" i="10"/>
  <c r="I96" i="10"/>
  <c r="G96" i="10"/>
  <c r="E96" i="10"/>
  <c r="C96" i="10"/>
  <c r="I80" i="10"/>
  <c r="G80" i="10"/>
  <c r="E80" i="10"/>
  <c r="C80" i="10"/>
  <c r="I71" i="10"/>
  <c r="G71" i="10"/>
  <c r="E71" i="10"/>
  <c r="C68" i="10"/>
  <c r="G59" i="10"/>
  <c r="G104" i="10"/>
  <c r="G60" i="10"/>
  <c r="G105" i="10"/>
  <c r="C60" i="10"/>
  <c r="C105" i="10"/>
  <c r="I21" i="10"/>
  <c r="E21" i="10"/>
  <c r="E14" i="10"/>
  <c r="G82" i="10"/>
  <c r="G84" i="10"/>
  <c r="G98" i="10"/>
  <c r="E82" i="10"/>
  <c r="E84" i="10"/>
  <c r="E126" i="10"/>
  <c r="G14" i="10"/>
  <c r="G21" i="10"/>
  <c r="I82" i="10"/>
  <c r="I84" i="10"/>
  <c r="I87" i="10"/>
  <c r="I98" i="10"/>
  <c r="G87" i="10"/>
  <c r="C71" i="10"/>
  <c r="C82" i="10"/>
  <c r="C84" i="10"/>
  <c r="G126" i="10"/>
  <c r="E87" i="10"/>
  <c r="E98" i="10"/>
  <c r="I126" i="10"/>
  <c r="C126" i="10"/>
  <c r="C87" i="10"/>
  <c r="C98" i="10"/>
  <c r="G34" i="8"/>
  <c r="I87" i="4"/>
  <c r="E87" i="4"/>
  <c r="I104" i="8"/>
  <c r="G104" i="8"/>
  <c r="E104" i="8"/>
  <c r="C104" i="8"/>
  <c r="I64" i="8"/>
  <c r="E64" i="8"/>
  <c r="C64" i="8"/>
  <c r="I56" i="8"/>
  <c r="G56" i="8"/>
  <c r="E56" i="8"/>
  <c r="E66" i="8"/>
  <c r="C56" i="8"/>
  <c r="I34" i="8"/>
  <c r="I36" i="8"/>
  <c r="E34" i="8"/>
  <c r="C34" i="8"/>
  <c r="C36" i="8"/>
  <c r="I113" i="7"/>
  <c r="G113" i="7"/>
  <c r="E113" i="7"/>
  <c r="C113" i="7"/>
  <c r="I111" i="7"/>
  <c r="Q111" i="7"/>
  <c r="G111" i="7"/>
  <c r="C111" i="7"/>
  <c r="E110" i="7"/>
  <c r="E111" i="7"/>
  <c r="M111" i="7"/>
  <c r="M106" i="7"/>
  <c r="I106" i="7"/>
  <c r="Q106" i="7"/>
  <c r="G106" i="7"/>
  <c r="E106" i="7"/>
  <c r="C106" i="7"/>
  <c r="G91" i="7"/>
  <c r="C91" i="7"/>
  <c r="C80" i="7"/>
  <c r="C82" i="7"/>
  <c r="G78" i="7"/>
  <c r="C78" i="7"/>
  <c r="G71" i="7"/>
  <c r="G80" i="7"/>
  <c r="G82" i="7"/>
  <c r="C71" i="7"/>
  <c r="Q49" i="7"/>
  <c r="M49" i="7"/>
  <c r="G56" i="7"/>
  <c r="C56" i="7"/>
  <c r="G12" i="7"/>
  <c r="C93" i="7"/>
  <c r="K111" i="7"/>
  <c r="G93" i="7"/>
  <c r="O111" i="7"/>
  <c r="K106" i="7"/>
  <c r="O106" i="7"/>
  <c r="G113" i="6"/>
  <c r="E113" i="6"/>
  <c r="C113" i="6"/>
  <c r="G111" i="6"/>
  <c r="C111" i="6"/>
  <c r="E110" i="6"/>
  <c r="E111" i="6"/>
  <c r="C110" i="6"/>
  <c r="G106" i="6"/>
  <c r="O106" i="6"/>
  <c r="C106" i="6"/>
  <c r="E105" i="6"/>
  <c r="E106" i="6"/>
  <c r="G91" i="6"/>
  <c r="E91" i="6"/>
  <c r="C91" i="6"/>
  <c r="I88" i="6"/>
  <c r="I91" i="6"/>
  <c r="G78" i="6"/>
  <c r="E78" i="6"/>
  <c r="E80" i="6"/>
  <c r="E82" i="6"/>
  <c r="I76" i="6"/>
  <c r="I78" i="6"/>
  <c r="E76" i="6"/>
  <c r="C76" i="6"/>
  <c r="C78" i="6"/>
  <c r="I71" i="6"/>
  <c r="I80" i="6"/>
  <c r="I82" i="6"/>
  <c r="I104" i="6"/>
  <c r="E71" i="6"/>
  <c r="C71" i="6"/>
  <c r="C80" i="6"/>
  <c r="C82" i="6"/>
  <c r="G70" i="6"/>
  <c r="G71" i="6"/>
  <c r="G80" i="6"/>
  <c r="G82" i="6"/>
  <c r="E70" i="6"/>
  <c r="G56" i="6"/>
  <c r="G54" i="6"/>
  <c r="E54" i="6"/>
  <c r="C54" i="6"/>
  <c r="G49" i="6"/>
  <c r="E49" i="6"/>
  <c r="E56" i="6"/>
  <c r="C49" i="6"/>
  <c r="I34" i="6"/>
  <c r="G34" i="6"/>
  <c r="E34" i="6"/>
  <c r="C34" i="6"/>
  <c r="I22" i="6"/>
  <c r="E22" i="6"/>
  <c r="G22" i="6"/>
  <c r="C22" i="6"/>
  <c r="I15" i="6"/>
  <c r="I24" i="6"/>
  <c r="I26" i="6"/>
  <c r="I36" i="6"/>
  <c r="E15" i="6"/>
  <c r="E24" i="6"/>
  <c r="E26" i="6"/>
  <c r="E36" i="6"/>
  <c r="G12" i="6"/>
  <c r="C12" i="6"/>
  <c r="G15" i="6"/>
  <c r="G24" i="6"/>
  <c r="G26" i="6"/>
  <c r="G36" i="6"/>
  <c r="C15" i="6"/>
  <c r="C24" i="6"/>
  <c r="C26" i="6"/>
  <c r="C36" i="6"/>
  <c r="K49" i="6"/>
  <c r="G93" i="6"/>
  <c r="O111" i="6"/>
  <c r="I113" i="6"/>
  <c r="I106" i="6"/>
  <c r="Q106" i="6"/>
  <c r="E93" i="6"/>
  <c r="M111" i="6"/>
  <c r="I93" i="6"/>
  <c r="I109" i="6"/>
  <c r="M106" i="6"/>
  <c r="M49" i="6"/>
  <c r="O49" i="6"/>
  <c r="C93" i="6"/>
  <c r="K106" i="6"/>
  <c r="K111" i="6"/>
  <c r="C56" i="6"/>
  <c r="I111" i="6"/>
  <c r="Q111" i="6"/>
  <c r="I54" i="6"/>
  <c r="I56" i="6"/>
  <c r="I49" i="6"/>
  <c r="Q49" i="6"/>
  <c r="G74" i="4"/>
  <c r="C56" i="4"/>
  <c r="C55" i="4"/>
  <c r="G87" i="4"/>
  <c r="G54" i="7"/>
  <c r="C54" i="7"/>
  <c r="C34" i="7"/>
  <c r="C15" i="7"/>
  <c r="C24" i="7"/>
  <c r="C26" i="7"/>
  <c r="G15" i="7"/>
  <c r="C49" i="7"/>
  <c r="G22" i="7"/>
  <c r="G34" i="7"/>
  <c r="G49" i="7"/>
  <c r="C22" i="7"/>
  <c r="G24" i="7"/>
  <c r="G26" i="7"/>
  <c r="O49" i="7"/>
  <c r="C36" i="7"/>
  <c r="K49" i="7"/>
  <c r="G36" i="7"/>
  <c r="G48" i="10"/>
  <c r="C14" i="10"/>
  <c r="C43" i="10"/>
  <c r="C48" i="10"/>
  <c r="C21" i="10"/>
  <c r="C23" i="10"/>
  <c r="C25" i="10"/>
  <c r="E48" i="10"/>
  <c r="E43" i="10"/>
  <c r="I48" i="10"/>
  <c r="I43" i="10"/>
  <c r="I51" i="10"/>
  <c r="C66" i="8"/>
  <c r="I66" i="8"/>
  <c r="M33" i="3"/>
  <c r="E51" i="10"/>
  <c r="I29" i="10"/>
  <c r="I12" i="4"/>
  <c r="E12" i="4"/>
  <c r="E29" i="10"/>
  <c r="I20" i="3"/>
  <c r="I22" i="3"/>
  <c r="C51" i="10"/>
  <c r="C27" i="10"/>
  <c r="C29" i="10"/>
  <c r="G23" i="10"/>
  <c r="G25" i="10"/>
  <c r="G51" i="10"/>
  <c r="G27" i="10"/>
  <c r="G29" i="10"/>
  <c r="I35" i="4"/>
  <c r="I47" i="4"/>
  <c r="I49" i="4"/>
  <c r="I90" i="4"/>
  <c r="I93" i="4"/>
  <c r="I95" i="4"/>
  <c r="E35" i="4"/>
  <c r="E47" i="4"/>
  <c r="E49" i="4"/>
  <c r="E90" i="4"/>
  <c r="E93" i="4"/>
  <c r="E95" i="4"/>
  <c r="G90" i="4"/>
  <c r="G93" i="4"/>
  <c r="G95" i="4"/>
</calcChain>
</file>

<file path=xl/sharedStrings.xml><?xml version="1.0" encoding="utf-8"?>
<sst xmlns="http://schemas.openxmlformats.org/spreadsheetml/2006/main" count="726" uniqueCount="234">
  <si>
    <r>
      <t xml:space="preserve">บริษัท สยามภัณฑ์กรุ๊ป จำกัด </t>
    </r>
    <r>
      <rPr>
        <b/>
        <sz val="16"/>
        <rFont val="Angsana New"/>
        <family val="1"/>
        <charset val="222"/>
      </rPr>
      <t>(</t>
    </r>
    <r>
      <rPr>
        <b/>
        <sz val="16"/>
        <rFont val="Angsana New"/>
        <family val="1"/>
      </rPr>
      <t>มหาชน</t>
    </r>
    <r>
      <rPr>
        <b/>
        <sz val="16"/>
        <rFont val="Angsana New"/>
        <family val="1"/>
        <charset val="222"/>
      </rPr>
      <t xml:space="preserve">) </t>
    </r>
    <r>
      <rPr>
        <b/>
        <sz val="16"/>
        <rFont val="Angsana New"/>
        <family val="1"/>
      </rPr>
      <t>และบริษัทย่อย</t>
    </r>
  </si>
  <si>
    <t>งบการเงินรวม</t>
  </si>
  <si>
    <t>งบการเงินเฉพาะกิจการ</t>
  </si>
  <si>
    <t>สินทรัพย์</t>
  </si>
  <si>
    <t>หมายเหตุ</t>
  </si>
  <si>
    <r>
      <t>(</t>
    </r>
    <r>
      <rPr>
        <i/>
        <sz val="15"/>
        <rFont val="Angsana New"/>
        <family val="1"/>
      </rPr>
      <t>พันบาท</t>
    </r>
    <r>
      <rPr>
        <i/>
        <sz val="15"/>
        <rFont val="Angsana New"/>
        <family val="1"/>
        <charset val="222"/>
      </rPr>
      <t>)</t>
    </r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</si>
  <si>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</si>
  <si>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</si>
  <si>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</si>
  <si>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</si>
  <si>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</si>
  <si>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</si>
  <si>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พันธบัตรรัฐบาลที่ติดภาระผูกพัน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</si>
  <si>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</si>
  <si>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</si>
  <si>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</si>
  <si>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</si>
  <si>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</si>
  <si>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</si>
  <si>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</si>
  <si>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</si>
  <si>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</si>
  <si>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</si>
  <si>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</si>
  <si>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</si>
  <si>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</si>
  <si>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</si>
  <si>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</si>
  <si>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</si>
  <si>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</si>
  <si>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</si>
  <si>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-</t>
  </si>
  <si>
    <t>กำไรสะสม</t>
  </si>
  <si>
    <t xml:space="preserve">     จัดสรรแล้ว</t>
  </si>
  <si>
    <t xml:space="preserve">        ทุนสำรองตามกฎหมาย</t>
  </si>
  <si>
    <t xml:space="preserve">     ยังไม่ได้จัดสรร</t>
  </si>
  <si>
    <t>ส่วนได้เสียที่ไม่มีอำนาจควบคุม</t>
  </si>
  <si>
    <t xml:space="preserve"> </t>
  </si>
  <si>
    <t>รวมส่วนของผู้ถือหุ้น</t>
  </si>
  <si>
    <t>รวมหนี้สินและส่วนของผู้ถือหุ้น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</si>
  <si>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</si>
  <si>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</si>
  <si>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</si>
  <si>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</si>
  <si>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</si>
  <si>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ขาดทุนจากอัตราแลกเปลี่ยนสุทธิ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</si>
  <si>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</si>
  <si>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</si>
  <si>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</si>
  <si>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</si>
  <si>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</si>
  <si>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</si>
  <si>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>เงินปันผลรับ</t>
  </si>
  <si>
    <t>รวมส่วนของ</t>
  </si>
  <si>
    <t>ที่ออกและ</t>
  </si>
  <si>
    <t>ส่วนเกินมูลค่า</t>
  </si>
  <si>
    <t>ทุนสำรอง</t>
  </si>
  <si>
    <t>ยังไม่ได้</t>
  </si>
  <si>
    <t>ผู้ถือหุ้น</t>
  </si>
  <si>
    <t>ชำระแล้ว</t>
  </si>
  <si>
    <t>หุ้นสามัญ</t>
  </si>
  <si>
    <t>ตามกฎหมาย</t>
  </si>
  <si>
    <t>จัดสรร</t>
  </si>
  <si>
    <t>ของบริษัท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</si>
  <si>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</si>
  <si>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</si>
  <si>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</si>
  <si>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กระแสเงินสดจากกิจกรรมดำเนินงาน</t>
  </si>
  <si>
    <t>กลับรายการค่าเผื่อหนี้สงสัยจะสูญ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</si>
  <si>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</si>
  <si>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</si>
  <si>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</si>
  <si>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ภาษีหัก ณ ที่จ่ายค้างจ่าย</t>
  </si>
  <si>
    <t>กลับรายการค่าเผื่อผลขาดทุนจากการด้อยค่าของทรัพย์สินจากน้ำท่วม</t>
  </si>
  <si>
    <t>31 ธันวาคม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</si>
  <si>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</si>
  <si>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</si>
  <si>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</t>
  </si>
  <si>
    <t>รายได้เงินชดเชยจากการประกันภัย</t>
  </si>
  <si>
    <t>หนี้สินภาษีเงินได้รอการตัดบัญชี</t>
  </si>
  <si>
    <t xml:space="preserve">กำไรขาดทุนเบ็ดเสร็จอื่น </t>
  </si>
  <si>
    <t>เงินฝากประจำกับสถาบันการเงิน</t>
  </si>
  <si>
    <t>การแบ่งปันกำไร</t>
  </si>
  <si>
    <t xml:space="preserve">    ส่วนที่เป็นของส่วนได้เสียที่ไม่มีอำนาจควบคุม</t>
  </si>
  <si>
    <t>ชำระเงินกู้ยืมระยะสั้นจากสถาบันการเงิน</t>
  </si>
  <si>
    <t xml:space="preserve">    ส่วนที่เป็นของผู้ถือหุ้นของบริษัท</t>
  </si>
  <si>
    <t xml:space="preserve">     ที่ครบกำหนดภายในหนึ่งปี</t>
  </si>
  <si>
    <t>ส่วนเกินมูลค่าหุ้นสามัญ</t>
  </si>
  <si>
    <t>เงินสดรับจากเงินกู้ยืมระยะสั้นจากกิจการที่เกี่ยวข้องกัน</t>
  </si>
  <si>
    <t xml:space="preserve"> 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</si>
  <si>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</si>
  <si>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</si>
  <si>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ปรับรายการที่กระทบกำไรเป็นเงินสดรับ (จ่าย)</t>
  </si>
  <si>
    <t>กระแสเงินสดสุทธิได้มาจากการดำเนินงาน</t>
  </si>
  <si>
    <t xml:space="preserve">กระแสเงินสดสุทธิได้มาจากกิจกรรมดำเนินงาน </t>
  </si>
  <si>
    <t>ประมาณการหนี้สินไม่หมุนเวียนสำหรับ</t>
  </si>
  <si>
    <t xml:space="preserve">    ผลประโยชน์พนักงาน</t>
  </si>
  <si>
    <t>ต้นทุนในการจัดจำหน่าย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</si>
  <si>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</si>
  <si>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</si>
  <si>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</si>
  <si>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>รายการที่จะไม่ถูกจัดประเภทใหม่ไว้ในกำไรหรือขาดทุนในภายหลัง</t>
  </si>
  <si>
    <t>กำไรจากการปรับมูลค่ายุติธรรม</t>
  </si>
  <si>
    <t>ภาษีเงินได้จ่ายออก</t>
  </si>
  <si>
    <t>เงินให้กู้ยืมระยะสั้นแก่กิจการที่เกี่ยวข้องกัน</t>
  </si>
  <si>
    <t>ลูกหนี้เงินชดเชยจากการประกันภัย</t>
  </si>
  <si>
    <t>เงินกู้ยืมระยะสั้นจากสถาบันการเงิน</t>
  </si>
  <si>
    <t>(ไม่ได้ตรวจสอบ)</t>
  </si>
  <si>
    <t>รายการที่ไม่ใช่เงินสด</t>
  </si>
  <si>
    <t>กระแสเงินสดสุทธิใช้ไปในกิจกรรมจัดหาเงิน</t>
  </si>
  <si>
    <t>(ปรับปรุงใหม่)</t>
  </si>
  <si>
    <t xml:space="preserve">กำไรขาดทุนตามสัญญา FCD </t>
  </si>
  <si>
    <t>เงินจ่ายสุทธิจากการซื้อส่วนได้เสียที่ไม่มีอำนาจควบคุม</t>
  </si>
  <si>
    <t xml:space="preserve">     ในบริษัทย่อย</t>
  </si>
  <si>
    <t>เงินให้กู้ยืมระยะสั้นแก่กิจการที่เกี่ยวข้องกันเพิ่มขึ้น</t>
  </si>
  <si>
    <t>ซื้อเงินลงทุน</t>
  </si>
  <si>
    <t>เงินสดจ่ายเพื่อชำระเงินกู้ยืมระยะสั้น</t>
  </si>
  <si>
    <t xml:space="preserve">    จากกิจการที่เกี่ยวข้องกัน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</si>
  <si>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</si>
  <si>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</si>
  <si>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จ่ายต้นทุนทางการเงิน</t>
  </si>
  <si>
    <t xml:space="preserve">     ก่อนผลกระทบของอัตราแลกเปลี่ยน</t>
  </si>
  <si>
    <t>กำไรขาดทุนเบ็ดเสร็จรวมสำหรับงวด</t>
  </si>
  <si>
    <t xml:space="preserve">     รวมการจัดสรรส่วนทุนให้ผู้ถือหุ้น</t>
  </si>
  <si>
    <t>กำไรจากอัตราแลกเปลี่ยนสุทธิ</t>
  </si>
  <si>
    <t>กำไรขาดทุนเบ็ดเสร็จอื่น</t>
  </si>
  <si>
    <t>การเปลี่ยนแปลงในมูลค่ายุติธรรมสุทธิของเงินลงทุนเผื่อขาย</t>
  </si>
  <si>
    <r>
      <t xml:space="preserve">กำไรขาดทุนเบ็ดเสร็จอื่นสำหรับงวด </t>
    </r>
    <r>
      <rPr>
        <b/>
        <sz val="15"/>
        <rFont val="Angsana New"/>
        <family val="1"/>
        <charset val="222"/>
      </rPr>
      <t xml:space="preserve">- </t>
    </r>
    <r>
      <rPr>
        <b/>
        <sz val="15"/>
        <rFont val="Angsana New"/>
        <family val="1"/>
      </rPr>
      <t>สุทธิจากภาษี</t>
    </r>
  </si>
  <si>
    <t>รายได้เงินชดเชยจากการประกันภัยสุทธิ</t>
  </si>
  <si>
    <t>ค่าตอบแทนผู้บริหาร</t>
  </si>
  <si>
    <t xml:space="preserve">     ภายในหนึ่งปีลดลง</t>
  </si>
  <si>
    <t>ส่วนได้เสีย</t>
  </si>
  <si>
    <t>ควบคุม</t>
  </si>
  <si>
    <t>สำหรับงวดหกเดือนสิ้นสุด</t>
  </si>
  <si>
    <t>วันที่ 30 มิถุนายน</t>
  </si>
  <si>
    <t>รายได้จากการขาย</t>
  </si>
  <si>
    <t>ต้นทุนขาย</t>
  </si>
  <si>
    <t>กำไรขาดทุนเบ็ดเสร็จอื่นสำหรับงวด - สุทธิจากภาษี</t>
  </si>
  <si>
    <t>การแบ่งปันกำไรขาดทุนเบ็ดเสร็จรวม</t>
  </si>
  <si>
    <t>รวมรายการกับผู้ถือหุ้นที่บันทึกโดยตรงเข้าส่วนของผู้ถือหุ้น</t>
  </si>
  <si>
    <t>(พันบาท)</t>
  </si>
  <si>
    <t>เงินสดรับจากการขายอุปกรณ์</t>
  </si>
  <si>
    <t>การแบ่งปันกำไร (ขาดทุน)</t>
  </si>
  <si>
    <t>การแบ่งปันกำไร (ขาดทุน) เบ็ดเสร็จรวม</t>
  </si>
  <si>
    <t>รายได้จากการลงทุน</t>
  </si>
  <si>
    <t>เงินสดจ่ายเพื่อซื้ออุปกรณ์</t>
  </si>
  <si>
    <t>สินทรัพย์ทางการเงินหมุนเวียนอื่น</t>
  </si>
  <si>
    <t>ลูกหนี้หมุนเวียนอื่น</t>
  </si>
  <si>
    <t>สินทรัพย์ทางการเงินไม่หมุนเวียนอื่น</t>
  </si>
  <si>
    <t>เจ้าหนี้หมุนเวียนอื่น</t>
  </si>
  <si>
    <t>หนี้สินที่เกิดจากสัญญา - หมุนเวียน</t>
  </si>
  <si>
    <t>ส่วนของหนี้สินตามสัญญาเช่าที่ถึงกำหนด</t>
  </si>
  <si>
    <t>ภาษีเงินได้นิติบุคคลค้างจ่าย</t>
  </si>
  <si>
    <t>หนี้สินตามสัญญาเช่า</t>
  </si>
  <si>
    <t>ที่ไม่มีอำนาจ</t>
  </si>
  <si>
    <t>เงินสดจ่ายชำระหนี้สินตามสัญญาเช่า</t>
  </si>
  <si>
    <t>เงินสดและรายการเทียบเท่าเงินสด ณ วันที่ 1 มกราคม</t>
  </si>
  <si>
    <t>ผลกำไรจากการวัดมูลค่าใหม่ของ</t>
  </si>
  <si>
    <t>สินทรัพย์สิทธิการใช้</t>
  </si>
  <si>
    <t xml:space="preserve">   ชำระภายในหนึ่งปี</t>
  </si>
  <si>
    <t>หนี้สินไม่หมุนเวียนอื่น</t>
  </si>
  <si>
    <t xml:space="preserve">    (หุ้นสามัญจำนวน 345,000,000 หุ้น มูลค่า 1 บาทต่อหุ้น)</t>
  </si>
  <si>
    <t>องค์ประกอบอื่นของส่วนของผู้ถือหุ้น</t>
  </si>
  <si>
    <t xml:space="preserve">     ผลต่างจากการเปลี่ยนแปลงในมูลค่ายุติธรรมของ</t>
  </si>
  <si>
    <t xml:space="preserve">     เงินลงทุนเผื่อขาย</t>
  </si>
  <si>
    <t>ผลขาดทุนจากการวัดมูลค่าใหม่ของ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</si>
  <si>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</si>
  <si>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รายการที่จะไม่ถูกจัดประเภทใหม่ไว้ในกำไรหรือขาดทุน</t>
  </si>
  <si>
    <t xml:space="preserve">    ในภายหลัง</t>
  </si>
  <si>
    <t>ผลกระทบของอัตราแลกเปลี่ยนที่มีต่อเงินสดและ</t>
  </si>
  <si>
    <t xml:space="preserve">     รายการเทียบเท่าเงินสด</t>
  </si>
  <si>
    <t xml:space="preserve">     การเปลี่ยนแปลงในส่วนได้เสียในบริษัทย่อย </t>
  </si>
  <si>
    <t xml:space="preserve">     รวมการเปลี่ยนแปลงในส่วนได้เสียในบริษัทย่อย</t>
  </si>
  <si>
    <t>เงินสดจ่ายจากการเปลี่ยนแปลงส่วนได้เสียในความเป็นเจ้าของ</t>
  </si>
  <si>
    <t xml:space="preserve">     ในบริษัทย่อยที่ไม่ได้มีผลทำให้สูญเสียการควบคุม</t>
  </si>
  <si>
    <t>ขาดทุนจากการตัดจำหน่ายที่ดิน</t>
  </si>
  <si>
    <t xml:space="preserve">     การได้มาซึ่งส่วนได้เสียที่ไม่มีอำนาจควบคุม</t>
  </si>
  <si>
    <t xml:space="preserve">        โดยอำนาจควบคุมไม่เปลี่ยนแปลง</t>
  </si>
  <si>
    <t>ณ วันที่ 31 ธันวาคม 2555 และ 2554</t>
  </si>
  <si>
    <t>สินทรัพย์ไม่มีตัวตน</t>
  </si>
  <si>
    <t xml:space="preserve">หนี้สินและส่วนของผู้ถือหุ้น </t>
  </si>
  <si>
    <r>
      <t>(</t>
    </r>
    <r>
      <rPr>
        <i/>
        <sz val="15"/>
        <rFont val="Angsana New"/>
        <family val="1"/>
      </rPr>
      <t>บาท</t>
    </r>
    <r>
      <rPr>
        <i/>
        <sz val="15"/>
        <rFont val="Angsana New"/>
        <family val="1"/>
        <charset val="222"/>
      </rPr>
      <t>)</t>
    </r>
  </si>
  <si>
    <t>กำไรต่อหุ้นขั้นพื้นฐาน - การดำเนินงานต่อเนื่อง (บาท)</t>
  </si>
  <si>
    <t>รายการที่จะไม่ถูกจัดประเภทใหม่ไว้ในกำไร</t>
  </si>
  <si>
    <t xml:space="preserve">    หรือขาดทุนในภายหลัง</t>
  </si>
  <si>
    <t xml:space="preserve">   ล่วงหน้าที่ยังไม่เกิดขึ้น</t>
  </si>
  <si>
    <t xml:space="preserve">   สินทรัพย์หมุนเวียนอื่น</t>
  </si>
  <si>
    <t xml:space="preserve">สินทรัพย์ทางการเงินหมุนเวียนอื่นลดลง (เพิ่มขึ้น) </t>
  </si>
  <si>
    <t>ทุน</t>
  </si>
  <si>
    <t>เจ้าหนี้จากการซื้ออุปกรณ์</t>
  </si>
  <si>
    <t>ผล (ขาดทุน) กำไรจากการวัดมูลค่าใหม่ของ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</si>
  <si>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>มกราคม 2567</t>
    </r>
  </si>
  <si>
    <t>งบฐานะการเงิน</t>
  </si>
  <si>
    <t>งบการเปลี่ยนแปลงส่วนของผู้ถือหุ้น (ไม่ได้ตรวจสอบ)</t>
  </si>
  <si>
    <t>กำไรสำหรับงวดจากการดำเนินงานต่อเนื่อง</t>
  </si>
  <si>
    <t xml:space="preserve">    การดำเนินงานต่อเนื่อง</t>
  </si>
  <si>
    <t xml:space="preserve">    การดำเนินงานที่ยกเลิก</t>
  </si>
  <si>
    <t>สำหรับงวดเก้าเดือนสิ้นสุด</t>
  </si>
  <si>
    <t>(ขาดทุน) กำไรสำหรับงวดจากการดำเนินงานที่ยกเลิก</t>
  </si>
  <si>
    <t xml:space="preserve">   - สุทธิจากภาษีเงินได้</t>
  </si>
  <si>
    <r>
      <t xml:space="preserve">(ขาดทุน) 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</si>
  <si>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รายได้จากการลงทุนอื่น</t>
  </si>
  <si>
    <t>ขาดทุนจากการวัดมูลค่าใหม่ของ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</si>
  <si>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</si>
  <si>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 xml:space="preserve">     กำไร (ขาดทุน) เบ็ดเสร็จอื่น</t>
  </si>
  <si>
    <t>รวมส่วนของผู้ถือหุ้นของบริษัท</t>
  </si>
  <si>
    <t>ค่าเสื่อมราคาและค่าตัดจำหน่าย</t>
  </si>
  <si>
    <t>ประมาณการหนี้สินไม่หมุนเวียนสำหรับผลประโยชน์พนักงาน</t>
  </si>
  <si>
    <t>กำไรสำหรับงวดจากการดำเนินงานที่ยกเลิก - สุทธิจากภาษีเงินได้</t>
  </si>
  <si>
    <t>เงินสดและรายการเทียบเท่าเงินสดเพิ่มขึ้น (ลดลง) สุทธิ</t>
  </si>
  <si>
    <t>31 มีนาคม</t>
  </si>
  <si>
    <t>ลูกหนี้การค้า</t>
  </si>
  <si>
    <t>วันที่ 31 มีนาคม</t>
  </si>
  <si>
    <t>สำหรับงวดสามเดือนสิ้นสุดวันที่ 31 มีนาคม 2567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</si>
  <si>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31 </t>
    </r>
    <r>
      <rPr>
        <b/>
        <sz val="15"/>
        <rFont val="Angsana New"/>
        <family val="1"/>
      </rPr>
      <t xml:space="preserve">มีนาคม </t>
    </r>
    <r>
      <rPr>
        <b/>
        <sz val="15"/>
        <rFont val="Angsana New"/>
        <family val="1"/>
        <charset val="222"/>
      </rPr>
      <t>2567</t>
    </r>
  </si>
  <si>
    <t>สำหรับงวดสามเดือนสิ้นสุดวันที่ 31 มีนาคม 2568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</si>
  <si>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>มกราคม 2568</t>
    </r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</si>
  <si>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31 </t>
    </r>
    <r>
      <rPr>
        <b/>
        <sz val="15"/>
        <rFont val="Angsana New"/>
        <family val="1"/>
      </rPr>
      <t xml:space="preserve">มีนาคม </t>
    </r>
    <r>
      <rPr>
        <b/>
        <sz val="15"/>
        <rFont val="Angsana New"/>
        <family val="1"/>
        <charset val="222"/>
      </rPr>
      <t>2568</t>
    </r>
  </si>
  <si>
    <t>ยอดคงเหลือ ณ วันที่ 1 มกราคม 2567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</si>
  <si>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</si>
  <si>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</si>
  <si>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</si>
  <si>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เงินสดและรายการเทียบเท่าเงินสด ณ วันที่ 31 มีนาคม</t>
  </si>
  <si>
    <t>ประมาณการหนี้สินไม่หมุนเวียน</t>
  </si>
  <si>
    <t xml:space="preserve">   สำหรับผลประโยชน์พนักงาน</t>
  </si>
  <si>
    <t>กำไรจากสัญญาซื้อขายเงินตราต่างประเทศ</t>
  </si>
  <si>
    <t>กระแสเงินสดสุทธิใช้ไปในกิจกรรมลงทุน</t>
  </si>
  <si>
    <t>ขาดทุน (กลับรายการ) จากการปรับมูลค่าสินค้าและ</t>
  </si>
  <si>
    <t>รวมกำไรขาดทุนเบ็ดเสร็จสำหรับงวด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</si>
  <si>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</si>
  <si>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เงินสดรับจากการขายสินทรัพย์ทางการเงินไม่หมุนเวียนอื่น</t>
  </si>
  <si>
    <t>(กำไร) ขาดทุนจากการจำหน่ายอุปกรณ์</t>
  </si>
  <si>
    <t>ประมาณการหนี้สินสำหรับผลประโยชน์พนักงานจ่าย</t>
  </si>
  <si>
    <t>ขาดทุนจากอัตราแลกเปลี่ยนที่ยังไม่เกิดขึ้น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</si>
</sst>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\-??_);_(@_)"/>
    <numFmt numFmtId="165" formatCode="_(* #,##0_);_(* \(#,##0\);_(* \-_);_(@_)"/>
    <numFmt numFmtId="166" formatCode="_(* #,##0_);_(* \(#,##0\);_(* \-??_);_(@_)"/>
    <numFmt numFmtId="167" formatCode="_(* #,##0.00_);_(* \(#,##0.00\);_(* \-_);_(@_)"/>
    <numFmt numFmtId="168" formatCode="#,##0\ ;\(#,##0\)"/>
    <numFmt numFmtId="169" formatCode="_(* #,##0_);_(* \(#,##0\);_(* &quot;-&quot;??_);_(@_)"/>
    <numFmt numFmtId="173" formatCode="#,##0,"/>
  </numFmts>
  <fonts count="40" x14ac:knownFonts="1"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sz val="9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sz val="12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sz val="11"/>
      <name val="Times New Roman"/>
      <family val="1"/>
    </font>
    <font>
      <b/>
      <i/>
      <sz val="14"/>
      <name val="Angsana New"/>
      <family val="1"/>
    </font>
    <font>
      <b/>
      <sz val="12"/>
      <name val="Angsana New"/>
      <family val="1"/>
    </font>
    <font>
      <sz val="9"/>
      <name val="Angsana New"/>
      <family val="1"/>
    </font>
    <font>
      <b/>
      <sz val="15"/>
      <color indexed="10"/>
      <name val="Angsana New"/>
      <family val="1"/>
    </font>
    <font>
      <sz val="15"/>
      <color indexed="8"/>
      <name val="Angsana New"/>
      <family val="1"/>
    </font>
    <font>
      <b/>
      <i/>
      <sz val="15"/>
      <name val="Angsana New"/>
      <family val="1"/>
      <charset val="222"/>
    </font>
    <font>
      <b/>
      <sz val="11"/>
      <color theme="8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4" fontId="29" fillId="0" borderId="0" applyFill="0" applyBorder="0" applyAlignment="0" applyProtection="0"/>
    <xf numFmtId="164" fontId="29" fillId="0" borderId="0" applyFill="0" applyBorder="0" applyAlignment="0" applyProtection="0"/>
    <xf numFmtId="44" fontId="29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29" fillId="0" borderId="0"/>
    <xf numFmtId="0" fontId="29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316">
    <xf numFmtId="0" fontId="0" fillId="0" borderId="0" xfId="0"/>
    <xf numFmtId="0" fontId="0" fillId="0" borderId="0" xfId="0" applyFill="1" applyAlignment="1"/>
    <xf numFmtId="164" fontId="0" fillId="0" borderId="0" xfId="28" applyFont="1" applyFill="1" applyBorder="1" applyAlignment="1" applyProtection="1"/>
    <xf numFmtId="0" fontId="19" fillId="0" borderId="0" xfId="0" applyFont="1" applyFill="1" applyAlignment="1"/>
    <xf numFmtId="0" fontId="22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26" fillId="0" borderId="0" xfId="0" applyFont="1" applyFill="1" applyAlignment="1"/>
    <xf numFmtId="0" fontId="0" fillId="0" borderId="0" xfId="0" applyFont="1" applyFill="1" applyAlignment="1"/>
    <xf numFmtId="164" fontId="0" fillId="0" borderId="0" xfId="28" applyFont="1" applyFill="1" applyBorder="1" applyAlignment="1" applyProtection="1">
      <alignment horizontal="center"/>
    </xf>
    <xf numFmtId="166" fontId="24" fillId="0" borderId="0" xfId="28" applyNumberFormat="1" applyFont="1" applyFill="1" applyBorder="1" applyAlignment="1" applyProtection="1"/>
    <xf numFmtId="166" fontId="0" fillId="0" borderId="0" xfId="28" applyNumberFormat="1" applyFont="1" applyFill="1" applyBorder="1" applyAlignment="1" applyProtection="1">
      <alignment horizontal="center"/>
    </xf>
    <xf numFmtId="166" fontId="24" fillId="0" borderId="0" xfId="28" applyNumberFormat="1" applyFont="1" applyFill="1" applyBorder="1" applyAlignment="1" applyProtection="1">
      <alignment horizontal="right"/>
    </xf>
    <xf numFmtId="164" fontId="27" fillId="0" borderId="10" xfId="28" applyFont="1" applyFill="1" applyBorder="1" applyAlignment="1" applyProtection="1">
      <alignment horizontal="center"/>
    </xf>
    <xf numFmtId="0" fontId="0" fillId="0" borderId="0" xfId="0" applyFont="1" applyFill="1" applyAlignment="1">
      <alignment horizontal="left"/>
    </xf>
    <xf numFmtId="0" fontId="23" fillId="0" borderId="0" xfId="0" applyFont="1" applyFill="1" applyAlignment="1"/>
    <xf numFmtId="0" fontId="19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0" fontId="22" fillId="0" borderId="0" xfId="0" applyFont="1" applyFill="1" applyAlignment="1">
      <alignment horizontal="left"/>
    </xf>
    <xf numFmtId="0" fontId="26" fillId="0" borderId="0" xfId="0" applyFont="1" applyFill="1" applyAlignment="1">
      <alignment horizontal="center"/>
    </xf>
    <xf numFmtId="168" fontId="22" fillId="0" borderId="0" xfId="0" applyNumberFormat="1" applyFont="1" applyFill="1" applyAlignment="1">
      <alignment horizontal="right"/>
    </xf>
    <xf numFmtId="168" fontId="0" fillId="0" borderId="0" xfId="0" applyNumberFormat="1" applyFont="1" applyFill="1" applyAlignment="1">
      <alignment horizontal="right"/>
    </xf>
    <xf numFmtId="166" fontId="24" fillId="0" borderId="10" xfId="28" applyNumberFormat="1" applyFont="1" applyFill="1" applyBorder="1" applyAlignment="1" applyProtection="1">
      <alignment horizontal="center"/>
    </xf>
    <xf numFmtId="49" fontId="22" fillId="0" borderId="0" xfId="28" applyNumberFormat="1" applyFont="1" applyFill="1" applyBorder="1" applyAlignment="1" applyProtection="1"/>
    <xf numFmtId="0" fontId="26" fillId="0" borderId="0" xfId="0" applyFont="1" applyFill="1" applyAlignment="1">
      <alignment horizontal="left"/>
    </xf>
    <xf numFmtId="164" fontId="0" fillId="0" borderId="0" xfId="28" applyFont="1" applyFill="1" applyBorder="1" applyAlignment="1" applyProtection="1">
      <alignment horizontal="right"/>
    </xf>
    <xf numFmtId="166" fontId="0" fillId="0" borderId="0" xfId="0" applyNumberFormat="1" applyFont="1" applyFill="1" applyBorder="1" applyAlignment="1"/>
    <xf numFmtId="164" fontId="22" fillId="0" borderId="0" xfId="28" applyFont="1" applyFill="1" applyBorder="1" applyAlignment="1" applyProtection="1">
      <alignment horizontal="right"/>
    </xf>
    <xf numFmtId="166" fontId="22" fillId="0" borderId="0" xfId="0" applyNumberFormat="1" applyFont="1" applyFill="1" applyBorder="1" applyAlignment="1"/>
    <xf numFmtId="166" fontId="22" fillId="0" borderId="0" xfId="28" applyNumberFormat="1" applyFont="1" applyFill="1" applyBorder="1" applyAlignment="1" applyProtection="1"/>
    <xf numFmtId="168" fontId="27" fillId="0" borderId="11" xfId="0" applyNumberFormat="1" applyFont="1" applyFill="1" applyBorder="1" applyAlignment="1">
      <alignment horizontal="right"/>
    </xf>
    <xf numFmtId="168" fontId="22" fillId="0" borderId="0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3" fontId="22" fillId="0" borderId="0" xfId="0" applyNumberFormat="1" applyFont="1" applyFill="1" applyBorder="1" applyAlignment="1">
      <alignment horizontal="left"/>
    </xf>
    <xf numFmtId="0" fontId="22" fillId="0" borderId="0" xfId="0" applyFont="1" applyFill="1" applyAlignment="1">
      <alignment horizontal="right"/>
    </xf>
    <xf numFmtId="3" fontId="22" fillId="0" borderId="0" xfId="0" applyNumberFormat="1" applyFont="1" applyFill="1" applyBorder="1" applyAlignment="1">
      <alignment horizontal="right"/>
    </xf>
    <xf numFmtId="168" fontId="22" fillId="0" borderId="0" xfId="0" applyNumberFormat="1" applyFont="1" applyFill="1" applyAlignment="1"/>
    <xf numFmtId="168" fontId="24" fillId="0" borderId="0" xfId="0" applyNumberFormat="1" applyFont="1" applyFill="1" applyAlignment="1"/>
    <xf numFmtId="166" fontId="22" fillId="0" borderId="0" xfId="28" applyNumberFormat="1" applyFont="1" applyFill="1" applyBorder="1" applyAlignment="1" applyProtection="1">
      <alignment horizontal="center"/>
    </xf>
    <xf numFmtId="168" fontId="22" fillId="0" borderId="0" xfId="28" applyNumberFormat="1" applyFont="1" applyFill="1" applyBorder="1" applyAlignment="1" applyProtection="1">
      <alignment horizontal="right"/>
    </xf>
    <xf numFmtId="168" fontId="22" fillId="0" borderId="0" xfId="28" applyNumberFormat="1" applyFont="1" applyFill="1" applyBorder="1" applyAlignment="1" applyProtection="1">
      <alignment horizontal="center"/>
    </xf>
    <xf numFmtId="168" fontId="0" fillId="0" borderId="0" xfId="28" applyNumberFormat="1" applyFont="1" applyFill="1" applyBorder="1" applyAlignment="1" applyProtection="1">
      <alignment horizontal="right"/>
    </xf>
    <xf numFmtId="168" fontId="0" fillId="0" borderId="0" xfId="28" applyNumberFormat="1" applyFont="1" applyFill="1" applyBorder="1" applyAlignment="1" applyProtection="1">
      <alignment horizontal="center"/>
    </xf>
    <xf numFmtId="0" fontId="0" fillId="0" borderId="0" xfId="0" applyFill="1" applyAlignment="1">
      <alignment horizontal="right"/>
    </xf>
    <xf numFmtId="0" fontId="0" fillId="0" borderId="0" xfId="0" applyFont="1" applyFill="1" applyAlignment="1">
      <alignment horizontal="right"/>
    </xf>
    <xf numFmtId="0" fontId="24" fillId="0" borderId="0" xfId="0" applyFont="1" applyFill="1" applyAlignment="1"/>
    <xf numFmtId="168" fontId="22" fillId="0" borderId="0" xfId="0" applyNumberFormat="1" applyFont="1" applyFill="1" applyBorder="1" applyAlignment="1"/>
    <xf numFmtId="166" fontId="22" fillId="0" borderId="0" xfId="28" applyNumberFormat="1" applyFont="1" applyFill="1" applyBorder="1" applyAlignment="1" applyProtection="1">
      <alignment horizontal="right"/>
    </xf>
    <xf numFmtId="166" fontId="27" fillId="0" borderId="10" xfId="28" applyNumberFormat="1" applyFont="1" applyFill="1" applyBorder="1" applyAlignment="1" applyProtection="1">
      <alignment horizontal="center"/>
    </xf>
    <xf numFmtId="166" fontId="27" fillId="0" borderId="10" xfId="28" applyNumberFormat="1" applyFont="1" applyFill="1" applyBorder="1" applyAlignment="1" applyProtection="1">
      <alignment horizontal="right"/>
    </xf>
    <xf numFmtId="164" fontId="29" fillId="0" borderId="0" xfId="28" applyFill="1" applyAlignment="1">
      <alignment horizontal="right"/>
    </xf>
    <xf numFmtId="164" fontId="29" fillId="0" borderId="0" xfId="28" applyFill="1" applyAlignment="1"/>
    <xf numFmtId="0" fontId="0" fillId="0" borderId="0" xfId="0" applyFill="1" applyAlignment="1">
      <alignment horizontal="left"/>
    </xf>
    <xf numFmtId="166" fontId="29" fillId="0" borderId="0" xfId="28" applyNumberFormat="1" applyFill="1" applyBorder="1" applyAlignment="1" applyProtection="1">
      <alignment horizontal="right"/>
    </xf>
    <xf numFmtId="166" fontId="22" fillId="0" borderId="0" xfId="28" applyNumberFormat="1" applyFont="1" applyFill="1" applyBorder="1" applyAlignment="1">
      <alignment horizontal="right"/>
    </xf>
    <xf numFmtId="166" fontId="29" fillId="0" borderId="0" xfId="28" applyNumberFormat="1" applyFill="1" applyBorder="1" applyAlignment="1">
      <alignment horizontal="right"/>
    </xf>
    <xf numFmtId="166" fontId="29" fillId="0" borderId="0" xfId="28" applyNumberFormat="1" applyFill="1" applyBorder="1" applyAlignment="1" applyProtection="1">
      <alignment horizontal="center"/>
    </xf>
    <xf numFmtId="166" fontId="0" fillId="0" borderId="0" xfId="28" applyNumberFormat="1" applyFont="1" applyFill="1" applyAlignment="1">
      <alignment horizontal="right"/>
    </xf>
    <xf numFmtId="164" fontId="27" fillId="0" borderId="12" xfId="28" applyFont="1" applyFill="1" applyBorder="1" applyAlignment="1" applyProtection="1">
      <alignment horizontal="center"/>
    </xf>
    <xf numFmtId="166" fontId="29" fillId="0" borderId="0" xfId="28" applyNumberFormat="1" applyFill="1" applyAlignment="1">
      <alignment horizontal="right"/>
    </xf>
    <xf numFmtId="166" fontId="29" fillId="0" borderId="0" xfId="28" applyNumberFormat="1" applyFill="1" applyAlignment="1"/>
    <xf numFmtId="166" fontId="29" fillId="0" borderId="0" xfId="28" applyNumberFormat="1" applyFill="1" applyBorder="1" applyAlignment="1"/>
    <xf numFmtId="166" fontId="29" fillId="0" borderId="0" xfId="28" applyNumberFormat="1" applyFill="1" applyBorder="1" applyAlignment="1" applyProtection="1"/>
    <xf numFmtId="166" fontId="29" fillId="0" borderId="0" xfId="28" applyNumberFormat="1" applyFill="1" applyAlignment="1">
      <alignment horizontal="center"/>
    </xf>
    <xf numFmtId="166" fontId="29" fillId="0" borderId="13" xfId="28" applyNumberFormat="1" applyFill="1" applyBorder="1" applyAlignment="1">
      <alignment horizontal="right"/>
    </xf>
    <xf numFmtId="166" fontId="29" fillId="0" borderId="13" xfId="28" applyNumberFormat="1" applyFill="1" applyBorder="1" applyAlignment="1" applyProtection="1">
      <alignment horizontal="center"/>
    </xf>
    <xf numFmtId="166" fontId="22" fillId="0" borderId="14" xfId="28" applyNumberFormat="1" applyFont="1" applyFill="1" applyBorder="1" applyAlignment="1" applyProtection="1"/>
    <xf numFmtId="166" fontId="22" fillId="0" borderId="0" xfId="28" applyNumberFormat="1" applyFont="1" applyFill="1" applyAlignment="1"/>
    <xf numFmtId="166" fontId="22" fillId="0" borderId="0" xfId="28" applyNumberFormat="1" applyFont="1" applyFill="1" applyBorder="1" applyAlignment="1"/>
    <xf numFmtId="166" fontId="29" fillId="0" borderId="0" xfId="28" applyNumberFormat="1" applyFill="1" applyBorder="1" applyAlignment="1">
      <alignment horizontal="center"/>
    </xf>
    <xf numFmtId="166" fontId="22" fillId="0" borderId="15" xfId="28" applyNumberFormat="1" applyFont="1" applyFill="1" applyBorder="1" applyAlignment="1" applyProtection="1"/>
    <xf numFmtId="166" fontId="0" fillId="0" borderId="0" xfId="0" applyNumberFormat="1" applyFill="1"/>
    <xf numFmtId="166" fontId="27" fillId="0" borderId="0" xfId="28" applyNumberFormat="1" applyFont="1" applyFill="1" applyBorder="1" applyAlignment="1" applyProtection="1">
      <alignment horizontal="center"/>
    </xf>
    <xf numFmtId="166" fontId="27" fillId="0" borderId="0" xfId="28" applyNumberFormat="1" applyFont="1" applyFill="1" applyBorder="1" applyAlignment="1" applyProtection="1">
      <alignment horizontal="right"/>
    </xf>
    <xf numFmtId="166" fontId="24" fillId="0" borderId="13" xfId="28" applyNumberFormat="1" applyFont="1" applyFill="1" applyBorder="1" applyAlignment="1" applyProtection="1">
      <alignment horizontal="center"/>
    </xf>
    <xf numFmtId="0" fontId="32" fillId="0" borderId="0" xfId="0" applyFont="1" applyFill="1" applyAlignment="1">
      <alignment horizontal="left"/>
    </xf>
    <xf numFmtId="0" fontId="0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166" fontId="27" fillId="0" borderId="14" xfId="28" applyNumberFormat="1" applyFont="1" applyFill="1" applyBorder="1" applyAlignment="1" applyProtection="1"/>
    <xf numFmtId="166" fontId="27" fillId="0" borderId="0" xfId="28" applyNumberFormat="1" applyFont="1" applyFill="1" applyBorder="1" applyAlignment="1" applyProtection="1"/>
    <xf numFmtId="166" fontId="27" fillId="0" borderId="11" xfId="28" applyNumberFormat="1" applyFont="1" applyFill="1" applyBorder="1" applyAlignment="1" applyProtection="1">
      <alignment horizontal="right" vertical="top"/>
    </xf>
    <xf numFmtId="168" fontId="22" fillId="0" borderId="0" xfId="0" applyNumberFormat="1" applyFont="1" applyFill="1" applyAlignment="1">
      <alignment horizontal="right" vertical="top"/>
    </xf>
    <xf numFmtId="166" fontId="27" fillId="0" borderId="0" xfId="28" applyNumberFormat="1" applyFont="1" applyFill="1" applyBorder="1" applyAlignment="1" applyProtection="1">
      <alignment horizontal="right" vertical="top"/>
    </xf>
    <xf numFmtId="0" fontId="22" fillId="0" borderId="0" xfId="0" applyFont="1"/>
    <xf numFmtId="43" fontId="31" fillId="0" borderId="0" xfId="28" applyNumberFormat="1" applyFont="1" applyFill="1" applyAlignment="1">
      <alignment horizontal="center"/>
    </xf>
    <xf numFmtId="164" fontId="29" fillId="0" borderId="0" xfId="28" applyFill="1" applyAlignment="1">
      <alignment horizontal="center"/>
    </xf>
    <xf numFmtId="166" fontId="24" fillId="0" borderId="13" xfId="28" applyNumberFormat="1" applyFont="1" applyFill="1" applyBorder="1" applyAlignment="1">
      <alignment horizontal="center"/>
    </xf>
    <xf numFmtId="166" fontId="24" fillId="0" borderId="10" xfId="28" applyNumberFormat="1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40" applyFont="1" applyAlignment="1">
      <alignment horizontal="center"/>
    </xf>
    <xf numFmtId="166" fontId="29" fillId="0" borderId="0" xfId="29" applyNumberFormat="1" applyFill="1" applyBorder="1" applyAlignment="1" applyProtection="1"/>
    <xf numFmtId="0" fontId="23" fillId="0" borderId="0" xfId="0" applyFont="1" applyAlignment="1">
      <alignment horizontal="center"/>
    </xf>
    <xf numFmtId="165" fontId="22" fillId="0" borderId="0" xfId="0" applyNumberFormat="1" applyFont="1"/>
    <xf numFmtId="0" fontId="19" fillId="0" borderId="0" xfId="0" applyFont="1"/>
    <xf numFmtId="165" fontId="0" fillId="0" borderId="0" xfId="0" applyNumberFormat="1"/>
    <xf numFmtId="165" fontId="18" fillId="0" borderId="0" xfId="0" applyNumberFormat="1" applyFont="1"/>
    <xf numFmtId="0" fontId="18" fillId="0" borderId="0" xfId="0" applyFont="1"/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26" fillId="0" borderId="0" xfId="0" applyFont="1"/>
    <xf numFmtId="165" fontId="24" fillId="0" borderId="0" xfId="0" applyNumberFormat="1" applyFont="1"/>
    <xf numFmtId="164" fontId="29" fillId="0" borderId="0" xfId="28" quotePrefix="1" applyFill="1" applyAlignment="1">
      <alignment horizontal="center"/>
    </xf>
    <xf numFmtId="165" fontId="27" fillId="0" borderId="14" xfId="0" applyNumberFormat="1" applyFont="1" applyBorder="1"/>
    <xf numFmtId="165" fontId="35" fillId="0" borderId="0" xfId="0" applyNumberFormat="1" applyFont="1"/>
    <xf numFmtId="0" fontId="28" fillId="0" borderId="0" xfId="0" applyFont="1"/>
    <xf numFmtId="0" fontId="25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165" fontId="24" fillId="0" borderId="0" xfId="0" applyNumberFormat="1" applyFont="1" applyAlignment="1">
      <alignment horizontal="right"/>
    </xf>
    <xf numFmtId="165" fontId="0" fillId="0" borderId="10" xfId="28" applyNumberFormat="1" applyFont="1" applyFill="1" applyBorder="1" applyAlignment="1" applyProtection="1">
      <alignment horizontal="center"/>
    </xf>
    <xf numFmtId="165" fontId="27" fillId="0" borderId="16" xfId="0" applyNumberFormat="1" applyFont="1" applyBorder="1"/>
    <xf numFmtId="164" fontId="29" fillId="0" borderId="10" xfId="28" applyFill="1" applyBorder="1" applyAlignment="1" applyProtection="1">
      <alignment horizontal="center"/>
    </xf>
    <xf numFmtId="165" fontId="27" fillId="0" borderId="0" xfId="0" applyNumberFormat="1" applyFont="1"/>
    <xf numFmtId="166" fontId="29" fillId="0" borderId="0" xfId="28" quotePrefix="1" applyNumberFormat="1" applyFill="1" applyAlignment="1">
      <alignment horizontal="left" indent="1"/>
    </xf>
    <xf numFmtId="166" fontId="29" fillId="0" borderId="0" xfId="28" quotePrefix="1" applyNumberFormat="1" applyFill="1" applyAlignment="1">
      <alignment horizontal="center"/>
    </xf>
    <xf numFmtId="166" fontId="23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166" fontId="29" fillId="0" borderId="17" xfId="28" applyNumberFormat="1" applyFill="1" applyBorder="1" applyAlignment="1"/>
    <xf numFmtId="164" fontId="29" fillId="0" borderId="0" xfId="28" applyFill="1" applyBorder="1" applyAlignment="1"/>
    <xf numFmtId="165" fontId="27" fillId="0" borderId="18" xfId="0" applyNumberFormat="1" applyFont="1" applyBorder="1"/>
    <xf numFmtId="165" fontId="27" fillId="0" borderId="15" xfId="0" applyNumberFormat="1" applyFont="1" applyBorder="1"/>
    <xf numFmtId="0" fontId="22" fillId="0" borderId="0" xfId="0" applyFont="1" applyAlignment="1">
      <alignment vertical="center"/>
    </xf>
    <xf numFmtId="167" fontId="27" fillId="0" borderId="11" xfId="0" applyNumberFormat="1" applyFont="1" applyBorder="1"/>
    <xf numFmtId="43" fontId="29" fillId="0" borderId="0" xfId="30" quotePrefix="1" applyNumberFormat="1" applyFill="1" applyAlignment="1">
      <alignment horizontal="center"/>
    </xf>
    <xf numFmtId="165" fontId="27" fillId="0" borderId="17" xfId="0" applyNumberFormat="1" applyFont="1" applyBorder="1"/>
    <xf numFmtId="165" fontId="0" fillId="0" borderId="13" xfId="0" applyNumberFormat="1" applyBorder="1"/>
    <xf numFmtId="165" fontId="22" fillId="0" borderId="17" xfId="0" applyNumberFormat="1" applyFont="1" applyBorder="1"/>
    <xf numFmtId="165" fontId="22" fillId="0" borderId="18" xfId="0" applyNumberFormat="1" applyFont="1" applyBorder="1"/>
    <xf numFmtId="43" fontId="0" fillId="0" borderId="0" xfId="30" quotePrefix="1" applyNumberFormat="1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2" fillId="0" borderId="0" xfId="0" applyFont="1" applyFill="1"/>
    <xf numFmtId="37" fontId="22" fillId="0" borderId="0" xfId="0" applyNumberFormat="1" applyFont="1" applyFill="1" applyAlignment="1">
      <alignment horizontal="right"/>
    </xf>
    <xf numFmtId="164" fontId="29" fillId="0" borderId="13" xfId="28" applyFill="1" applyBorder="1" applyAlignment="1">
      <alignment horizontal="center"/>
    </xf>
    <xf numFmtId="164" fontId="0" fillId="0" borderId="0" xfId="28" applyFont="1" applyFill="1" applyAlignment="1">
      <alignment horizontal="right"/>
    </xf>
    <xf numFmtId="166" fontId="24" fillId="0" borderId="0" xfId="28" applyNumberFormat="1" applyFont="1" applyFill="1"/>
    <xf numFmtId="164" fontId="0" fillId="0" borderId="13" xfId="28" applyFont="1" applyFill="1" applyBorder="1" applyAlignment="1">
      <alignment horizontal="center"/>
    </xf>
    <xf numFmtId="166" fontId="29" fillId="0" borderId="13" xfId="28" applyNumberFormat="1" applyFill="1" applyBorder="1" applyAlignment="1">
      <alignment horizontal="center"/>
    </xf>
    <xf numFmtId="164" fontId="0" fillId="0" borderId="0" xfId="28" applyFont="1" applyFill="1" applyBorder="1" applyAlignment="1">
      <alignment horizontal="center"/>
    </xf>
    <xf numFmtId="164" fontId="0" fillId="0" borderId="0" xfId="28" applyFont="1" applyFill="1" applyBorder="1" applyAlignment="1">
      <alignment horizontal="right"/>
    </xf>
    <xf numFmtId="166" fontId="0" fillId="0" borderId="0" xfId="0" applyNumberFormat="1" applyFill="1" applyBorder="1"/>
    <xf numFmtId="166" fontId="24" fillId="0" borderId="0" xfId="28" applyNumberFormat="1" applyFont="1" applyFill="1" applyAlignment="1">
      <alignment horizontal="right"/>
    </xf>
    <xf numFmtId="166" fontId="27" fillId="0" borderId="14" xfId="28" applyNumberFormat="1" applyFont="1" applyFill="1" applyBorder="1"/>
    <xf numFmtId="164" fontId="22" fillId="0" borderId="0" xfId="28" applyFont="1" applyFill="1"/>
    <xf numFmtId="166" fontId="22" fillId="0" borderId="0" xfId="0" applyNumberFormat="1" applyFont="1" applyFill="1"/>
    <xf numFmtId="164" fontId="22" fillId="0" borderId="0" xfId="29" applyFont="1" applyFill="1" applyBorder="1" applyAlignment="1" applyProtection="1"/>
    <xf numFmtId="0" fontId="22" fillId="0" borderId="0" xfId="0" applyFont="1" applyAlignment="1">
      <alignment horizontal="left"/>
    </xf>
    <xf numFmtId="165" fontId="29" fillId="0" borderId="0" xfId="40" applyNumberFormat="1" applyFill="1"/>
    <xf numFmtId="0" fontId="29" fillId="0" borderId="0" xfId="40" applyFill="1"/>
    <xf numFmtId="165" fontId="29" fillId="0" borderId="0" xfId="40" applyNumberFormat="1" applyFill="1" applyAlignment="1">
      <alignment horizontal="center"/>
    </xf>
    <xf numFmtId="164" fontId="27" fillId="0" borderId="11" xfId="28" applyFont="1" applyFill="1" applyBorder="1" applyAlignment="1" applyProtection="1">
      <alignment horizontal="center"/>
    </xf>
    <xf numFmtId="0" fontId="22" fillId="0" borderId="0" xfId="0" applyFont="1" applyAlignment="1">
      <alignment horizontal="left" vertical="center"/>
    </xf>
    <xf numFmtId="168" fontId="22" fillId="0" borderId="0" xfId="0" applyNumberFormat="1" applyFont="1" applyAlignment="1">
      <alignment horizontal="right"/>
    </xf>
    <xf numFmtId="166" fontId="24" fillId="0" borderId="0" xfId="28" applyNumberFormat="1" applyFont="1" applyFill="1" applyBorder="1" applyAlignment="1" applyProtection="1">
      <alignment horizontal="center"/>
    </xf>
    <xf numFmtId="164" fontId="24" fillId="0" borderId="0" xfId="28" applyFont="1" applyFill="1" applyBorder="1" applyAlignment="1" applyProtection="1">
      <alignment horizontal="center"/>
    </xf>
    <xf numFmtId="164" fontId="29" fillId="0" borderId="0" xfId="28" quotePrefix="1" applyFill="1" applyBorder="1" applyAlignment="1" applyProtection="1">
      <alignment horizontal="center"/>
    </xf>
    <xf numFmtId="166" fontId="24" fillId="0" borderId="0" xfId="28" quotePrefix="1" applyNumberFormat="1" applyFont="1" applyFill="1" applyBorder="1" applyAlignment="1" applyProtection="1">
      <alignment horizontal="center"/>
    </xf>
    <xf numFmtId="164" fontId="22" fillId="0" borderId="18" xfId="28" applyFont="1" applyFill="1" applyBorder="1" applyAlignment="1" applyProtection="1">
      <alignment horizontal="center"/>
    </xf>
    <xf numFmtId="166" fontId="0" fillId="0" borderId="0" xfId="28" applyNumberFormat="1" applyFont="1" applyFill="1" applyBorder="1" applyAlignment="1"/>
    <xf numFmtId="164" fontId="22" fillId="0" borderId="18" xfId="28" applyFont="1" applyFill="1" applyBorder="1" applyAlignment="1" applyProtection="1">
      <alignment horizontal="right"/>
    </xf>
    <xf numFmtId="164" fontId="22" fillId="0" borderId="0" xfId="28" applyFont="1" applyFill="1" applyBorder="1" applyAlignment="1"/>
    <xf numFmtId="169" fontId="27" fillId="0" borderId="14" xfId="40" applyNumberFormat="1" applyFont="1" applyFill="1" applyBorder="1"/>
    <xf numFmtId="169" fontId="22" fillId="0" borderId="16" xfId="0" applyNumberFormat="1" applyFont="1" applyFill="1" applyBorder="1"/>
    <xf numFmtId="169" fontId="22" fillId="0" borderId="17" xfId="0" applyNumberFormat="1" applyFont="1" applyFill="1" applyBorder="1"/>
    <xf numFmtId="169" fontId="29" fillId="0" borderId="0" xfId="40" applyNumberFormat="1" applyFill="1"/>
    <xf numFmtId="169" fontId="22" fillId="0" borderId="11" xfId="40" applyNumberFormat="1" applyFont="1" applyFill="1" applyBorder="1"/>
    <xf numFmtId="41" fontId="0" fillId="0" borderId="0" xfId="0" applyNumberFormat="1" applyFill="1"/>
    <xf numFmtId="164" fontId="29" fillId="0" borderId="0" xfId="28" applyFill="1"/>
    <xf numFmtId="169" fontId="27" fillId="0" borderId="10" xfId="40" applyNumberFormat="1" applyFont="1" applyFill="1" applyBorder="1"/>
    <xf numFmtId="0" fontId="29" fillId="0" borderId="0" xfId="40" applyFill="1" applyAlignment="1">
      <alignment horizontal="center"/>
    </xf>
    <xf numFmtId="0" fontId="23" fillId="0" borderId="0" xfId="40" applyFont="1" applyFill="1" applyAlignment="1">
      <alignment horizontal="center"/>
    </xf>
    <xf numFmtId="0" fontId="25" fillId="0" borderId="0" xfId="40" applyFont="1" applyFill="1" applyAlignment="1">
      <alignment horizontal="center"/>
    </xf>
    <xf numFmtId="0" fontId="23" fillId="0" borderId="0" xfId="40" quotePrefix="1" applyFont="1" applyFill="1" applyAlignment="1">
      <alignment horizontal="center"/>
    </xf>
    <xf numFmtId="0" fontId="22" fillId="0" borderId="0" xfId="40" applyFont="1" applyFill="1"/>
    <xf numFmtId="165" fontId="22" fillId="0" borderId="0" xfId="40" applyNumberFormat="1" applyFont="1" applyFill="1"/>
    <xf numFmtId="165" fontId="0" fillId="0" borderId="0" xfId="0" applyNumberFormat="1" applyFill="1"/>
    <xf numFmtId="0" fontId="0" fillId="0" borderId="0" xfId="0" applyFill="1" applyAlignment="1">
      <alignment horizontal="center"/>
    </xf>
    <xf numFmtId="165" fontId="24" fillId="0" borderId="0" xfId="0" applyNumberFormat="1" applyFont="1" applyFill="1"/>
    <xf numFmtId="165" fontId="27" fillId="0" borderId="14" xfId="0" applyNumberFormat="1" applyFont="1" applyFill="1" applyBorder="1"/>
    <xf numFmtId="165" fontId="22" fillId="0" borderId="0" xfId="0" applyNumberFormat="1" applyFont="1" applyFill="1"/>
    <xf numFmtId="165" fontId="27" fillId="0" borderId="0" xfId="0" applyNumberFormat="1" applyFont="1" applyFill="1"/>
    <xf numFmtId="165" fontId="27" fillId="0" borderId="17" xfId="0" applyNumberFormat="1" applyFont="1" applyFill="1" applyBorder="1"/>
    <xf numFmtId="165" fontId="22" fillId="0" borderId="18" xfId="0" applyNumberFormat="1" applyFont="1" applyFill="1" applyBorder="1"/>
    <xf numFmtId="165" fontId="27" fillId="0" borderId="15" xfId="0" applyNumberFormat="1" applyFont="1" applyFill="1" applyBorder="1"/>
    <xf numFmtId="165" fontId="27" fillId="0" borderId="19" xfId="0" applyNumberFormat="1" applyFont="1" applyFill="1" applyBorder="1"/>
    <xf numFmtId="165" fontId="24" fillId="0" borderId="0" xfId="0" applyNumberFormat="1" applyFont="1" applyFill="1" applyAlignment="1">
      <alignment horizontal="right"/>
    </xf>
    <xf numFmtId="165" fontId="27" fillId="0" borderId="16" xfId="0" applyNumberFormat="1" applyFont="1" applyFill="1" applyBorder="1"/>
    <xf numFmtId="165" fontId="0" fillId="0" borderId="13" xfId="0" applyNumberFormat="1" applyFill="1" applyBorder="1"/>
    <xf numFmtId="165" fontId="22" fillId="0" borderId="17" xfId="0" applyNumberFormat="1" applyFont="1" applyFill="1" applyBorder="1"/>
    <xf numFmtId="165" fontId="0" fillId="0" borderId="0" xfId="0" applyNumberFormat="1" applyFill="1" applyAlignment="1">
      <alignment horizontal="right"/>
    </xf>
    <xf numFmtId="167" fontId="27" fillId="0" borderId="11" xfId="0" applyNumberFormat="1" applyFont="1" applyFill="1" applyBorder="1"/>
    <xf numFmtId="166" fontId="29" fillId="0" borderId="0" xfId="28" applyNumberFormat="1" applyFont="1" applyFill="1" applyBorder="1" applyAlignment="1" applyProtection="1">
      <alignment horizontal="center"/>
    </xf>
    <xf numFmtId="166" fontId="29" fillId="0" borderId="0" xfId="29" applyNumberFormat="1" applyFont="1" applyFill="1" applyBorder="1" applyAlignment="1" applyProtection="1">
      <alignment horizontal="center"/>
    </xf>
    <xf numFmtId="0" fontId="24" fillId="0" borderId="0" xfId="0" applyFont="1" applyFill="1" applyAlignment="1">
      <alignment horizontal="center"/>
    </xf>
    <xf numFmtId="0" fontId="22" fillId="0" borderId="0" xfId="40" applyFont="1" applyFill="1" applyAlignment="1">
      <alignment horizontal="center"/>
    </xf>
    <xf numFmtId="0" fontId="0" fillId="0" borderId="0" xfId="40" applyFont="1" applyFill="1" applyAlignment="1">
      <alignment horizontal="center"/>
    </xf>
    <xf numFmtId="169" fontId="29" fillId="0" borderId="0" xfId="40" applyNumberFormat="1" applyFill="1" applyAlignment="1">
      <alignment horizontal="center"/>
    </xf>
    <xf numFmtId="165" fontId="29" fillId="0" borderId="0" xfId="40" applyNumberFormat="1" applyFill="1" applyAlignment="1">
      <alignment horizontal="right"/>
    </xf>
    <xf numFmtId="169" fontId="27" fillId="0" borderId="11" xfId="40" applyNumberFormat="1" applyFont="1" applyFill="1" applyBorder="1"/>
    <xf numFmtId="165" fontId="29" fillId="0" borderId="0" xfId="40" quotePrefix="1" applyNumberFormat="1" applyFill="1" applyAlignment="1">
      <alignment horizontal="center"/>
    </xf>
    <xf numFmtId="41" fontId="18" fillId="0" borderId="0" xfId="0" applyNumberFormat="1" applyFont="1" applyFill="1"/>
    <xf numFmtId="41" fontId="29" fillId="0" borderId="0" xfId="0" applyNumberFormat="1" applyFont="1" applyFill="1"/>
    <xf numFmtId="41" fontId="35" fillId="0" borderId="0" xfId="0" applyNumberFormat="1" applyFont="1" applyFill="1"/>
    <xf numFmtId="41" fontId="22" fillId="0" borderId="0" xfId="0" applyNumberFormat="1" applyFont="1" applyFill="1"/>
    <xf numFmtId="41" fontId="29" fillId="0" borderId="0" xfId="0" applyNumberFormat="1" applyFont="1" applyFill="1" applyAlignment="1">
      <alignment horizontal="center"/>
    </xf>
    <xf numFmtId="41" fontId="22" fillId="0" borderId="0" xfId="0" applyNumberFormat="1" applyFont="1" applyFill="1" applyAlignment="1">
      <alignment horizontal="center"/>
    </xf>
    <xf numFmtId="168" fontId="0" fillId="0" borderId="0" xfId="0" applyNumberFormat="1" applyFill="1" applyAlignment="1">
      <alignment horizontal="right"/>
    </xf>
    <xf numFmtId="168" fontId="0" fillId="0" borderId="13" xfId="0" applyNumberFormat="1" applyFill="1" applyBorder="1" applyAlignment="1">
      <alignment horizontal="right"/>
    </xf>
    <xf numFmtId="168" fontId="0" fillId="0" borderId="0" xfId="0" applyNumberFormat="1" applyFill="1"/>
    <xf numFmtId="169" fontId="0" fillId="0" borderId="13" xfId="0" applyNumberFormat="1" applyFont="1" applyFill="1" applyBorder="1" applyAlignment="1">
      <alignment horizontal="right"/>
    </xf>
    <xf numFmtId="0" fontId="38" fillId="0" borderId="0" xfId="40" applyFont="1" applyFill="1" applyAlignment="1">
      <alignment horizontal="right"/>
    </xf>
    <xf numFmtId="0" fontId="38" fillId="0" borderId="0" xfId="0" applyFont="1" applyFill="1"/>
    <xf numFmtId="0" fontId="38" fillId="0" borderId="0" xfId="0" applyFont="1" applyFill="1" applyAlignment="1">
      <alignment horizontal="right"/>
    </xf>
    <xf numFmtId="0" fontId="38" fillId="0" borderId="0" xfId="0" applyFont="1" applyFill="1" applyAlignment="1">
      <alignment horizontal="right" vertical="top" wrapText="1"/>
    </xf>
    <xf numFmtId="0" fontId="38" fillId="0" borderId="0" xfId="0" applyFont="1" applyFill="1" applyAlignment="1">
      <alignment horizontal="left" vertical="top"/>
    </xf>
    <xf numFmtId="0" fontId="23" fillId="0" borderId="0" xfId="40" applyFont="1" applyFill="1" applyBorder="1" applyAlignment="1">
      <alignment horizontal="center"/>
    </xf>
    <xf numFmtId="0" fontId="29" fillId="0" borderId="0" xfId="40" applyFill="1" applyBorder="1"/>
    <xf numFmtId="165" fontId="29" fillId="0" borderId="0" xfId="40" applyNumberFormat="1" applyFill="1" applyBorder="1"/>
    <xf numFmtId="43" fontId="31" fillId="0" borderId="0" xfId="28" applyNumberFormat="1" applyFont="1" applyFill="1" applyBorder="1" applyAlignment="1">
      <alignment horizontal="center"/>
    </xf>
    <xf numFmtId="0" fontId="25" fillId="0" borderId="0" xfId="40" applyFont="1" applyFill="1" applyBorder="1" applyAlignment="1">
      <alignment horizontal="center"/>
    </xf>
    <xf numFmtId="166" fontId="0" fillId="0" borderId="0" xfId="28" applyNumberFormat="1" applyFont="1" applyFill="1" applyAlignment="1">
      <alignment horizontal="center"/>
    </xf>
    <xf numFmtId="0" fontId="39" fillId="0" borderId="0" xfId="40" applyFont="1" applyFill="1" applyAlignment="1">
      <alignment horizontal="center"/>
    </xf>
    <xf numFmtId="166" fontId="22" fillId="0" borderId="14" xfId="28" applyNumberFormat="1" applyFont="1" applyFill="1" applyBorder="1"/>
    <xf numFmtId="169" fontId="29" fillId="0" borderId="0" xfId="28" applyNumberFormat="1" applyFill="1" applyAlignment="1">
      <alignment horizontal="center"/>
    </xf>
    <xf numFmtId="169" fontId="29" fillId="0" borderId="0" xfId="29" applyNumberFormat="1" applyFill="1" applyBorder="1" applyAlignment="1" applyProtection="1"/>
    <xf numFmtId="165" fontId="27" fillId="0" borderId="14" xfId="40" applyNumberFormat="1" applyFont="1" applyFill="1" applyBorder="1"/>
    <xf numFmtId="165" fontId="27" fillId="0" borderId="17" xfId="40" applyNumberFormat="1" applyFont="1" applyFill="1" applyBorder="1"/>
    <xf numFmtId="165" fontId="27" fillId="0" borderId="10" xfId="40" applyNumberFormat="1" applyFont="1" applyFill="1" applyBorder="1"/>
    <xf numFmtId="165" fontId="29" fillId="0" borderId="11" xfId="40" applyNumberFormat="1" applyFill="1" applyBorder="1"/>
    <xf numFmtId="169" fontId="29" fillId="0" borderId="13" xfId="0" applyNumberFormat="1" applyFont="1" applyFill="1" applyBorder="1"/>
    <xf numFmtId="169" fontId="29" fillId="0" borderId="0" xfId="28" applyNumberFormat="1" applyFont="1" applyFill="1"/>
    <xf numFmtId="165" fontId="29" fillId="0" borderId="0" xfId="40" applyNumberFormat="1" applyFont="1" applyFill="1" applyBorder="1"/>
    <xf numFmtId="165" fontId="29" fillId="0" borderId="0" xfId="40" applyNumberFormat="1" applyFont="1" applyFill="1"/>
    <xf numFmtId="41" fontId="29" fillId="0" borderId="13" xfId="0" applyNumberFormat="1" applyFont="1" applyFill="1" applyBorder="1"/>
    <xf numFmtId="165" fontId="24" fillId="0" borderId="13" xfId="0" applyNumberFormat="1" applyFont="1" applyFill="1" applyBorder="1" applyAlignment="1">
      <alignment horizontal="right"/>
    </xf>
    <xf numFmtId="165" fontId="0" fillId="0" borderId="10" xfId="0" applyNumberFormat="1" applyFill="1" applyBorder="1"/>
    <xf numFmtId="166" fontId="29" fillId="0" borderId="13" xfId="28" quotePrefix="1" applyNumberFormat="1" applyFont="1" applyFill="1" applyBorder="1" applyAlignment="1">
      <alignment horizontal="center"/>
    </xf>
    <xf numFmtId="165" fontId="22" fillId="0" borderId="15" xfId="0" applyNumberFormat="1" applyFont="1" applyFill="1" applyBorder="1"/>
    <xf numFmtId="164" fontId="29" fillId="0" borderId="13" xfId="28" quotePrefix="1" applyFont="1" applyFill="1" applyBorder="1" applyAlignment="1">
      <alignment horizontal="center"/>
    </xf>
    <xf numFmtId="165" fontId="22" fillId="0" borderId="19" xfId="0" applyNumberFormat="1" applyFont="1" applyFill="1" applyBorder="1"/>
    <xf numFmtId="164" fontId="0" fillId="0" borderId="0" xfId="0" applyNumberFormat="1" applyFill="1"/>
    <xf numFmtId="165" fontId="0" fillId="0" borderId="0" xfId="0" applyNumberFormat="1" applyFill="1" applyAlignment="1">
      <alignment horizontal="center"/>
    </xf>
    <xf numFmtId="165" fontId="29" fillId="0" borderId="10" xfId="28" applyNumberFormat="1" applyFont="1" applyFill="1" applyBorder="1" applyAlignment="1" applyProtection="1">
      <alignment horizontal="center"/>
    </xf>
    <xf numFmtId="165" fontId="24" fillId="0" borderId="13" xfId="0" applyNumberFormat="1" applyFont="1" applyFill="1" applyBorder="1"/>
    <xf numFmtId="166" fontId="22" fillId="0" borderId="19" xfId="28" applyNumberFormat="1" applyFont="1" applyFill="1" applyBorder="1"/>
    <xf numFmtId="166" fontId="22" fillId="0" borderId="17" xfId="28" applyNumberFormat="1" applyFont="1" applyFill="1" applyBorder="1"/>
    <xf numFmtId="165" fontId="27" fillId="0" borderId="0" xfId="0" applyNumberFormat="1" applyFont="1" applyFill="1" applyBorder="1"/>
    <xf numFmtId="165" fontId="22" fillId="0" borderId="0" xfId="0" applyNumberFormat="1" applyFont="1" applyFill="1" applyBorder="1"/>
    <xf numFmtId="166" fontId="0" fillId="0" borderId="0" xfId="0" applyNumberFormat="1" applyFill="1" applyAlignment="1"/>
    <xf numFmtId="166" fontId="0" fillId="0" borderId="0" xfId="0" applyNumberFormat="1" applyFill="1" applyAlignment="1">
      <alignment horizontal="right"/>
    </xf>
    <xf numFmtId="0" fontId="25" fillId="0" borderId="0" xfId="0" applyFont="1" applyFill="1" applyAlignment="1">
      <alignment horizontal="center"/>
    </xf>
    <xf numFmtId="0" fontId="19" fillId="0" borderId="0" xfId="0" applyFont="1" applyFill="1"/>
    <xf numFmtId="0" fontId="26" fillId="0" borderId="0" xfId="0" applyFont="1" applyFill="1"/>
    <xf numFmtId="0" fontId="28" fillId="0" borderId="0" xfId="0" applyFont="1" applyFill="1"/>
    <xf numFmtId="166" fontId="22" fillId="0" borderId="0" xfId="28" applyNumberFormat="1" applyFont="1" applyFill="1"/>
    <xf numFmtId="165" fontId="29" fillId="0" borderId="0" xfId="0" applyNumberFormat="1" applyFont="1" applyFill="1"/>
    <xf numFmtId="0" fontId="33" fillId="0" borderId="0" xfId="0" applyFont="1" applyFill="1"/>
    <xf numFmtId="165" fontId="23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vertical="center"/>
    </xf>
    <xf numFmtId="165" fontId="35" fillId="0" borderId="0" xfId="0" applyNumberFormat="1" applyFont="1" applyFill="1"/>
    <xf numFmtId="0" fontId="19" fillId="0" borderId="0" xfId="40" applyFont="1" applyFill="1"/>
    <xf numFmtId="0" fontId="30" fillId="0" borderId="0" xfId="40" applyFont="1" applyFill="1"/>
    <xf numFmtId="0" fontId="21" fillId="0" borderId="0" xfId="40" applyFont="1" applyFill="1"/>
    <xf numFmtId="0" fontId="26" fillId="0" borderId="0" xfId="40" applyFont="1" applyFill="1"/>
    <xf numFmtId="0" fontId="28" fillId="0" borderId="0" xfId="40" applyFont="1" applyFill="1"/>
    <xf numFmtId="0" fontId="33" fillId="0" borderId="0" xfId="40" applyFont="1" applyFill="1"/>
    <xf numFmtId="0" fontId="34" fillId="0" borderId="0" xfId="40" applyFont="1" applyFill="1"/>
    <xf numFmtId="169" fontId="27" fillId="0" borderId="17" xfId="40" applyNumberFormat="1" applyFont="1" applyFill="1" applyBorder="1"/>
    <xf numFmtId="0" fontId="36" fillId="0" borderId="0" xfId="0" applyFont="1" applyFill="1"/>
    <xf numFmtId="0" fontId="29" fillId="0" borderId="0" xfId="0" applyFont="1" applyFill="1"/>
    <xf numFmtId="0" fontId="0" fillId="0" borderId="0" xfId="0" applyFill="1" applyAlignment="1">
      <alignment horizontal="right" vertical="top"/>
    </xf>
    <xf numFmtId="0" fontId="23" fillId="0" borderId="0" xfId="40" applyFont="1" applyFill="1"/>
    <xf numFmtId="173" fontId="29" fillId="0" borderId="0" xfId="40" applyNumberFormat="1" applyFill="1"/>
    <xf numFmtId="173" fontId="29" fillId="0" borderId="0" xfId="28" applyNumberFormat="1" applyFill="1" applyAlignment="1">
      <alignment horizontal="center"/>
    </xf>
    <xf numFmtId="173" fontId="29" fillId="0" borderId="0" xfId="29" applyNumberFormat="1" applyFill="1" applyBorder="1" applyAlignment="1" applyProtection="1"/>
    <xf numFmtId="173" fontId="29" fillId="0" borderId="0" xfId="40" applyNumberFormat="1" applyFill="1" applyAlignment="1">
      <alignment horizontal="center"/>
    </xf>
    <xf numFmtId="169" fontId="31" fillId="0" borderId="0" xfId="28" applyNumberFormat="1" applyFont="1" applyFill="1" applyAlignment="1">
      <alignment horizontal="center"/>
    </xf>
    <xf numFmtId="41" fontId="27" fillId="0" borderId="14" xfId="40" applyNumberFormat="1" applyFont="1" applyFill="1" applyBorder="1"/>
    <xf numFmtId="41" fontId="29" fillId="0" borderId="0" xfId="40" applyNumberFormat="1" applyFill="1"/>
    <xf numFmtId="41" fontId="29" fillId="0" borderId="0" xfId="28" applyNumberFormat="1" applyFill="1" applyAlignment="1">
      <alignment horizontal="center"/>
    </xf>
    <xf numFmtId="41" fontId="29" fillId="0" borderId="0" xfId="29" applyNumberFormat="1" applyFill="1" applyBorder="1" applyAlignment="1" applyProtection="1"/>
    <xf numFmtId="41" fontId="29" fillId="0" borderId="0" xfId="40" applyNumberFormat="1" applyFill="1" applyAlignment="1">
      <alignment horizontal="center"/>
    </xf>
    <xf numFmtId="0" fontId="29" fillId="0" borderId="0" xfId="40" applyFont="1" applyFill="1"/>
    <xf numFmtId="41" fontId="29" fillId="0" borderId="0" xfId="28" applyNumberFormat="1" applyFill="1"/>
    <xf numFmtId="41" fontId="29" fillId="0" borderId="0" xfId="40" applyNumberFormat="1" applyFill="1" applyAlignment="1">
      <alignment horizontal="right"/>
    </xf>
    <xf numFmtId="41" fontId="22" fillId="0" borderId="0" xfId="40" applyNumberFormat="1" applyFont="1" applyFill="1"/>
    <xf numFmtId="41" fontId="27" fillId="0" borderId="11" xfId="40" applyNumberFormat="1" applyFont="1" applyFill="1" applyBorder="1"/>
    <xf numFmtId="41" fontId="22" fillId="0" borderId="0" xfId="0" applyNumberFormat="1" applyFont="1" applyFill="1" applyAlignment="1">
      <alignment horizontal="right"/>
    </xf>
    <xf numFmtId="41" fontId="27" fillId="0" borderId="11" xfId="0" applyNumberFormat="1" applyFont="1" applyFill="1" applyBorder="1" applyAlignment="1">
      <alignment horizontal="right"/>
    </xf>
    <xf numFmtId="41" fontId="22" fillId="0" borderId="0" xfId="0" applyNumberFormat="1" applyFont="1" applyFill="1" applyBorder="1" applyAlignment="1">
      <alignment horizontal="right"/>
    </xf>
    <xf numFmtId="164" fontId="0" fillId="0" borderId="0" xfId="28" applyFont="1" applyFill="1" applyAlignment="1">
      <alignment horizontal="center"/>
    </xf>
    <xf numFmtId="166" fontId="29" fillId="0" borderId="0" xfId="28" applyNumberFormat="1" applyFont="1" applyFill="1" applyAlignment="1">
      <alignment horizontal="right"/>
    </xf>
    <xf numFmtId="166" fontId="29" fillId="0" borderId="13" xfId="28" applyNumberFormat="1" applyFont="1" applyFill="1" applyBorder="1" applyAlignment="1">
      <alignment horizontal="right"/>
    </xf>
    <xf numFmtId="166" fontId="29" fillId="0" borderId="0" xfId="28" applyNumberFormat="1" applyFont="1" applyFill="1" applyBorder="1" applyAlignment="1">
      <alignment horizontal="right"/>
    </xf>
    <xf numFmtId="166" fontId="29" fillId="0" borderId="13" xfId="28" applyNumberFormat="1" applyFill="1" applyBorder="1" applyAlignment="1"/>
    <xf numFmtId="166" fontId="0" fillId="0" borderId="13" xfId="0" applyNumberFormat="1" applyFill="1" applyBorder="1"/>
    <xf numFmtId="166" fontId="0" fillId="0" borderId="13" xfId="0" applyNumberFormat="1" applyFill="1" applyBorder="1" applyAlignment="1">
      <alignment horizontal="center"/>
    </xf>
    <xf numFmtId="164" fontId="29" fillId="0" borderId="13" xfId="28" applyFill="1" applyBorder="1" applyAlignment="1">
      <alignment horizontal="right"/>
    </xf>
    <xf numFmtId="0" fontId="25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5" fillId="0" borderId="0" xfId="0" applyFont="1" applyFill="1" applyAlignment="1">
      <alignment horizontal="center"/>
    </xf>
    <xf numFmtId="0" fontId="22" fillId="0" borderId="0" xfId="40" applyFont="1" applyFill="1" applyAlignment="1">
      <alignment horizontal="center"/>
    </xf>
    <xf numFmtId="0" fontId="0" fillId="0" borderId="0" xfId="0" applyFill="1" applyAlignment="1">
      <alignment horizontal="center"/>
    </xf>
    <xf numFmtId="0" fontId="25" fillId="0" borderId="0" xfId="4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165" fontId="24" fillId="0" borderId="0" xfId="0" applyNumberFormat="1" applyFont="1" applyFill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5" xfId="29"/>
    <cellStyle name="Currency" xfId="30" builtinId="4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/>
    <cellStyle name="Normal 4" xfId="40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bamrungpakdee/Desktop/SPG25%20Q1/FS/From%20Client/Pair%20Template_2025Mar_FSA_Siam%20Pan%20Group%20_03t_Q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6-9 (PY)"/>
      <sheetName val="PL6-922"/>
      <sheetName val="BS 3-5"/>
      <sheetName val="PL6-7"/>
      <sheetName val="SH รวม8-9"/>
      <sheetName val="SH เฉพาะ10-11"/>
      <sheetName val="CF12-13"/>
    </sheetNames>
    <sheetDataSet>
      <sheetData sheetId="0" refreshError="1"/>
      <sheetData sheetId="1" refreshError="1"/>
      <sheetData sheetId="2"/>
      <sheetData sheetId="3">
        <row r="52">
          <cell r="I52">
            <v>60891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Q114"/>
  <sheetViews>
    <sheetView view="pageBreakPreview" topLeftCell="A96" zoomScale="89" zoomScaleNormal="80" zoomScaleSheetLayoutView="100" workbookViewId="0">
      <pane ySplit="1" topLeftCell="A97" activePane="bottomLeft" state="frozen"/>
      <selection activeCell="A96" sqref="A96"/>
      <selection pane="bottomLeft" activeCell="L99" sqref="L99"/>
    </sheetView>
  </sheetViews>
  <sheetFormatPr defaultColWidth="9.09765625" defaultRowHeight="21.5" x14ac:dyDescent="0.65"/>
  <cols>
    <col min="1" max="1" width="45.3984375" customWidth="1"/>
    <col min="2" max="2" width="8.59765625" customWidth="1"/>
    <col min="3" max="3" width="12.8984375" customWidth="1"/>
    <col min="4" max="4" width="0.8984375" style="99" customWidth="1"/>
    <col min="5" max="5" width="12.8984375" customWidth="1"/>
    <col min="6" max="6" width="0.69921875" customWidth="1"/>
    <col min="7" max="7" width="12.8984375" customWidth="1"/>
    <col min="8" max="8" width="0.69921875" customWidth="1"/>
    <col min="9" max="9" width="12.8984375" customWidth="1"/>
    <col min="11" max="11" width="9.8984375" bestFit="1" customWidth="1"/>
    <col min="13" max="13" width="11" bestFit="1" customWidth="1"/>
    <col min="14" max="14" width="10.69921875" bestFit="1" customWidth="1"/>
  </cols>
  <sheetData>
    <row r="1" spans="1:12" ht="22.5" hidden="1" customHeight="1" x14ac:dyDescent="0.7">
      <c r="A1" s="86"/>
      <c r="B1" s="94"/>
      <c r="C1" s="95"/>
      <c r="D1" s="95"/>
      <c r="E1" s="95"/>
      <c r="F1" s="95"/>
      <c r="G1" s="95"/>
      <c r="H1" s="95"/>
      <c r="I1" s="95"/>
    </row>
    <row r="2" spans="1:12" ht="25.5" customHeight="1" x14ac:dyDescent="0.7">
      <c r="A2" s="96" t="s">
        <v>0</v>
      </c>
      <c r="C2" s="97" t="s">
        <v>37</v>
      </c>
      <c r="D2" s="98" t="s">
        <v>37</v>
      </c>
      <c r="E2" s="97" t="s">
        <v>37</v>
      </c>
      <c r="F2" s="97"/>
      <c r="G2" s="97"/>
      <c r="H2" s="97"/>
      <c r="I2" s="97"/>
    </row>
    <row r="3" spans="1:12" ht="25.5" customHeight="1" x14ac:dyDescent="0.7">
      <c r="A3" s="96" t="s">
        <v>75</v>
      </c>
    </row>
    <row r="4" spans="1:12" ht="25.5" customHeight="1" x14ac:dyDescent="0.65"/>
    <row r="5" spans="1:12" ht="23.4" customHeight="1" x14ac:dyDescent="0.7">
      <c r="B5" s="100"/>
      <c r="C5" s="301" t="s">
        <v>1</v>
      </c>
      <c r="D5" s="301"/>
      <c r="E5" s="301"/>
      <c r="F5" s="91"/>
      <c r="G5" s="301" t="s">
        <v>2</v>
      </c>
      <c r="H5" s="301"/>
      <c r="I5" s="301"/>
    </row>
    <row r="6" spans="1:12" ht="23.4" customHeight="1" x14ac:dyDescent="0.65">
      <c r="B6" s="100"/>
      <c r="C6" s="302" t="s">
        <v>77</v>
      </c>
      <c r="D6" s="302"/>
      <c r="E6" s="302"/>
      <c r="F6" s="100"/>
      <c r="G6" s="302" t="s">
        <v>77</v>
      </c>
      <c r="H6" s="302"/>
      <c r="I6" s="302"/>
    </row>
    <row r="7" spans="1:12" ht="23.4" customHeight="1" x14ac:dyDescent="0.65">
      <c r="B7" s="100"/>
      <c r="C7" s="302" t="s">
        <v>134</v>
      </c>
      <c r="D7" s="302"/>
      <c r="E7" s="302"/>
      <c r="F7" s="100"/>
      <c r="G7" s="302" t="s">
        <v>134</v>
      </c>
      <c r="H7" s="302"/>
      <c r="I7" s="302"/>
    </row>
    <row r="8" spans="1:12" ht="23.4" customHeight="1" x14ac:dyDescent="0.65">
      <c r="B8" s="92"/>
      <c r="C8" s="100">
        <v>2564</v>
      </c>
      <c r="D8" s="101"/>
      <c r="E8" s="100">
        <v>2563</v>
      </c>
      <c r="F8" s="100"/>
      <c r="G8" s="100">
        <v>2564</v>
      </c>
      <c r="H8" s="101"/>
      <c r="I8" s="100">
        <v>2563</v>
      </c>
    </row>
    <row r="9" spans="1:12" ht="23.4" customHeight="1" x14ac:dyDescent="0.7">
      <c r="A9" s="86"/>
      <c r="B9" s="94"/>
      <c r="C9" s="300" t="s">
        <v>5</v>
      </c>
      <c r="D9" s="300"/>
      <c r="E9" s="300"/>
      <c r="F9" s="300"/>
      <c r="G9" s="300"/>
      <c r="H9" s="300"/>
      <c r="I9" s="300"/>
    </row>
    <row r="10" spans="1:12" ht="23.4" customHeight="1" x14ac:dyDescent="0.7">
      <c r="A10" s="102" t="s">
        <v>40</v>
      </c>
      <c r="B10" s="94"/>
      <c r="G10" s="103"/>
    </row>
    <row r="11" spans="1:12" ht="23.4" customHeight="1" x14ac:dyDescent="0.65">
      <c r="A11" t="s">
        <v>135</v>
      </c>
      <c r="B11" s="94"/>
      <c r="C11" s="103">
        <v>772514</v>
      </c>
      <c r="D11" s="98"/>
      <c r="E11" s="103">
        <v>688662</v>
      </c>
      <c r="F11" s="103"/>
      <c r="G11" s="103">
        <v>509984</v>
      </c>
      <c r="H11" s="103"/>
      <c r="I11" s="103">
        <v>457312</v>
      </c>
    </row>
    <row r="12" spans="1:12" ht="23.4" customHeight="1" x14ac:dyDescent="0.65">
      <c r="A12" t="s">
        <v>52</v>
      </c>
      <c r="B12" s="94"/>
      <c r="C12" s="104">
        <f>C68</f>
        <v>0</v>
      </c>
      <c r="D12" s="88"/>
      <c r="E12" s="104">
        <v>0</v>
      </c>
      <c r="F12" s="103"/>
      <c r="G12" s="103">
        <f>G68</f>
        <v>67052</v>
      </c>
      <c r="H12" s="103"/>
      <c r="I12" s="103">
        <v>56999</v>
      </c>
    </row>
    <row r="13" spans="1:12" ht="23.4" customHeight="1" x14ac:dyDescent="0.65">
      <c r="A13" t="s">
        <v>144</v>
      </c>
      <c r="B13" s="94"/>
      <c r="C13" s="103">
        <v>4388</v>
      </c>
      <c r="D13" s="98"/>
      <c r="E13" s="103">
        <v>7973</v>
      </c>
      <c r="F13" s="103"/>
      <c r="G13" s="103">
        <v>1844</v>
      </c>
      <c r="H13" s="103"/>
      <c r="I13" s="103">
        <v>3150</v>
      </c>
    </row>
    <row r="14" spans="1:12" ht="23.4" customHeight="1" x14ac:dyDescent="0.65">
      <c r="A14" t="s">
        <v>42</v>
      </c>
      <c r="B14" s="94"/>
      <c r="C14" s="103">
        <v>2449</v>
      </c>
      <c r="D14" s="98"/>
      <c r="E14" s="103">
        <v>1487</v>
      </c>
      <c r="F14" s="103"/>
      <c r="G14" s="103">
        <v>29800</v>
      </c>
      <c r="H14" s="103"/>
      <c r="I14" s="103">
        <v>25416</v>
      </c>
    </row>
    <row r="15" spans="1:12" ht="23.4" customHeight="1" x14ac:dyDescent="0.7">
      <c r="A15" s="86" t="s">
        <v>43</v>
      </c>
      <c r="B15" s="94"/>
      <c r="C15" s="105">
        <f>SUM(C11:C14)</f>
        <v>779351</v>
      </c>
      <c r="D15" s="106"/>
      <c r="E15" s="105">
        <f>SUM(E11:E14)</f>
        <v>698122</v>
      </c>
      <c r="F15" s="95"/>
      <c r="G15" s="105">
        <f>SUM(G11:G14)</f>
        <v>608680</v>
      </c>
      <c r="H15" s="95"/>
      <c r="I15" s="105">
        <f>SUM(I11:I14)</f>
        <v>542877</v>
      </c>
      <c r="K15" s="97"/>
      <c r="L15" s="97"/>
    </row>
    <row r="16" spans="1:12" ht="23.4" customHeight="1" x14ac:dyDescent="0.65">
      <c r="A16" s="107"/>
      <c r="B16" s="94"/>
      <c r="C16" s="103"/>
      <c r="D16" s="103"/>
      <c r="E16" s="103"/>
      <c r="F16" s="103"/>
      <c r="G16" s="103"/>
      <c r="H16" s="103"/>
      <c r="I16" s="103"/>
    </row>
    <row r="17" spans="1:9" ht="23.4" customHeight="1" x14ac:dyDescent="0.7">
      <c r="A17" s="102" t="s">
        <v>44</v>
      </c>
      <c r="B17" s="94"/>
      <c r="C17" s="103"/>
      <c r="D17" s="98"/>
      <c r="E17" s="103"/>
      <c r="F17" s="103"/>
      <c r="G17" s="103"/>
      <c r="H17" s="103"/>
      <c r="I17" s="103"/>
    </row>
    <row r="18" spans="1:9" ht="23.4" customHeight="1" x14ac:dyDescent="0.65">
      <c r="A18" t="s">
        <v>136</v>
      </c>
      <c r="B18" s="94"/>
      <c r="C18" s="103">
        <v>500166</v>
      </c>
      <c r="D18" s="98"/>
      <c r="E18" s="103">
        <v>452733</v>
      </c>
      <c r="F18" s="103"/>
      <c r="G18" s="103">
        <v>335299</v>
      </c>
      <c r="H18" s="103"/>
      <c r="I18" s="103">
        <v>317787</v>
      </c>
    </row>
    <row r="19" spans="1:9" ht="23.4" customHeight="1" x14ac:dyDescent="0.65">
      <c r="A19" t="s">
        <v>97</v>
      </c>
      <c r="B19" s="94"/>
      <c r="C19" s="103">
        <v>25429</v>
      </c>
      <c r="D19" s="98"/>
      <c r="E19" s="97">
        <v>20980</v>
      </c>
      <c r="F19" s="97"/>
      <c r="G19" s="103">
        <v>19186</v>
      </c>
      <c r="H19" s="97"/>
      <c r="I19" s="97">
        <v>12240</v>
      </c>
    </row>
    <row r="20" spans="1:9" ht="23.4" customHeight="1" x14ac:dyDescent="0.65">
      <c r="A20" t="s">
        <v>46</v>
      </c>
      <c r="B20" s="108"/>
      <c r="C20" s="103">
        <v>81309</v>
      </c>
      <c r="D20" s="98"/>
      <c r="E20" s="109">
        <v>85394</v>
      </c>
      <c r="F20" s="97"/>
      <c r="G20" s="103">
        <v>66987</v>
      </c>
      <c r="H20" s="97"/>
      <c r="I20" s="110">
        <v>66679</v>
      </c>
    </row>
    <row r="21" spans="1:9" ht="23.4" customHeight="1" x14ac:dyDescent="0.65">
      <c r="A21" t="s">
        <v>47</v>
      </c>
      <c r="B21" s="108"/>
      <c r="C21" s="103">
        <v>554</v>
      </c>
      <c r="D21" s="98"/>
      <c r="E21" s="111">
        <v>576</v>
      </c>
      <c r="F21" s="103"/>
      <c r="G21" s="103">
        <v>468</v>
      </c>
      <c r="H21" s="9"/>
      <c r="I21" s="11">
        <v>487</v>
      </c>
    </row>
    <row r="22" spans="1:9" ht="23.4" customHeight="1" x14ac:dyDescent="0.7">
      <c r="A22" s="86" t="s">
        <v>48</v>
      </c>
      <c r="B22" s="94"/>
      <c r="C22" s="105">
        <f>SUM(C18:C21)</f>
        <v>607458</v>
      </c>
      <c r="D22" s="106"/>
      <c r="E22" s="105">
        <f>SUM(E18:E21)</f>
        <v>559683</v>
      </c>
      <c r="F22" s="95"/>
      <c r="G22" s="105">
        <f>SUM(G18:G21)</f>
        <v>421940</v>
      </c>
      <c r="H22" s="95"/>
      <c r="I22" s="105">
        <f>SUM(I18:I21)</f>
        <v>397193</v>
      </c>
    </row>
    <row r="23" spans="1:9" ht="23.4" customHeight="1" x14ac:dyDescent="0.65">
      <c r="A23" s="107"/>
      <c r="B23" s="94"/>
      <c r="C23" s="97"/>
      <c r="D23" s="98"/>
      <c r="E23" s="97"/>
      <c r="F23" s="103"/>
      <c r="G23" s="103"/>
      <c r="H23" s="103"/>
      <c r="I23" s="103"/>
    </row>
    <row r="24" spans="1:9" ht="23.4" customHeight="1" x14ac:dyDescent="0.7">
      <c r="A24" s="86" t="s">
        <v>49</v>
      </c>
      <c r="B24" s="94"/>
      <c r="C24" s="95">
        <f>C15-C22</f>
        <v>171893</v>
      </c>
      <c r="D24" s="106"/>
      <c r="E24" s="95">
        <f>E15-E22</f>
        <v>138439</v>
      </c>
      <c r="F24" s="95"/>
      <c r="G24" s="95">
        <f>G15-G22</f>
        <v>186740</v>
      </c>
      <c r="H24" s="95"/>
      <c r="I24" s="95">
        <f>I15-I22</f>
        <v>145684</v>
      </c>
    </row>
    <row r="25" spans="1:9" ht="23.4" customHeight="1" x14ac:dyDescent="0.65">
      <c r="A25" t="s">
        <v>50</v>
      </c>
      <c r="B25" s="94"/>
      <c r="C25" s="97">
        <v>-34246</v>
      </c>
      <c r="D25" s="98"/>
      <c r="E25" s="97">
        <v>-28732</v>
      </c>
      <c r="F25" s="103"/>
      <c r="G25" s="97">
        <v>-24164</v>
      </c>
      <c r="H25" s="103"/>
      <c r="I25" s="97">
        <v>-17990</v>
      </c>
    </row>
    <row r="26" spans="1:9" ht="23.4" customHeight="1" x14ac:dyDescent="0.7">
      <c r="A26" s="86" t="s">
        <v>51</v>
      </c>
      <c r="B26" s="94"/>
      <c r="C26" s="112">
        <f>SUM(C24:C25)</f>
        <v>137647</v>
      </c>
      <c r="D26" s="106"/>
      <c r="E26" s="112">
        <f>SUM(E24:E25)</f>
        <v>109707</v>
      </c>
      <c r="F26" s="95"/>
      <c r="G26" s="112">
        <f>SUM(G24:G25)</f>
        <v>162576</v>
      </c>
      <c r="H26" s="95"/>
      <c r="I26" s="112">
        <f>SUM(I24:I25)</f>
        <v>127694</v>
      </c>
    </row>
    <row r="27" spans="1:9" ht="23.4" customHeight="1" x14ac:dyDescent="0.7">
      <c r="A27" t="s">
        <v>125</v>
      </c>
      <c r="B27" s="94"/>
      <c r="C27" s="113">
        <v>0</v>
      </c>
      <c r="D27" s="106"/>
      <c r="E27" s="113">
        <v>0</v>
      </c>
      <c r="F27" s="95"/>
      <c r="G27" s="113">
        <v>0</v>
      </c>
      <c r="H27" s="95"/>
      <c r="I27" s="113">
        <v>0</v>
      </c>
    </row>
    <row r="28" spans="1:9" ht="23.4" hidden="1" customHeight="1" x14ac:dyDescent="0.7">
      <c r="A28" s="86" t="s">
        <v>80</v>
      </c>
      <c r="B28" s="94"/>
      <c r="C28" s="94"/>
      <c r="D28" s="114"/>
      <c r="E28" s="94"/>
      <c r="F28" s="114"/>
      <c r="G28" s="95"/>
      <c r="H28" s="114"/>
      <c r="I28" s="95"/>
    </row>
    <row r="29" spans="1:9" ht="23.4" hidden="1" customHeight="1" x14ac:dyDescent="0.7">
      <c r="A29" s="102" t="s">
        <v>101</v>
      </c>
      <c r="B29" s="94"/>
      <c r="C29" s="94"/>
      <c r="D29" s="114"/>
      <c r="E29" s="94"/>
      <c r="F29" s="114"/>
      <c r="G29" s="95"/>
      <c r="H29" s="114"/>
      <c r="I29" s="95"/>
    </row>
    <row r="30" spans="1:9" ht="23.4" hidden="1" customHeight="1" x14ac:dyDescent="0.65">
      <c r="A30" t="s">
        <v>165</v>
      </c>
      <c r="B30" s="94"/>
      <c r="C30" s="109"/>
      <c r="D30" s="97"/>
      <c r="E30" s="109"/>
      <c r="F30" s="97"/>
      <c r="G30" s="97"/>
      <c r="H30" s="97"/>
      <c r="I30" s="97"/>
    </row>
    <row r="31" spans="1:9" ht="23.4" hidden="1" customHeight="1" x14ac:dyDescent="0.65">
      <c r="A31" t="s">
        <v>89</v>
      </c>
      <c r="B31" s="94"/>
      <c r="C31" s="115">
        <v>0</v>
      </c>
      <c r="D31" s="103"/>
      <c r="E31" s="115">
        <v>0</v>
      </c>
      <c r="F31" s="103"/>
      <c r="G31" s="116">
        <v>0</v>
      </c>
      <c r="H31" s="103"/>
      <c r="I31" s="116">
        <v>0</v>
      </c>
    </row>
    <row r="32" spans="1:9" ht="23.4" hidden="1" customHeight="1" x14ac:dyDescent="0.65">
      <c r="A32" t="s">
        <v>90</v>
      </c>
      <c r="B32" s="94"/>
      <c r="C32" s="94"/>
      <c r="D32" s="97"/>
      <c r="E32" s="94"/>
      <c r="F32" s="97"/>
      <c r="G32" s="117"/>
      <c r="H32" s="97"/>
      <c r="I32" s="117"/>
    </row>
    <row r="33" spans="1:9" ht="23.4" hidden="1" customHeight="1" x14ac:dyDescent="0.65">
      <c r="A33" t="s">
        <v>91</v>
      </c>
      <c r="B33" s="94"/>
      <c r="C33" s="116">
        <v>0</v>
      </c>
      <c r="D33" s="98"/>
      <c r="E33" s="116">
        <v>0</v>
      </c>
      <c r="F33" s="97"/>
      <c r="G33" s="116">
        <v>0</v>
      </c>
      <c r="H33" s="97"/>
      <c r="I33" s="116">
        <v>0</v>
      </c>
    </row>
    <row r="34" spans="1:9" ht="23.4" hidden="1" customHeight="1" x14ac:dyDescent="0.7">
      <c r="A34" s="86" t="s">
        <v>137</v>
      </c>
      <c r="B34" s="118"/>
      <c r="C34" s="119">
        <f>SUM(C31:C33)</f>
        <v>0</v>
      </c>
      <c r="D34" s="106"/>
      <c r="E34" s="119">
        <f>SUM(E31:E33)</f>
        <v>0</v>
      </c>
      <c r="F34" s="95"/>
      <c r="G34" s="119">
        <f>SUM(G31:G33)</f>
        <v>0</v>
      </c>
      <c r="H34" s="95"/>
      <c r="I34" s="119">
        <f>SUM(I31:I33)</f>
        <v>0</v>
      </c>
    </row>
    <row r="35" spans="1:9" ht="23.4" hidden="1" customHeight="1" x14ac:dyDescent="0.7">
      <c r="A35" s="86"/>
      <c r="B35" s="118"/>
      <c r="C35" s="120"/>
      <c r="D35" s="106"/>
      <c r="E35" s="120"/>
      <c r="F35" s="95"/>
      <c r="G35" s="120"/>
      <c r="H35" s="95"/>
      <c r="I35" s="120"/>
    </row>
    <row r="36" spans="1:9" ht="23.4" customHeight="1" thickBot="1" x14ac:dyDescent="0.75">
      <c r="A36" s="86" t="s">
        <v>122</v>
      </c>
      <c r="B36" s="94"/>
      <c r="C36" s="121">
        <f>C26+C27</f>
        <v>137647</v>
      </c>
      <c r="D36" s="106"/>
      <c r="E36" s="121">
        <f>E26+E27</f>
        <v>109707</v>
      </c>
      <c r="F36" s="95"/>
      <c r="G36" s="121">
        <f>G26+G27</f>
        <v>162576</v>
      </c>
      <c r="H36" s="95"/>
      <c r="I36" s="121">
        <f>I26+I27</f>
        <v>127694</v>
      </c>
    </row>
    <row r="37" spans="1:9" ht="23.4" customHeight="1" thickTop="1" x14ac:dyDescent="0.7">
      <c r="A37" s="86"/>
      <c r="B37" s="94"/>
      <c r="C37" s="114"/>
      <c r="D37" s="106"/>
      <c r="E37" s="114"/>
      <c r="F37" s="95"/>
      <c r="G37" s="114"/>
      <c r="H37" s="95"/>
      <c r="I37" s="114"/>
    </row>
    <row r="38" spans="1:9" ht="23.4" customHeight="1" x14ac:dyDescent="0.7">
      <c r="A38" s="96" t="s">
        <v>0</v>
      </c>
      <c r="C38" s="97" t="s">
        <v>37</v>
      </c>
      <c r="D38" s="98" t="s">
        <v>37</v>
      </c>
      <c r="E38" s="97" t="s">
        <v>37</v>
      </c>
      <c r="F38" s="97"/>
      <c r="G38" s="97"/>
      <c r="H38" s="97"/>
      <c r="I38" s="97"/>
    </row>
    <row r="39" spans="1:9" s="86" customFormat="1" ht="23.4" customHeight="1" x14ac:dyDescent="0.7">
      <c r="A39" s="96" t="s">
        <v>75</v>
      </c>
      <c r="B39"/>
      <c r="C39"/>
      <c r="D39" s="99"/>
      <c r="E39"/>
      <c r="F39"/>
      <c r="G39"/>
      <c r="H39"/>
      <c r="I39"/>
    </row>
    <row r="40" spans="1:9" ht="23.4" customHeight="1" x14ac:dyDescent="0.65"/>
    <row r="41" spans="1:9" s="86" customFormat="1" ht="23.4" customHeight="1" x14ac:dyDescent="0.7">
      <c r="A41"/>
      <c r="B41" s="100"/>
      <c r="C41" s="301" t="s">
        <v>1</v>
      </c>
      <c r="D41" s="301"/>
      <c r="E41" s="301"/>
      <c r="F41" s="91"/>
      <c r="G41" s="301" t="s">
        <v>2</v>
      </c>
      <c r="H41" s="301"/>
      <c r="I41" s="301"/>
    </row>
    <row r="42" spans="1:9" ht="23.4" customHeight="1" x14ac:dyDescent="0.65">
      <c r="B42" s="100"/>
      <c r="C42" s="302" t="s">
        <v>77</v>
      </c>
      <c r="D42" s="302"/>
      <c r="E42" s="302"/>
      <c r="F42" s="100"/>
      <c r="G42" s="302" t="s">
        <v>77</v>
      </c>
      <c r="H42" s="302"/>
      <c r="I42" s="302"/>
    </row>
    <row r="43" spans="1:9" ht="23.4" customHeight="1" x14ac:dyDescent="0.65">
      <c r="B43" s="100"/>
      <c r="C43" s="302" t="s">
        <v>134</v>
      </c>
      <c r="D43" s="302"/>
      <c r="E43" s="302"/>
      <c r="F43" s="100"/>
      <c r="G43" s="302" t="s">
        <v>134</v>
      </c>
      <c r="H43" s="302"/>
      <c r="I43" s="302"/>
    </row>
    <row r="44" spans="1:9" ht="23.4" customHeight="1" x14ac:dyDescent="0.65">
      <c r="B44" s="94"/>
      <c r="C44" s="100">
        <v>2564</v>
      </c>
      <c r="D44" s="101"/>
      <c r="E44" s="100">
        <v>2563</v>
      </c>
      <c r="F44" s="100"/>
      <c r="G44" s="100">
        <v>2564</v>
      </c>
      <c r="H44" s="101"/>
      <c r="I44" s="100">
        <v>2563</v>
      </c>
    </row>
    <row r="45" spans="1:9" ht="23.4" customHeight="1" x14ac:dyDescent="0.65">
      <c r="B45" s="94"/>
      <c r="C45" s="300" t="s">
        <v>5</v>
      </c>
      <c r="D45" s="300"/>
      <c r="E45" s="300"/>
      <c r="F45" s="300"/>
      <c r="G45" s="300"/>
      <c r="H45" s="300"/>
      <c r="I45" s="300"/>
    </row>
    <row r="46" spans="1:9" ht="23.4" customHeight="1" x14ac:dyDescent="0.7">
      <c r="A46" s="86" t="s">
        <v>142</v>
      </c>
      <c r="B46" s="94"/>
      <c r="C46" s="95"/>
      <c r="D46" s="106"/>
      <c r="E46" s="95"/>
      <c r="F46" s="95"/>
      <c r="G46" s="95"/>
      <c r="H46" s="95"/>
      <c r="I46" s="95"/>
    </row>
    <row r="47" spans="1:9" ht="23.4" customHeight="1" x14ac:dyDescent="0.7">
      <c r="A47" t="s">
        <v>85</v>
      </c>
      <c r="B47" s="94"/>
      <c r="C47" s="11">
        <v>137337</v>
      </c>
      <c r="D47" s="106"/>
      <c r="E47" s="11">
        <v>109887</v>
      </c>
      <c r="F47" s="95"/>
      <c r="G47" s="11">
        <v>162576</v>
      </c>
      <c r="H47" s="103"/>
      <c r="I47" s="12">
        <v>127694</v>
      </c>
    </row>
    <row r="48" spans="1:9" ht="23.4" customHeight="1" x14ac:dyDescent="0.7">
      <c r="A48" t="s">
        <v>83</v>
      </c>
      <c r="B48" s="94"/>
      <c r="C48" s="11">
        <v>310</v>
      </c>
      <c r="D48" s="106"/>
      <c r="E48" s="11">
        <v>-180</v>
      </c>
      <c r="F48" s="95"/>
      <c r="G48" s="11">
        <v>0</v>
      </c>
      <c r="H48" s="95"/>
      <c r="I48" s="104">
        <v>0</v>
      </c>
    </row>
    <row r="49" spans="1:17" ht="23.4" customHeight="1" thickBot="1" x14ac:dyDescent="0.75">
      <c r="A49" s="86" t="s">
        <v>51</v>
      </c>
      <c r="B49" s="94"/>
      <c r="C49" s="122">
        <f>SUM(C47:C48)</f>
        <v>137647</v>
      </c>
      <c r="D49" s="106"/>
      <c r="E49" s="122">
        <f>SUM(E47:E48)</f>
        <v>109707</v>
      </c>
      <c r="F49" s="95"/>
      <c r="G49" s="122">
        <f>SUM(G47:G48)</f>
        <v>162576</v>
      </c>
      <c r="H49" s="95"/>
      <c r="I49" s="122">
        <f>SUM(I47:I48)</f>
        <v>127694</v>
      </c>
      <c r="K49" s="95">
        <f>C49-C26</f>
        <v>0</v>
      </c>
      <c r="L49" s="95"/>
      <c r="M49" s="95">
        <f>E49-E26</f>
        <v>0</v>
      </c>
      <c r="N49" s="95"/>
      <c r="O49" s="95">
        <f>G49-G26</f>
        <v>0</v>
      </c>
      <c r="P49" s="95"/>
      <c r="Q49" s="95">
        <f>I49-I26</f>
        <v>0</v>
      </c>
    </row>
    <row r="50" spans="1:17" ht="23.4" customHeight="1" thickTop="1" x14ac:dyDescent="0.7">
      <c r="A50" s="86"/>
      <c r="B50" s="94"/>
      <c r="C50" s="95"/>
      <c r="D50" s="95"/>
      <c r="E50" s="95"/>
      <c r="F50" s="95"/>
      <c r="G50" s="95"/>
      <c r="H50" s="95"/>
      <c r="I50" s="95"/>
    </row>
    <row r="51" spans="1:17" ht="23.4" customHeight="1" x14ac:dyDescent="0.7">
      <c r="A51" s="86" t="s">
        <v>143</v>
      </c>
      <c r="B51" s="94"/>
      <c r="C51" s="95"/>
      <c r="D51" s="106"/>
      <c r="E51" s="95"/>
      <c r="F51" s="95"/>
      <c r="G51" s="95"/>
      <c r="H51" s="95"/>
      <c r="I51" s="95"/>
    </row>
    <row r="52" spans="1:17" ht="23.4" customHeight="1" x14ac:dyDescent="0.7">
      <c r="A52" t="s">
        <v>85</v>
      </c>
      <c r="B52" s="94"/>
      <c r="C52" s="11">
        <v>137337</v>
      </c>
      <c r="D52" s="106"/>
      <c r="E52" s="11">
        <v>109887</v>
      </c>
      <c r="F52" s="95"/>
      <c r="G52" s="11">
        <v>162576</v>
      </c>
      <c r="H52" s="103"/>
      <c r="I52" s="12">
        <v>127694</v>
      </c>
    </row>
    <row r="53" spans="1:17" ht="23.4" customHeight="1" x14ac:dyDescent="0.7">
      <c r="A53" t="s">
        <v>83</v>
      </c>
      <c r="B53" s="94"/>
      <c r="C53" s="11">
        <v>310</v>
      </c>
      <c r="D53" s="106"/>
      <c r="E53" s="11">
        <v>-180</v>
      </c>
      <c r="F53" s="95"/>
      <c r="G53" s="11">
        <v>0</v>
      </c>
      <c r="H53" s="95"/>
      <c r="I53" s="104">
        <v>0</v>
      </c>
    </row>
    <row r="54" spans="1:17" ht="23.4" customHeight="1" thickBot="1" x14ac:dyDescent="0.75">
      <c r="A54" s="86" t="s">
        <v>122</v>
      </c>
      <c r="B54" s="94"/>
      <c r="C54" s="122">
        <f>SUM(C52:C53)</f>
        <v>137647</v>
      </c>
      <c r="D54" s="106"/>
      <c r="E54" s="122">
        <f>SUM(E52:E53)</f>
        <v>109707</v>
      </c>
      <c r="F54" s="95"/>
      <c r="G54" s="122">
        <f>SUM(G52:G53)</f>
        <v>162576</v>
      </c>
      <c r="H54" s="95"/>
      <c r="I54" s="122">
        <f>SUM(I52:I53)</f>
        <v>127694</v>
      </c>
    </row>
    <row r="55" spans="1:17" ht="23.4" customHeight="1" thickTop="1" x14ac:dyDescent="0.7">
      <c r="A55" s="86"/>
      <c r="B55" s="94"/>
      <c r="C55" s="95"/>
      <c r="D55" s="95"/>
      <c r="E55" s="95"/>
      <c r="F55" s="95"/>
      <c r="G55" s="95"/>
      <c r="H55" s="95"/>
      <c r="I55" s="95"/>
    </row>
    <row r="56" spans="1:17" ht="23.4" customHeight="1" thickBot="1" x14ac:dyDescent="0.75">
      <c r="A56" s="123" t="s">
        <v>166</v>
      </c>
      <c r="B56" s="94"/>
      <c r="C56" s="124">
        <f>C47/345000</f>
        <v>0.39807826086956521</v>
      </c>
      <c r="D56" s="106"/>
      <c r="E56" s="124">
        <f>E47/345000</f>
        <v>0.31851304347826087</v>
      </c>
      <c r="F56" s="95"/>
      <c r="G56" s="124">
        <f>G47/345000</f>
        <v>0.47123478260869567</v>
      </c>
      <c r="H56" s="95"/>
      <c r="I56" s="124">
        <f>I47/345000</f>
        <v>0.37012753623188405</v>
      </c>
    </row>
    <row r="57" spans="1:17" ht="23.4" customHeight="1" thickTop="1" x14ac:dyDescent="0.65"/>
    <row r="58" spans="1:17" ht="23.4" customHeight="1" x14ac:dyDescent="0.7">
      <c r="A58" s="96" t="s">
        <v>0</v>
      </c>
      <c r="C58" s="97" t="s">
        <v>37</v>
      </c>
      <c r="D58" s="98" t="s">
        <v>37</v>
      </c>
      <c r="E58" s="97" t="s">
        <v>37</v>
      </c>
      <c r="F58" s="97"/>
      <c r="G58" s="97"/>
      <c r="H58" s="97"/>
      <c r="I58" s="97"/>
    </row>
    <row r="59" spans="1:17" ht="23.4" customHeight="1" x14ac:dyDescent="0.7">
      <c r="A59" s="96" t="s">
        <v>75</v>
      </c>
    </row>
    <row r="60" spans="1:17" ht="23.4" customHeight="1" x14ac:dyDescent="0.65"/>
    <row r="61" spans="1:17" ht="23.4" customHeight="1" x14ac:dyDescent="0.7">
      <c r="B61" s="100"/>
      <c r="C61" s="301" t="s">
        <v>1</v>
      </c>
      <c r="D61" s="301"/>
      <c r="E61" s="301"/>
      <c r="F61" s="91"/>
      <c r="G61" s="301" t="s">
        <v>2</v>
      </c>
      <c r="H61" s="301"/>
      <c r="I61" s="301"/>
    </row>
    <row r="62" spans="1:17" ht="23.4" customHeight="1" x14ac:dyDescent="0.65">
      <c r="B62" s="100"/>
      <c r="C62" s="302" t="s">
        <v>133</v>
      </c>
      <c r="D62" s="302"/>
      <c r="E62" s="302"/>
      <c r="F62" s="100"/>
      <c r="G62" s="302" t="s">
        <v>133</v>
      </c>
      <c r="H62" s="302"/>
      <c r="I62" s="302"/>
    </row>
    <row r="63" spans="1:17" ht="23.4" customHeight="1" x14ac:dyDescent="0.65">
      <c r="B63" s="100"/>
      <c r="C63" s="302" t="s">
        <v>134</v>
      </c>
      <c r="D63" s="302"/>
      <c r="E63" s="302"/>
      <c r="F63" s="100"/>
      <c r="G63" s="302" t="s">
        <v>134</v>
      </c>
      <c r="H63" s="302"/>
      <c r="I63" s="302"/>
    </row>
    <row r="64" spans="1:17" ht="23.4" customHeight="1" x14ac:dyDescent="0.65">
      <c r="B64" s="94" t="s">
        <v>4</v>
      </c>
      <c r="C64" s="100">
        <v>2564</v>
      </c>
      <c r="D64" s="101"/>
      <c r="E64" s="100">
        <v>2563</v>
      </c>
      <c r="F64" s="100"/>
      <c r="G64" s="100">
        <v>2564</v>
      </c>
      <c r="H64" s="101"/>
      <c r="I64" s="100">
        <v>2563</v>
      </c>
    </row>
    <row r="65" spans="1:9" s="86" customFormat="1" ht="23.4" customHeight="1" x14ac:dyDescent="0.7">
      <c r="B65" s="94"/>
      <c r="C65" s="300" t="s">
        <v>5</v>
      </c>
      <c r="D65" s="300"/>
      <c r="E65" s="300"/>
      <c r="F65" s="300"/>
      <c r="G65" s="300"/>
      <c r="H65" s="300"/>
      <c r="I65" s="300"/>
    </row>
    <row r="66" spans="1:9" ht="23.4" customHeight="1" x14ac:dyDescent="0.7">
      <c r="A66" s="102" t="s">
        <v>40</v>
      </c>
      <c r="B66" s="94"/>
    </row>
    <row r="67" spans="1:9" ht="23.4" customHeight="1" x14ac:dyDescent="0.65">
      <c r="A67" t="s">
        <v>135</v>
      </c>
      <c r="B67" s="94">
        <v>2</v>
      </c>
      <c r="C67" s="103">
        <v>1593651</v>
      </c>
      <c r="D67" s="98"/>
      <c r="E67" s="103">
        <v>1373074</v>
      </c>
      <c r="F67" s="103"/>
      <c r="G67" s="103">
        <v>1072608</v>
      </c>
      <c r="H67" s="103"/>
      <c r="I67" s="103">
        <v>834798</v>
      </c>
    </row>
    <row r="68" spans="1:9" ht="23.4" customHeight="1" x14ac:dyDescent="0.65">
      <c r="A68" t="s">
        <v>52</v>
      </c>
      <c r="B68" s="94">
        <v>2</v>
      </c>
      <c r="C68" s="125">
        <v>0</v>
      </c>
      <c r="D68" s="98"/>
      <c r="E68" s="125">
        <v>0</v>
      </c>
      <c r="F68" s="103"/>
      <c r="G68" s="11">
        <v>67052</v>
      </c>
      <c r="H68" s="103"/>
      <c r="I68" s="11">
        <v>56999</v>
      </c>
    </row>
    <row r="69" spans="1:9" ht="23.4" customHeight="1" x14ac:dyDescent="0.65">
      <c r="A69" t="s">
        <v>144</v>
      </c>
      <c r="B69" s="94"/>
      <c r="C69" s="11">
        <v>8596</v>
      </c>
      <c r="D69" s="98"/>
      <c r="E69" s="11">
        <v>17135</v>
      </c>
      <c r="F69" s="103"/>
      <c r="G69" s="103">
        <v>3694</v>
      </c>
      <c r="H69" s="103"/>
      <c r="I69" s="103">
        <v>6850</v>
      </c>
    </row>
    <row r="70" spans="1:9" ht="23.4" customHeight="1" x14ac:dyDescent="0.65">
      <c r="A70" t="s">
        <v>42</v>
      </c>
      <c r="B70" s="94">
        <v>2</v>
      </c>
      <c r="C70" s="11">
        <v>6639</v>
      </c>
      <c r="D70" s="98"/>
      <c r="E70" s="11">
        <f>2965+296</f>
        <v>3261</v>
      </c>
      <c r="F70" s="103"/>
      <c r="G70" s="109">
        <f>57434</f>
        <v>57434</v>
      </c>
      <c r="H70" s="103"/>
      <c r="I70" s="103">
        <v>60619</v>
      </c>
    </row>
    <row r="71" spans="1:9" ht="23.4" customHeight="1" x14ac:dyDescent="0.7">
      <c r="A71" s="86" t="s">
        <v>43</v>
      </c>
      <c r="B71" s="94"/>
      <c r="C71" s="105">
        <f>SUM(C67:C70)</f>
        <v>1608886</v>
      </c>
      <c r="D71" s="106"/>
      <c r="E71" s="105">
        <f>SUM(E67:E70)</f>
        <v>1393470</v>
      </c>
      <c r="F71" s="95"/>
      <c r="G71" s="105">
        <f>SUM(G67:G70)</f>
        <v>1200788</v>
      </c>
      <c r="H71" s="95"/>
      <c r="I71" s="105">
        <f>SUM(I67:I70)</f>
        <v>959266</v>
      </c>
    </row>
    <row r="72" spans="1:9" ht="15" customHeight="1" x14ac:dyDescent="0.65">
      <c r="A72" s="107"/>
      <c r="B72" s="94"/>
      <c r="C72" s="103"/>
      <c r="D72" s="103"/>
      <c r="E72" s="103"/>
      <c r="F72" s="103"/>
      <c r="G72" s="103"/>
      <c r="H72" s="103"/>
      <c r="I72" s="103"/>
    </row>
    <row r="73" spans="1:9" ht="23.4" customHeight="1" x14ac:dyDescent="0.7">
      <c r="A73" s="102" t="s">
        <v>44</v>
      </c>
      <c r="B73" s="94"/>
      <c r="C73" s="103"/>
      <c r="D73" s="98"/>
      <c r="E73" s="103"/>
      <c r="F73" s="103"/>
      <c r="G73" s="103"/>
      <c r="H73" s="103"/>
      <c r="I73" s="103"/>
    </row>
    <row r="74" spans="1:9" ht="23.4" customHeight="1" x14ac:dyDescent="0.65">
      <c r="A74" t="s">
        <v>136</v>
      </c>
      <c r="B74" s="94">
        <v>2</v>
      </c>
      <c r="C74" s="103">
        <v>1013824</v>
      </c>
      <c r="D74" s="98"/>
      <c r="E74" s="103">
        <v>914040</v>
      </c>
      <c r="F74" s="103"/>
      <c r="G74" s="103">
        <v>713378</v>
      </c>
      <c r="H74" s="103"/>
      <c r="I74" s="103">
        <v>583434</v>
      </c>
    </row>
    <row r="75" spans="1:9" ht="23.4" customHeight="1" x14ac:dyDescent="0.65">
      <c r="A75" t="s">
        <v>97</v>
      </c>
      <c r="B75" s="94"/>
      <c r="C75" s="97">
        <v>52963</v>
      </c>
      <c r="D75" s="98"/>
      <c r="E75" s="97">
        <v>49412</v>
      </c>
      <c r="F75" s="97"/>
      <c r="G75" s="97">
        <v>38435</v>
      </c>
      <c r="H75" s="97"/>
      <c r="I75" s="97">
        <v>29704</v>
      </c>
    </row>
    <row r="76" spans="1:9" ht="23.4" customHeight="1" x14ac:dyDescent="0.65">
      <c r="A76" t="s">
        <v>46</v>
      </c>
      <c r="B76" s="108">
        <v>2</v>
      </c>
      <c r="C76" s="109">
        <f>165445+2390</f>
        <v>167835</v>
      </c>
      <c r="D76" s="98"/>
      <c r="E76" s="109">
        <f>174847+3112</f>
        <v>177959</v>
      </c>
      <c r="F76" s="97"/>
      <c r="G76" s="110">
        <v>137973</v>
      </c>
      <c r="H76" s="97"/>
      <c r="I76" s="110">
        <f>140162-1</f>
        <v>140161</v>
      </c>
    </row>
    <row r="77" spans="1:9" ht="23.4" customHeight="1" x14ac:dyDescent="0.65">
      <c r="A77" t="s">
        <v>47</v>
      </c>
      <c r="B77" s="108"/>
      <c r="C77" s="109">
        <v>1113</v>
      </c>
      <c r="D77" s="98"/>
      <c r="E77" s="109">
        <v>1050</v>
      </c>
      <c r="F77" s="103"/>
      <c r="G77" s="65">
        <v>941</v>
      </c>
      <c r="H77" s="9"/>
      <c r="I77" s="65">
        <v>871</v>
      </c>
    </row>
    <row r="78" spans="1:9" ht="23.4" customHeight="1" x14ac:dyDescent="0.7">
      <c r="A78" s="86" t="s">
        <v>48</v>
      </c>
      <c r="B78" s="94"/>
      <c r="C78" s="105">
        <f>SUM(C74:C77)</f>
        <v>1235735</v>
      </c>
      <c r="D78" s="106"/>
      <c r="E78" s="105">
        <f>SUM(E74:E77)</f>
        <v>1142461</v>
      </c>
      <c r="F78" s="95"/>
      <c r="G78" s="105">
        <f>SUM(G74:G77)</f>
        <v>890727</v>
      </c>
      <c r="H78" s="95"/>
      <c r="I78" s="105">
        <f>SUM(I74:I77)</f>
        <v>754170</v>
      </c>
    </row>
    <row r="79" spans="1:9" ht="15" customHeight="1" x14ac:dyDescent="0.65">
      <c r="A79" s="107"/>
      <c r="B79" s="94"/>
      <c r="C79" s="97" t="s">
        <v>37</v>
      </c>
      <c r="D79" s="98"/>
      <c r="E79" s="97" t="s">
        <v>37</v>
      </c>
      <c r="F79" s="103"/>
      <c r="G79" s="103"/>
      <c r="H79" s="103"/>
      <c r="I79" s="103"/>
    </row>
    <row r="80" spans="1:9" ht="23.4" customHeight="1" x14ac:dyDescent="0.7">
      <c r="A80" s="86" t="s">
        <v>49</v>
      </c>
      <c r="B80" s="94"/>
      <c r="C80" s="95">
        <f>C71-C78</f>
        <v>373151</v>
      </c>
      <c r="D80" s="106"/>
      <c r="E80" s="95">
        <f>E71-E78</f>
        <v>251009</v>
      </c>
      <c r="F80" s="95"/>
      <c r="G80" s="95">
        <f>G71-G78</f>
        <v>310061</v>
      </c>
      <c r="H80" s="95"/>
      <c r="I80" s="95">
        <f>I71-I78</f>
        <v>205096</v>
      </c>
    </row>
    <row r="81" spans="1:9" ht="23.4" customHeight="1" x14ac:dyDescent="0.65">
      <c r="A81" t="s">
        <v>50</v>
      </c>
      <c r="B81" s="94"/>
      <c r="C81" s="97">
        <v>-74361</v>
      </c>
      <c r="D81" s="98"/>
      <c r="E81" s="97">
        <v>-51243</v>
      </c>
      <c r="F81" s="103"/>
      <c r="G81" s="97">
        <v>-49052</v>
      </c>
      <c r="H81" s="103"/>
      <c r="I81" s="97">
        <v>-30160</v>
      </c>
    </row>
    <row r="82" spans="1:9" ht="23.4" customHeight="1" x14ac:dyDescent="0.7">
      <c r="A82" s="86" t="s">
        <v>51</v>
      </c>
      <c r="B82" s="94"/>
      <c r="C82" s="126">
        <f>SUM(C80:C81)</f>
        <v>298790</v>
      </c>
      <c r="D82" s="106"/>
      <c r="E82" s="126">
        <f>SUM(E80:E81)</f>
        <v>199766</v>
      </c>
      <c r="F82" s="95"/>
      <c r="G82" s="126">
        <f>SUM(G80:G81)</f>
        <v>261009</v>
      </c>
      <c r="H82" s="95"/>
      <c r="I82" s="126">
        <f>SUM(I80:I81)</f>
        <v>174936</v>
      </c>
    </row>
    <row r="83" spans="1:9" ht="15" customHeight="1" x14ac:dyDescent="0.7">
      <c r="A83" s="86"/>
      <c r="B83" s="94"/>
      <c r="C83" s="114"/>
      <c r="D83" s="106"/>
      <c r="E83" s="114"/>
      <c r="F83" s="95"/>
      <c r="G83" s="114"/>
      <c r="H83" s="95"/>
      <c r="I83" s="114"/>
    </row>
    <row r="84" spans="1:9" ht="23.4" customHeight="1" x14ac:dyDescent="0.7">
      <c r="A84" s="86" t="s">
        <v>80</v>
      </c>
      <c r="B84" s="94"/>
      <c r="C84" s="94"/>
      <c r="D84" s="114"/>
      <c r="E84" s="94"/>
      <c r="F84" s="114"/>
      <c r="G84" s="95"/>
      <c r="H84" s="114"/>
      <c r="I84" s="95"/>
    </row>
    <row r="85" spans="1:9" ht="23.4" customHeight="1" x14ac:dyDescent="0.7">
      <c r="A85" s="102" t="s">
        <v>167</v>
      </c>
      <c r="B85" s="94"/>
      <c r="C85" s="94"/>
      <c r="D85" s="114"/>
      <c r="E85" s="94"/>
      <c r="F85" s="114"/>
      <c r="G85" s="95"/>
      <c r="H85" s="114"/>
      <c r="I85" s="95"/>
    </row>
    <row r="86" spans="1:9" ht="23.4" customHeight="1" x14ac:dyDescent="0.7">
      <c r="A86" s="102" t="s">
        <v>168</v>
      </c>
      <c r="B86" s="94"/>
      <c r="C86" s="94"/>
      <c r="D86" s="114"/>
      <c r="E86" s="94"/>
      <c r="F86" s="114"/>
      <c r="G86" s="95"/>
      <c r="H86" s="114"/>
      <c r="I86" s="95"/>
    </row>
    <row r="87" spans="1:9" ht="23.4" customHeight="1" x14ac:dyDescent="0.7">
      <c r="A87" t="s">
        <v>157</v>
      </c>
      <c r="B87" s="94"/>
      <c r="C87" s="94"/>
      <c r="D87" s="114"/>
      <c r="E87" s="94"/>
      <c r="F87" s="114"/>
      <c r="G87" s="95"/>
      <c r="H87" s="114"/>
      <c r="I87" s="95"/>
    </row>
    <row r="88" spans="1:9" ht="23.4" customHeight="1" x14ac:dyDescent="0.65">
      <c r="A88" t="s">
        <v>89</v>
      </c>
      <c r="B88" s="94"/>
      <c r="C88" s="103">
        <v>632</v>
      </c>
      <c r="D88" s="103"/>
      <c r="E88" s="103">
        <v>91</v>
      </c>
      <c r="F88" s="103">
        <v>4178</v>
      </c>
      <c r="G88" s="103">
        <v>767</v>
      </c>
      <c r="H88" s="103">
        <v>166</v>
      </c>
      <c r="I88" s="103">
        <f>86-1</f>
        <v>85</v>
      </c>
    </row>
    <row r="89" spans="1:9" ht="23.4" customHeight="1" x14ac:dyDescent="0.65">
      <c r="A89" t="s">
        <v>90</v>
      </c>
      <c r="B89" s="94"/>
      <c r="C89" s="94"/>
      <c r="D89" s="97"/>
      <c r="E89" s="94"/>
      <c r="F89" s="97"/>
      <c r="G89" s="97"/>
      <c r="H89" s="97"/>
      <c r="I89" s="97"/>
    </row>
    <row r="90" spans="1:9" ht="23.4" customHeight="1" x14ac:dyDescent="0.65">
      <c r="A90" t="s">
        <v>91</v>
      </c>
      <c r="B90" s="94"/>
      <c r="C90" s="127">
        <v>-126</v>
      </c>
      <c r="D90" s="98"/>
      <c r="E90" s="127">
        <v>-18</v>
      </c>
      <c r="F90" s="97"/>
      <c r="G90" s="127">
        <v>-153</v>
      </c>
      <c r="H90" s="97"/>
      <c r="I90" s="127">
        <v>-17</v>
      </c>
    </row>
    <row r="91" spans="1:9" ht="23.4" customHeight="1" x14ac:dyDescent="0.7">
      <c r="A91" s="86" t="s">
        <v>137</v>
      </c>
      <c r="B91" s="118"/>
      <c r="C91" s="128">
        <f>SUM(C88:C90)</f>
        <v>506</v>
      </c>
      <c r="D91" s="106"/>
      <c r="E91" s="128">
        <f>SUM(E88:E90)</f>
        <v>73</v>
      </c>
      <c r="F91" s="95"/>
      <c r="G91" s="128">
        <f>SUM(G88:G90)</f>
        <v>614</v>
      </c>
      <c r="H91" s="95"/>
      <c r="I91" s="128">
        <f>SUM(I88:I90)</f>
        <v>68</v>
      </c>
    </row>
    <row r="92" spans="1:9" ht="15" customHeight="1" x14ac:dyDescent="0.65">
      <c r="A92" s="107"/>
      <c r="B92" s="94"/>
      <c r="C92" s="103"/>
      <c r="D92" s="103"/>
      <c r="E92" s="103"/>
      <c r="F92" s="103"/>
      <c r="G92" s="103"/>
      <c r="H92" s="103"/>
      <c r="I92" s="103"/>
    </row>
    <row r="93" spans="1:9" ht="23.4" customHeight="1" thickBot="1" x14ac:dyDescent="0.75">
      <c r="A93" s="86" t="s">
        <v>122</v>
      </c>
      <c r="B93" s="118"/>
      <c r="C93" s="129">
        <f>C91+C82</f>
        <v>299296</v>
      </c>
      <c r="D93" s="106"/>
      <c r="E93" s="129">
        <f>E91+E82</f>
        <v>199839</v>
      </c>
      <c r="F93" s="95"/>
      <c r="G93" s="129">
        <f>G91+G82</f>
        <v>261623</v>
      </c>
      <c r="H93" s="95"/>
      <c r="I93" s="129">
        <f>I91+I82</f>
        <v>175004</v>
      </c>
    </row>
    <row r="94" spans="1:9" ht="23.4" customHeight="1" thickTop="1" x14ac:dyDescent="0.7">
      <c r="A94" s="86"/>
      <c r="B94" s="94"/>
      <c r="C94" s="114"/>
      <c r="D94" s="106"/>
      <c r="E94" s="114"/>
      <c r="F94" s="95"/>
      <c r="G94" s="114"/>
      <c r="H94" s="95"/>
      <c r="I94" s="114"/>
    </row>
    <row r="95" spans="1:9" ht="23.4" customHeight="1" x14ac:dyDescent="0.7">
      <c r="A95" s="96" t="s">
        <v>0</v>
      </c>
      <c r="C95" s="97" t="s">
        <v>37</v>
      </c>
      <c r="D95" s="98" t="s">
        <v>37</v>
      </c>
      <c r="E95" s="97" t="s">
        <v>37</v>
      </c>
      <c r="F95" s="97"/>
      <c r="G95" s="97"/>
      <c r="H95" s="97"/>
      <c r="I95" s="97"/>
    </row>
    <row r="96" spans="1:9" ht="23.4" customHeight="1" x14ac:dyDescent="0.7">
      <c r="A96" s="96" t="s">
        <v>75</v>
      </c>
    </row>
    <row r="97" spans="1:17" ht="23.4" customHeight="1" x14ac:dyDescent="0.65"/>
    <row r="98" spans="1:17" ht="23.4" customHeight="1" x14ac:dyDescent="0.7">
      <c r="B98" s="100"/>
      <c r="C98" s="301" t="s">
        <v>1</v>
      </c>
      <c r="D98" s="301"/>
      <c r="E98" s="301"/>
      <c r="F98" s="91"/>
      <c r="G98" s="301" t="s">
        <v>2</v>
      </c>
      <c r="H98" s="301"/>
      <c r="I98" s="301"/>
    </row>
    <row r="99" spans="1:17" ht="23.4" customHeight="1" x14ac:dyDescent="0.65">
      <c r="B99" s="100"/>
      <c r="C99" s="302" t="s">
        <v>133</v>
      </c>
      <c r="D99" s="302"/>
      <c r="E99" s="302"/>
      <c r="F99" s="100"/>
      <c r="G99" s="302" t="s">
        <v>133</v>
      </c>
      <c r="H99" s="302"/>
      <c r="I99" s="302"/>
    </row>
    <row r="100" spans="1:17" ht="23.4" customHeight="1" x14ac:dyDescent="0.65">
      <c r="B100" s="100"/>
      <c r="C100" s="302" t="s">
        <v>134</v>
      </c>
      <c r="D100" s="302"/>
      <c r="E100" s="302"/>
      <c r="F100" s="100"/>
      <c r="G100" s="302" t="s">
        <v>134</v>
      </c>
      <c r="H100" s="302"/>
      <c r="I100" s="302"/>
    </row>
    <row r="101" spans="1:17" ht="23.4" customHeight="1" x14ac:dyDescent="0.65">
      <c r="B101" s="94"/>
      <c r="C101" s="100">
        <v>2564</v>
      </c>
      <c r="D101" s="101"/>
      <c r="E101" s="100">
        <v>2563</v>
      </c>
      <c r="F101" s="100"/>
      <c r="G101" s="100">
        <v>2564</v>
      </c>
      <c r="H101" s="101"/>
      <c r="I101" s="100">
        <v>2563</v>
      </c>
    </row>
    <row r="102" spans="1:17" ht="23.4" customHeight="1" x14ac:dyDescent="0.7">
      <c r="A102" s="86"/>
      <c r="B102" s="94"/>
      <c r="C102" s="300" t="s">
        <v>5</v>
      </c>
      <c r="D102" s="300"/>
      <c r="E102" s="300"/>
      <c r="F102" s="300"/>
      <c r="G102" s="300"/>
      <c r="H102" s="300"/>
      <c r="I102" s="300"/>
    </row>
    <row r="103" spans="1:17" ht="23.4" customHeight="1" x14ac:dyDescent="0.7">
      <c r="A103" s="86" t="s">
        <v>142</v>
      </c>
      <c r="B103" s="94"/>
      <c r="C103" s="95"/>
      <c r="D103" s="106"/>
      <c r="E103" s="95"/>
      <c r="F103" s="95"/>
      <c r="G103" s="95"/>
      <c r="H103" s="95"/>
      <c r="I103" s="95"/>
    </row>
    <row r="104" spans="1:17" ht="23.4" customHeight="1" x14ac:dyDescent="0.7">
      <c r="A104" t="s">
        <v>85</v>
      </c>
      <c r="B104" s="94"/>
      <c r="C104" s="11">
        <v>297762</v>
      </c>
      <c r="D104" s="106"/>
      <c r="E104" s="11">
        <v>200096</v>
      </c>
      <c r="F104" s="95"/>
      <c r="G104" s="12">
        <v>261009</v>
      </c>
      <c r="H104" s="103"/>
      <c r="I104" s="12">
        <f>I82</f>
        <v>174936</v>
      </c>
    </row>
    <row r="105" spans="1:17" ht="23.4" customHeight="1" x14ac:dyDescent="0.7">
      <c r="A105" t="s">
        <v>83</v>
      </c>
      <c r="B105" s="94"/>
      <c r="C105" s="11">
        <v>1028</v>
      </c>
      <c r="D105" s="106"/>
      <c r="E105" s="11">
        <f>-330</f>
        <v>-330</v>
      </c>
      <c r="F105" s="95"/>
      <c r="G105" s="130">
        <v>0</v>
      </c>
      <c r="H105" s="95"/>
      <c r="I105" s="130">
        <v>0</v>
      </c>
    </row>
    <row r="106" spans="1:17" ht="23.4" customHeight="1" thickBot="1" x14ac:dyDescent="0.75">
      <c r="A106" s="86" t="s">
        <v>51</v>
      </c>
      <c r="B106" s="94"/>
      <c r="C106" s="122">
        <f>SUM(C104:C105)</f>
        <v>298790</v>
      </c>
      <c r="D106" s="106"/>
      <c r="E106" s="122">
        <f>SUM(E104:E105)</f>
        <v>199766</v>
      </c>
      <c r="F106" s="95"/>
      <c r="G106" s="122">
        <f>SUM(G104:G105)</f>
        <v>261009</v>
      </c>
      <c r="H106" s="95"/>
      <c r="I106" s="122">
        <f>SUM(I104:I105)</f>
        <v>174936</v>
      </c>
      <c r="K106" s="97">
        <f>C106-C82</f>
        <v>0</v>
      </c>
      <c r="M106" s="97">
        <f>E106-E82</f>
        <v>0</v>
      </c>
      <c r="O106" s="97">
        <f>G106-G82</f>
        <v>0</v>
      </c>
      <c r="Q106" s="97">
        <f>I106-I82</f>
        <v>0</v>
      </c>
    </row>
    <row r="107" spans="1:17" ht="23.4" customHeight="1" thickTop="1" x14ac:dyDescent="0.7">
      <c r="A107" s="86"/>
      <c r="B107" s="94"/>
      <c r="C107" s="95"/>
      <c r="D107" s="95"/>
      <c r="E107" s="95"/>
      <c r="F107" s="95"/>
      <c r="G107" s="95"/>
      <c r="H107" s="95"/>
      <c r="I107" s="95"/>
    </row>
    <row r="108" spans="1:17" ht="23.4" customHeight="1" x14ac:dyDescent="0.7">
      <c r="A108" s="86" t="s">
        <v>143</v>
      </c>
      <c r="B108" s="94"/>
      <c r="C108" s="95"/>
      <c r="D108" s="106"/>
      <c r="E108" s="95"/>
      <c r="F108" s="95"/>
      <c r="G108" s="95"/>
      <c r="H108" s="95"/>
      <c r="I108" s="95"/>
    </row>
    <row r="109" spans="1:17" ht="23.4" customHeight="1" x14ac:dyDescent="0.7">
      <c r="A109" t="s">
        <v>85</v>
      </c>
      <c r="B109" s="94"/>
      <c r="C109" s="11">
        <v>298263</v>
      </c>
      <c r="D109" s="106"/>
      <c r="E109" s="11">
        <v>200177</v>
      </c>
      <c r="F109" s="95"/>
      <c r="G109" s="12">
        <v>261623</v>
      </c>
      <c r="H109" s="103"/>
      <c r="I109" s="12">
        <f>I93</f>
        <v>175004</v>
      </c>
    </row>
    <row r="110" spans="1:17" ht="23.4" customHeight="1" x14ac:dyDescent="0.7">
      <c r="A110" t="s">
        <v>83</v>
      </c>
      <c r="B110" s="94"/>
      <c r="C110" s="11">
        <f>1032+1</f>
        <v>1033</v>
      </c>
      <c r="D110" s="106"/>
      <c r="E110" s="11">
        <f>-338</f>
        <v>-338</v>
      </c>
      <c r="F110" s="95"/>
      <c r="G110" s="130">
        <v>0</v>
      </c>
      <c r="H110" s="95"/>
      <c r="I110" s="130">
        <v>0</v>
      </c>
    </row>
    <row r="111" spans="1:17" ht="23.4" customHeight="1" thickBot="1" x14ac:dyDescent="0.75">
      <c r="A111" s="86" t="s">
        <v>122</v>
      </c>
      <c r="B111" s="94"/>
      <c r="C111" s="122">
        <f>SUM(C109:C110)</f>
        <v>299296</v>
      </c>
      <c r="D111" s="106"/>
      <c r="E111" s="122">
        <f>SUM(E109:E110)</f>
        <v>199839</v>
      </c>
      <c r="F111" s="95"/>
      <c r="G111" s="122">
        <f>SUM(G109:G110)</f>
        <v>261623</v>
      </c>
      <c r="H111" s="95"/>
      <c r="I111" s="122">
        <f>SUM(I109:I110)</f>
        <v>175004</v>
      </c>
      <c r="K111" s="97">
        <f>C111-C93</f>
        <v>0</v>
      </c>
      <c r="M111" s="97">
        <f>E111-E93</f>
        <v>0</v>
      </c>
      <c r="O111" s="97">
        <f>G111-G93</f>
        <v>0</v>
      </c>
      <c r="Q111" s="97">
        <f>I111-I93</f>
        <v>0</v>
      </c>
    </row>
    <row r="112" spans="1:17" ht="23.4" customHeight="1" thickTop="1" x14ac:dyDescent="0.7">
      <c r="A112" s="86"/>
      <c r="B112" s="94"/>
      <c r="C112" s="95"/>
      <c r="D112" s="95"/>
      <c r="E112" s="95"/>
      <c r="F112" s="95"/>
      <c r="G112" s="95"/>
      <c r="H112" s="95"/>
      <c r="I112" s="95"/>
    </row>
    <row r="113" spans="1:9" ht="23.4" customHeight="1" thickBot="1" x14ac:dyDescent="0.75">
      <c r="A113" s="123" t="s">
        <v>166</v>
      </c>
      <c r="B113" s="94"/>
      <c r="C113" s="124">
        <f>C104/345000</f>
        <v>0.86307826086956518</v>
      </c>
      <c r="D113" s="106"/>
      <c r="E113" s="124">
        <f>E104/345000</f>
        <v>0.57998840579710143</v>
      </c>
      <c r="F113" s="95"/>
      <c r="G113" s="124">
        <f>G104/345000</f>
        <v>0.75654782608695648</v>
      </c>
      <c r="H113" s="95"/>
      <c r="I113" s="124">
        <f>I104/345000</f>
        <v>0.50706086956521734</v>
      </c>
    </row>
    <row r="114" spans="1:9" ht="22" thickTop="1" x14ac:dyDescent="0.65"/>
  </sheetData>
  <mergeCells count="28">
    <mergeCell ref="C63:E63"/>
    <mergeCell ref="G63:I63"/>
    <mergeCell ref="C62:E62"/>
    <mergeCell ref="G62:I62"/>
    <mergeCell ref="C102:I102"/>
    <mergeCell ref="C65:I65"/>
    <mergeCell ref="C98:E98"/>
    <mergeCell ref="G98:I98"/>
    <mergeCell ref="C99:E99"/>
    <mergeCell ref="G99:I99"/>
    <mergeCell ref="C100:E100"/>
    <mergeCell ref="G100:I100"/>
    <mergeCell ref="C41:E41"/>
    <mergeCell ref="G41:I41"/>
    <mergeCell ref="C42:E42"/>
    <mergeCell ref="G42:I42"/>
    <mergeCell ref="C61:E61"/>
    <mergeCell ref="G61:I61"/>
    <mergeCell ref="C43:E43"/>
    <mergeCell ref="G43:I43"/>
    <mergeCell ref="C45:I45"/>
    <mergeCell ref="C5:E5"/>
    <mergeCell ref="G5:I5"/>
    <mergeCell ref="C6:E6"/>
    <mergeCell ref="G6:I6"/>
    <mergeCell ref="C7:E7"/>
    <mergeCell ref="G7:I7"/>
    <mergeCell ref="C9:I9"/>
  </mergeCells>
  <pageMargins left="0.8" right="0.8" top="0.48" bottom="0.5" header="0.5" footer="0.5"/>
  <pageSetup paperSize="9" scale="90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7" max="8" man="1"/>
    <brk id="5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114"/>
  <sheetViews>
    <sheetView view="pageBreakPreview" topLeftCell="A96" zoomScale="70" zoomScaleNormal="80" zoomScaleSheetLayoutView="70" workbookViewId="0">
      <selection activeCell="C104" sqref="C104:C105"/>
    </sheetView>
  </sheetViews>
  <sheetFormatPr defaultColWidth="9.09765625" defaultRowHeight="21.5" x14ac:dyDescent="0.65"/>
  <cols>
    <col min="1" max="1" width="43.09765625" customWidth="1"/>
    <col min="2" max="2" width="9.3984375" customWidth="1"/>
    <col min="3" max="3" width="13.09765625" customWidth="1"/>
    <col min="4" max="4" width="0.69921875" style="99" customWidth="1"/>
    <col min="5" max="5" width="13.09765625" customWidth="1"/>
    <col min="6" max="6" width="0.69921875" customWidth="1"/>
    <col min="7" max="7" width="13.09765625" customWidth="1"/>
    <col min="8" max="8" width="0.69921875" customWidth="1"/>
    <col min="9" max="9" width="13.09765625" customWidth="1"/>
    <col min="11" max="11" width="9.69921875" bestFit="1" customWidth="1"/>
    <col min="13" max="13" width="11" bestFit="1" customWidth="1"/>
    <col min="14" max="14" width="10.69921875" bestFit="1" customWidth="1"/>
  </cols>
  <sheetData>
    <row r="1" spans="1:12" ht="22.5" hidden="1" customHeight="1" x14ac:dyDescent="0.7">
      <c r="A1" s="86"/>
      <c r="B1" s="94"/>
      <c r="C1" s="95"/>
      <c r="D1" s="95"/>
      <c r="E1" s="95"/>
      <c r="F1" s="95"/>
      <c r="G1" s="95"/>
      <c r="H1" s="95"/>
      <c r="I1" s="95"/>
    </row>
    <row r="2" spans="1:12" ht="25.5" customHeight="1" x14ac:dyDescent="0.7">
      <c r="A2" s="96" t="s">
        <v>0</v>
      </c>
      <c r="C2" s="97" t="s">
        <v>37</v>
      </c>
      <c r="D2" s="98" t="s">
        <v>37</v>
      </c>
      <c r="E2" s="97" t="s">
        <v>37</v>
      </c>
      <c r="F2" s="97"/>
      <c r="G2" s="97"/>
      <c r="H2" s="97"/>
      <c r="I2" s="97"/>
    </row>
    <row r="3" spans="1:12" ht="25.5" customHeight="1" x14ac:dyDescent="0.7">
      <c r="A3" s="96" t="s">
        <v>75</v>
      </c>
    </row>
    <row r="4" spans="1:12" ht="25.5" customHeight="1" x14ac:dyDescent="0.65"/>
    <row r="5" spans="1:12" ht="23.9" customHeight="1" x14ac:dyDescent="0.7">
      <c r="B5" s="100"/>
      <c r="C5" s="301" t="s">
        <v>1</v>
      </c>
      <c r="D5" s="301"/>
      <c r="E5" s="301"/>
      <c r="F5" s="91"/>
      <c r="G5" s="301" t="s">
        <v>2</v>
      </c>
      <c r="H5" s="301"/>
      <c r="I5" s="301"/>
    </row>
    <row r="6" spans="1:12" ht="23.9" customHeight="1" x14ac:dyDescent="0.65">
      <c r="B6" s="100"/>
      <c r="C6" s="302" t="s">
        <v>77</v>
      </c>
      <c r="D6" s="302"/>
      <c r="E6" s="302"/>
      <c r="F6" s="100"/>
      <c r="G6" s="302" t="s">
        <v>77</v>
      </c>
      <c r="H6" s="302"/>
      <c r="I6" s="302"/>
    </row>
    <row r="7" spans="1:12" ht="23.9" customHeight="1" x14ac:dyDescent="0.65">
      <c r="B7" s="100"/>
      <c r="C7" s="302" t="s">
        <v>134</v>
      </c>
      <c r="D7" s="302"/>
      <c r="E7" s="302"/>
      <c r="F7" s="100"/>
      <c r="G7" s="302" t="s">
        <v>134</v>
      </c>
      <c r="H7" s="302"/>
      <c r="I7" s="302"/>
    </row>
    <row r="8" spans="1:12" ht="23.9" customHeight="1" x14ac:dyDescent="0.65">
      <c r="B8" s="92"/>
      <c r="C8" s="100">
        <v>2565</v>
      </c>
      <c r="D8" s="101"/>
      <c r="E8" s="100">
        <v>2564</v>
      </c>
      <c r="F8" s="100"/>
      <c r="G8" s="100">
        <v>2565</v>
      </c>
      <c r="H8" s="101"/>
      <c r="I8" s="100">
        <v>2564</v>
      </c>
    </row>
    <row r="9" spans="1:12" ht="23.9" customHeight="1" x14ac:dyDescent="0.7">
      <c r="A9" s="86"/>
      <c r="B9" s="94"/>
      <c r="C9" s="300" t="s">
        <v>5</v>
      </c>
      <c r="D9" s="300"/>
      <c r="E9" s="300"/>
      <c r="F9" s="300"/>
      <c r="G9" s="300"/>
      <c r="H9" s="300"/>
      <c r="I9" s="300"/>
    </row>
    <row r="10" spans="1:12" ht="23.9" customHeight="1" x14ac:dyDescent="0.7">
      <c r="A10" s="102" t="s">
        <v>40</v>
      </c>
      <c r="B10" s="94"/>
      <c r="G10" s="103"/>
    </row>
    <row r="11" spans="1:12" ht="23.9" customHeight="1" x14ac:dyDescent="0.65">
      <c r="A11" t="s">
        <v>135</v>
      </c>
      <c r="B11" s="94"/>
      <c r="C11" s="103">
        <v>782594</v>
      </c>
      <c r="D11" s="98"/>
      <c r="E11" s="103">
        <v>772514</v>
      </c>
      <c r="F11" s="103"/>
      <c r="G11" s="103">
        <v>507483</v>
      </c>
      <c r="H11" s="103"/>
      <c r="I11" s="103">
        <v>509984</v>
      </c>
    </row>
    <row r="12" spans="1:12" ht="23.9" customHeight="1" x14ac:dyDescent="0.65">
      <c r="A12" t="s">
        <v>52</v>
      </c>
      <c r="B12" s="94"/>
      <c r="C12" s="104">
        <v>0</v>
      </c>
      <c r="D12" s="88"/>
      <c r="E12" s="104">
        <v>0</v>
      </c>
      <c r="F12" s="103"/>
      <c r="G12" s="103">
        <f>G68</f>
        <v>67227</v>
      </c>
      <c r="H12" s="103"/>
      <c r="I12" s="103">
        <v>67052</v>
      </c>
    </row>
    <row r="13" spans="1:12" ht="23.9" customHeight="1" x14ac:dyDescent="0.65">
      <c r="A13" t="s">
        <v>144</v>
      </c>
      <c r="B13" s="94"/>
      <c r="C13" s="103">
        <v>2572</v>
      </c>
      <c r="D13" s="98"/>
      <c r="E13" s="103">
        <v>4388</v>
      </c>
      <c r="F13" s="103"/>
      <c r="G13" s="103">
        <v>1072</v>
      </c>
      <c r="H13" s="103"/>
      <c r="I13" s="103">
        <v>1844</v>
      </c>
    </row>
    <row r="14" spans="1:12" ht="23.9" customHeight="1" x14ac:dyDescent="0.65">
      <c r="A14" t="s">
        <v>42</v>
      </c>
      <c r="B14" s="94"/>
      <c r="C14" s="103">
        <v>4278</v>
      </c>
      <c r="D14" s="98"/>
      <c r="E14" s="103">
        <v>2449</v>
      </c>
      <c r="F14" s="103"/>
      <c r="G14" s="103">
        <v>31546</v>
      </c>
      <c r="H14" s="103"/>
      <c r="I14" s="103">
        <v>29800</v>
      </c>
    </row>
    <row r="15" spans="1:12" ht="23.9" customHeight="1" x14ac:dyDescent="0.7">
      <c r="A15" s="86" t="s">
        <v>43</v>
      </c>
      <c r="B15" s="94"/>
      <c r="C15" s="105">
        <f>SUM(C11:C14)</f>
        <v>789444</v>
      </c>
      <c r="D15" s="106"/>
      <c r="E15" s="105">
        <v>779351</v>
      </c>
      <c r="F15" s="95"/>
      <c r="G15" s="105">
        <f>SUM(G11:G14)</f>
        <v>607328</v>
      </c>
      <c r="H15" s="95"/>
      <c r="I15" s="105">
        <v>608680</v>
      </c>
      <c r="K15" s="97"/>
      <c r="L15" s="97"/>
    </row>
    <row r="16" spans="1:12" ht="23.9" customHeight="1" x14ac:dyDescent="0.65">
      <c r="A16" s="107"/>
      <c r="B16" s="94"/>
      <c r="C16" s="103"/>
      <c r="D16" s="103"/>
      <c r="E16" s="103"/>
      <c r="F16" s="103"/>
      <c r="G16" s="103"/>
      <c r="H16" s="103"/>
      <c r="I16" s="103"/>
    </row>
    <row r="17" spans="1:9" ht="23.9" customHeight="1" x14ac:dyDescent="0.7">
      <c r="A17" s="102" t="s">
        <v>44</v>
      </c>
      <c r="B17" s="94"/>
      <c r="C17" s="103"/>
      <c r="D17" s="98"/>
      <c r="E17" s="103"/>
      <c r="F17" s="103"/>
      <c r="G17" s="103"/>
      <c r="H17" s="103"/>
      <c r="I17" s="103"/>
    </row>
    <row r="18" spans="1:9" ht="23.9" customHeight="1" x14ac:dyDescent="0.65">
      <c r="A18" t="s">
        <v>136</v>
      </c>
      <c r="B18" s="94"/>
      <c r="C18" s="103">
        <v>537866</v>
      </c>
      <c r="D18" s="98"/>
      <c r="E18" s="103">
        <v>500166</v>
      </c>
      <c r="F18" s="103"/>
      <c r="G18" s="103">
        <v>375860</v>
      </c>
      <c r="H18" s="103"/>
      <c r="I18" s="103">
        <v>335299</v>
      </c>
    </row>
    <row r="19" spans="1:9" ht="23.9" customHeight="1" x14ac:dyDescent="0.65">
      <c r="A19" t="s">
        <v>97</v>
      </c>
      <c r="B19" s="94"/>
      <c r="C19" s="103">
        <v>29992</v>
      </c>
      <c r="D19" s="98"/>
      <c r="E19" s="103">
        <v>25429</v>
      </c>
      <c r="F19" s="97"/>
      <c r="G19" s="103">
        <v>24471</v>
      </c>
      <c r="H19" s="97"/>
      <c r="I19" s="103">
        <v>19186</v>
      </c>
    </row>
    <row r="20" spans="1:9" ht="23.9" customHeight="1" x14ac:dyDescent="0.65">
      <c r="A20" t="s">
        <v>46</v>
      </c>
      <c r="B20" s="108"/>
      <c r="C20" s="103">
        <v>87899</v>
      </c>
      <c r="D20" s="98"/>
      <c r="E20" s="103">
        <v>81309</v>
      </c>
      <c r="F20" s="97"/>
      <c r="G20" s="103">
        <v>73065</v>
      </c>
      <c r="H20" s="97"/>
      <c r="I20" s="103">
        <v>66987</v>
      </c>
    </row>
    <row r="21" spans="1:9" ht="23.9" customHeight="1" x14ac:dyDescent="0.65">
      <c r="A21" t="s">
        <v>47</v>
      </c>
      <c r="B21" s="108"/>
      <c r="C21" s="103">
        <v>532</v>
      </c>
      <c r="D21" s="98"/>
      <c r="E21" s="103">
        <v>554</v>
      </c>
      <c r="F21" s="103"/>
      <c r="G21" s="103">
        <v>449</v>
      </c>
      <c r="H21" s="9"/>
      <c r="I21" s="103">
        <v>468</v>
      </c>
    </row>
    <row r="22" spans="1:9" ht="23.9" customHeight="1" x14ac:dyDescent="0.7">
      <c r="A22" s="86" t="s">
        <v>48</v>
      </c>
      <c r="B22" s="94"/>
      <c r="C22" s="105">
        <f>SUM(C18:C21)</f>
        <v>656289</v>
      </c>
      <c r="D22" s="106"/>
      <c r="E22" s="105">
        <v>607458</v>
      </c>
      <c r="F22" s="95"/>
      <c r="G22" s="105">
        <f>SUM(G18:G21)</f>
        <v>473845</v>
      </c>
      <c r="H22" s="95"/>
      <c r="I22" s="105">
        <v>421940</v>
      </c>
    </row>
    <row r="23" spans="1:9" ht="23.9" customHeight="1" x14ac:dyDescent="0.65">
      <c r="A23" s="107"/>
      <c r="B23" s="94"/>
      <c r="C23" s="97"/>
      <c r="D23" s="98"/>
      <c r="E23" s="97"/>
      <c r="F23" s="103"/>
      <c r="G23" s="103"/>
      <c r="H23" s="103"/>
      <c r="I23" s="103"/>
    </row>
    <row r="24" spans="1:9" ht="23.9" customHeight="1" x14ac:dyDescent="0.7">
      <c r="A24" s="86" t="s">
        <v>49</v>
      </c>
      <c r="B24" s="94"/>
      <c r="C24" s="95">
        <f>C15-C22</f>
        <v>133155</v>
      </c>
      <c r="D24" s="106"/>
      <c r="E24" s="95">
        <v>171893</v>
      </c>
      <c r="F24" s="95"/>
      <c r="G24" s="95">
        <f>G15-G22</f>
        <v>133483</v>
      </c>
      <c r="H24" s="95"/>
      <c r="I24" s="95">
        <v>186740</v>
      </c>
    </row>
    <row r="25" spans="1:9" ht="23.9" customHeight="1" x14ac:dyDescent="0.65">
      <c r="A25" t="s">
        <v>50</v>
      </c>
      <c r="B25" s="94"/>
      <c r="C25" s="97">
        <v>-26849</v>
      </c>
      <c r="D25" s="98"/>
      <c r="E25" s="97">
        <v>-34246</v>
      </c>
      <c r="F25" s="103"/>
      <c r="G25" s="97">
        <v>-13208</v>
      </c>
      <c r="H25" s="103"/>
      <c r="I25" s="97">
        <v>-24164</v>
      </c>
    </row>
    <row r="26" spans="1:9" ht="23.9" customHeight="1" x14ac:dyDescent="0.7">
      <c r="A26" s="86" t="s">
        <v>51</v>
      </c>
      <c r="B26" s="94"/>
      <c r="C26" s="112">
        <f>SUM(C24:C25)</f>
        <v>106306</v>
      </c>
      <c r="D26" s="106"/>
      <c r="E26" s="112">
        <v>137647</v>
      </c>
      <c r="F26" s="95"/>
      <c r="G26" s="112">
        <f>SUM(G24:G25)</f>
        <v>120275</v>
      </c>
      <c r="H26" s="95"/>
      <c r="I26" s="112">
        <v>162576</v>
      </c>
    </row>
    <row r="27" spans="1:9" ht="23.9" customHeight="1" x14ac:dyDescent="0.7">
      <c r="A27" t="s">
        <v>125</v>
      </c>
      <c r="B27" s="94"/>
      <c r="C27" s="113">
        <v>0</v>
      </c>
      <c r="D27" s="106"/>
      <c r="E27" s="113">
        <v>0</v>
      </c>
      <c r="F27" s="95"/>
      <c r="G27" s="113">
        <v>0</v>
      </c>
      <c r="H27" s="95"/>
      <c r="I27" s="113">
        <v>0</v>
      </c>
    </row>
    <row r="28" spans="1:9" ht="23.9" hidden="1" customHeight="1" x14ac:dyDescent="0.7">
      <c r="A28" s="86" t="s">
        <v>80</v>
      </c>
      <c r="B28" s="94"/>
      <c r="C28" s="94"/>
      <c r="D28" s="114"/>
      <c r="E28" s="94"/>
      <c r="F28" s="114"/>
      <c r="G28" s="95"/>
      <c r="H28" s="114"/>
      <c r="I28" s="95"/>
    </row>
    <row r="29" spans="1:9" ht="23.9" hidden="1" customHeight="1" x14ac:dyDescent="0.7">
      <c r="A29" s="102" t="s">
        <v>101</v>
      </c>
      <c r="B29" s="94"/>
      <c r="C29" s="94"/>
      <c r="D29" s="114"/>
      <c r="E29" s="94"/>
      <c r="F29" s="114"/>
      <c r="G29" s="95"/>
      <c r="H29" s="114"/>
      <c r="I29" s="95"/>
    </row>
    <row r="30" spans="1:9" ht="23.9" hidden="1" customHeight="1" x14ac:dyDescent="0.65">
      <c r="A30" t="s">
        <v>165</v>
      </c>
      <c r="B30" s="94"/>
      <c r="C30" s="109"/>
      <c r="D30" s="97"/>
      <c r="E30" s="109"/>
      <c r="F30" s="97"/>
      <c r="G30" s="97"/>
      <c r="H30" s="97"/>
      <c r="I30" s="97"/>
    </row>
    <row r="31" spans="1:9" ht="23.9" hidden="1" customHeight="1" x14ac:dyDescent="0.65">
      <c r="A31" t="s">
        <v>89</v>
      </c>
      <c r="B31" s="94"/>
      <c r="C31" s="115">
        <v>-116</v>
      </c>
      <c r="D31" s="103"/>
      <c r="E31" s="115">
        <v>0</v>
      </c>
      <c r="F31" s="103"/>
      <c r="G31" s="116">
        <v>-14</v>
      </c>
      <c r="H31" s="103"/>
      <c r="I31" s="116">
        <v>0</v>
      </c>
    </row>
    <row r="32" spans="1:9" ht="23.9" hidden="1" customHeight="1" x14ac:dyDescent="0.65">
      <c r="A32" t="s">
        <v>90</v>
      </c>
      <c r="B32" s="94"/>
      <c r="C32" s="94"/>
      <c r="D32" s="97"/>
      <c r="E32" s="94"/>
      <c r="F32" s="97"/>
      <c r="G32" s="117"/>
      <c r="H32" s="97"/>
      <c r="I32" s="117"/>
    </row>
    <row r="33" spans="1:9" ht="23.9" hidden="1" customHeight="1" x14ac:dyDescent="0.65">
      <c r="A33" t="s">
        <v>91</v>
      </c>
      <c r="B33" s="94"/>
      <c r="C33" s="116">
        <v>23</v>
      </c>
      <c r="D33" s="98"/>
      <c r="E33" s="116">
        <v>0</v>
      </c>
      <c r="F33" s="97"/>
      <c r="G33" s="116">
        <v>2</v>
      </c>
      <c r="H33" s="97"/>
      <c r="I33" s="116">
        <v>0</v>
      </c>
    </row>
    <row r="34" spans="1:9" ht="23.9" hidden="1" customHeight="1" x14ac:dyDescent="0.7">
      <c r="A34" s="86" t="s">
        <v>137</v>
      </c>
      <c r="B34" s="118"/>
      <c r="C34" s="119">
        <f>SUM(C31:C33)</f>
        <v>-93</v>
      </c>
      <c r="D34" s="106"/>
      <c r="E34" s="119">
        <v>0</v>
      </c>
      <c r="F34" s="95"/>
      <c r="G34" s="119">
        <f>SUM(G31:G33)</f>
        <v>-12</v>
      </c>
      <c r="H34" s="95"/>
      <c r="I34" s="119">
        <v>0</v>
      </c>
    </row>
    <row r="35" spans="1:9" ht="23.9" hidden="1" customHeight="1" x14ac:dyDescent="0.7">
      <c r="A35" s="86"/>
      <c r="B35" s="118"/>
      <c r="C35" s="120"/>
      <c r="D35" s="106"/>
      <c r="E35" s="120"/>
      <c r="F35" s="95"/>
      <c r="G35" s="120"/>
      <c r="H35" s="95"/>
      <c r="I35" s="120"/>
    </row>
    <row r="36" spans="1:9" ht="23.9" customHeight="1" thickBot="1" x14ac:dyDescent="0.75">
      <c r="A36" s="86" t="s">
        <v>122</v>
      </c>
      <c r="B36" s="94"/>
      <c r="C36" s="121">
        <f>C26+C27</f>
        <v>106306</v>
      </c>
      <c r="D36" s="106"/>
      <c r="E36" s="121">
        <v>137647</v>
      </c>
      <c r="F36" s="95"/>
      <c r="G36" s="121">
        <f>G26+G27</f>
        <v>120275</v>
      </c>
      <c r="H36" s="95"/>
      <c r="I36" s="121">
        <v>162576</v>
      </c>
    </row>
    <row r="37" spans="1:9" ht="23.9" customHeight="1" thickTop="1" x14ac:dyDescent="0.7">
      <c r="A37" s="86"/>
      <c r="B37" s="94"/>
      <c r="C37" s="114"/>
      <c r="D37" s="106"/>
      <c r="E37" s="114"/>
      <c r="F37" s="95"/>
      <c r="G37" s="114"/>
      <c r="H37" s="95"/>
      <c r="I37" s="114"/>
    </row>
    <row r="38" spans="1:9" ht="23.9" customHeight="1" x14ac:dyDescent="0.7">
      <c r="A38" s="96" t="s">
        <v>0</v>
      </c>
      <c r="C38" s="97" t="s">
        <v>37</v>
      </c>
      <c r="D38" s="98" t="s">
        <v>37</v>
      </c>
      <c r="E38" s="97" t="s">
        <v>37</v>
      </c>
      <c r="F38" s="97"/>
      <c r="G38" s="97"/>
      <c r="H38" s="97"/>
      <c r="I38" s="97"/>
    </row>
    <row r="39" spans="1:9" s="86" customFormat="1" ht="23.9" customHeight="1" x14ac:dyDescent="0.7">
      <c r="A39" s="96" t="s">
        <v>75</v>
      </c>
      <c r="B39"/>
      <c r="C39"/>
      <c r="D39" s="99"/>
      <c r="E39"/>
      <c r="F39"/>
      <c r="G39"/>
      <c r="H39"/>
      <c r="I39"/>
    </row>
    <row r="40" spans="1:9" ht="23.9" customHeight="1" x14ac:dyDescent="0.65"/>
    <row r="41" spans="1:9" s="86" customFormat="1" ht="23.9" customHeight="1" x14ac:dyDescent="0.7">
      <c r="A41"/>
      <c r="B41" s="100"/>
      <c r="C41" s="301" t="s">
        <v>1</v>
      </c>
      <c r="D41" s="301"/>
      <c r="E41" s="301"/>
      <c r="F41" s="91"/>
      <c r="G41" s="301" t="s">
        <v>2</v>
      </c>
      <c r="H41" s="301"/>
      <c r="I41" s="301"/>
    </row>
    <row r="42" spans="1:9" ht="23.9" customHeight="1" x14ac:dyDescent="0.65">
      <c r="B42" s="100"/>
      <c r="C42" s="302" t="s">
        <v>77</v>
      </c>
      <c r="D42" s="302"/>
      <c r="E42" s="302"/>
      <c r="F42" s="100"/>
      <c r="G42" s="302" t="s">
        <v>77</v>
      </c>
      <c r="H42" s="302"/>
      <c r="I42" s="302"/>
    </row>
    <row r="43" spans="1:9" ht="23.9" customHeight="1" x14ac:dyDescent="0.65">
      <c r="B43" s="100"/>
      <c r="C43" s="302" t="s">
        <v>134</v>
      </c>
      <c r="D43" s="302"/>
      <c r="E43" s="302"/>
      <c r="F43" s="100"/>
      <c r="G43" s="302" t="s">
        <v>134</v>
      </c>
      <c r="H43" s="302"/>
      <c r="I43" s="302"/>
    </row>
    <row r="44" spans="1:9" ht="23.9" customHeight="1" x14ac:dyDescent="0.65">
      <c r="B44" s="94"/>
      <c r="C44" s="100">
        <v>2565</v>
      </c>
      <c r="D44" s="101"/>
      <c r="E44" s="100">
        <v>2564</v>
      </c>
      <c r="F44" s="100"/>
      <c r="G44" s="100">
        <v>2565</v>
      </c>
      <c r="H44" s="101"/>
      <c r="I44" s="100">
        <v>2564</v>
      </c>
    </row>
    <row r="45" spans="1:9" ht="23.9" customHeight="1" x14ac:dyDescent="0.65">
      <c r="B45" s="94"/>
      <c r="C45" s="300" t="s">
        <v>5</v>
      </c>
      <c r="D45" s="300"/>
      <c r="E45" s="300"/>
      <c r="F45" s="300"/>
      <c r="G45" s="300"/>
      <c r="H45" s="300"/>
      <c r="I45" s="300"/>
    </row>
    <row r="46" spans="1:9" ht="23.9" customHeight="1" x14ac:dyDescent="0.7">
      <c r="A46" s="86" t="s">
        <v>82</v>
      </c>
      <c r="B46" s="94"/>
      <c r="C46" s="95"/>
      <c r="D46" s="106"/>
      <c r="E46" s="95"/>
      <c r="F46" s="95"/>
      <c r="G46" s="95"/>
      <c r="H46" s="95"/>
      <c r="I46" s="95"/>
    </row>
    <row r="47" spans="1:9" ht="23.9" customHeight="1" x14ac:dyDescent="0.7">
      <c r="A47" t="s">
        <v>85</v>
      </c>
      <c r="B47" s="94"/>
      <c r="C47" s="11">
        <v>106177</v>
      </c>
      <c r="D47" s="106"/>
      <c r="E47" s="11">
        <v>137337</v>
      </c>
      <c r="F47" s="95"/>
      <c r="G47" s="11">
        <v>120275</v>
      </c>
      <c r="H47" s="103"/>
      <c r="I47" s="12">
        <v>162576</v>
      </c>
    </row>
    <row r="48" spans="1:9" ht="23.9" customHeight="1" x14ac:dyDescent="0.7">
      <c r="A48" t="s">
        <v>83</v>
      </c>
      <c r="B48" s="94"/>
      <c r="C48" s="11">
        <v>129</v>
      </c>
      <c r="D48" s="106"/>
      <c r="E48" s="11">
        <v>310</v>
      </c>
      <c r="F48" s="95"/>
      <c r="G48" s="11">
        <v>0</v>
      </c>
      <c r="H48" s="95"/>
      <c r="I48" s="104">
        <v>0</v>
      </c>
    </row>
    <row r="49" spans="1:17" ht="23.9" customHeight="1" thickBot="1" x14ac:dyDescent="0.75">
      <c r="A49" s="86" t="s">
        <v>51</v>
      </c>
      <c r="B49" s="94"/>
      <c r="C49" s="122">
        <f>SUM(C47:C48)</f>
        <v>106306</v>
      </c>
      <c r="D49" s="106"/>
      <c r="E49" s="122">
        <v>137647</v>
      </c>
      <c r="F49" s="95"/>
      <c r="G49" s="122">
        <f>SUM(G47:G48)</f>
        <v>120275</v>
      </c>
      <c r="H49" s="95"/>
      <c r="I49" s="122">
        <v>162576</v>
      </c>
      <c r="K49" s="95">
        <f>C49-C26</f>
        <v>0</v>
      </c>
      <c r="L49" s="95"/>
      <c r="M49" s="95">
        <f>E49-E26</f>
        <v>0</v>
      </c>
      <c r="N49" s="95"/>
      <c r="O49" s="95">
        <f>G49-G26</f>
        <v>0</v>
      </c>
      <c r="P49" s="95"/>
      <c r="Q49" s="95">
        <f>I49-I26</f>
        <v>0</v>
      </c>
    </row>
    <row r="50" spans="1:17" ht="23.9" customHeight="1" thickTop="1" x14ac:dyDescent="0.7">
      <c r="A50" s="86"/>
      <c r="B50" s="94"/>
      <c r="C50" s="95"/>
      <c r="D50" s="95"/>
      <c r="E50" s="95"/>
      <c r="F50" s="95"/>
      <c r="G50" s="95"/>
      <c r="H50" s="95"/>
      <c r="I50" s="95"/>
    </row>
    <row r="51" spans="1:17" ht="23.9" customHeight="1" x14ac:dyDescent="0.7">
      <c r="A51" s="86" t="s">
        <v>138</v>
      </c>
      <c r="B51" s="94"/>
      <c r="C51" s="95"/>
      <c r="D51" s="106"/>
      <c r="E51" s="95"/>
      <c r="F51" s="95"/>
      <c r="G51" s="95"/>
      <c r="H51" s="95"/>
      <c r="I51" s="95"/>
    </row>
    <row r="52" spans="1:17" ht="23.9" customHeight="1" x14ac:dyDescent="0.7">
      <c r="A52" t="s">
        <v>85</v>
      </c>
      <c r="B52" s="94"/>
      <c r="C52" s="11">
        <v>106177</v>
      </c>
      <c r="D52" s="106"/>
      <c r="E52" s="11">
        <v>137337</v>
      </c>
      <c r="F52" s="95"/>
      <c r="G52" s="11">
        <v>120275</v>
      </c>
      <c r="H52" s="103"/>
      <c r="I52" s="12">
        <v>162576</v>
      </c>
    </row>
    <row r="53" spans="1:17" ht="23.9" customHeight="1" x14ac:dyDescent="0.7">
      <c r="A53" t="s">
        <v>83</v>
      </c>
      <c r="B53" s="94"/>
      <c r="C53" s="11">
        <v>129</v>
      </c>
      <c r="D53" s="106"/>
      <c r="E53" s="11">
        <v>310</v>
      </c>
      <c r="F53" s="95"/>
      <c r="G53" s="11">
        <v>0</v>
      </c>
      <c r="H53" s="95"/>
      <c r="I53" s="104">
        <v>0</v>
      </c>
    </row>
    <row r="54" spans="1:17" ht="23.9" customHeight="1" thickBot="1" x14ac:dyDescent="0.75">
      <c r="A54" s="86" t="s">
        <v>122</v>
      </c>
      <c r="B54" s="94"/>
      <c r="C54" s="122">
        <f>SUM(C52:C53)</f>
        <v>106306</v>
      </c>
      <c r="D54" s="106"/>
      <c r="E54" s="122">
        <v>137647</v>
      </c>
      <c r="F54" s="95"/>
      <c r="G54" s="122">
        <f>SUM(G52:G53)</f>
        <v>120275</v>
      </c>
      <c r="H54" s="95"/>
      <c r="I54" s="122">
        <v>162576</v>
      </c>
    </row>
    <row r="55" spans="1:17" ht="23.9" customHeight="1" thickTop="1" x14ac:dyDescent="0.7">
      <c r="A55" s="86"/>
      <c r="B55" s="94"/>
      <c r="C55" s="95"/>
      <c r="D55" s="95"/>
      <c r="E55" s="95"/>
      <c r="F55" s="95"/>
      <c r="G55" s="95"/>
      <c r="H55" s="95"/>
      <c r="I55" s="95"/>
    </row>
    <row r="56" spans="1:17" ht="23.9" customHeight="1" thickBot="1" x14ac:dyDescent="0.75">
      <c r="A56" s="123" t="s">
        <v>166</v>
      </c>
      <c r="B56" s="94"/>
      <c r="C56" s="124">
        <f>C47/345000</f>
        <v>0.30775942028985509</v>
      </c>
      <c r="D56" s="106"/>
      <c r="E56" s="124">
        <v>0.39807826086956521</v>
      </c>
      <c r="F56" s="95"/>
      <c r="G56" s="124">
        <f>G47/345000</f>
        <v>0.34862318840579709</v>
      </c>
      <c r="H56" s="95"/>
      <c r="I56" s="124">
        <v>0.47123478260869567</v>
      </c>
    </row>
    <row r="57" spans="1:17" ht="23.9" customHeight="1" thickTop="1" x14ac:dyDescent="0.65"/>
    <row r="58" spans="1:17" ht="23.9" customHeight="1" x14ac:dyDescent="0.7">
      <c r="A58" s="96" t="s">
        <v>0</v>
      </c>
      <c r="C58" s="97" t="s">
        <v>37</v>
      </c>
      <c r="D58" s="98" t="s">
        <v>37</v>
      </c>
      <c r="E58" s="97" t="s">
        <v>37</v>
      </c>
      <c r="F58" s="97"/>
      <c r="G58" s="97"/>
      <c r="H58" s="97"/>
      <c r="I58" s="97"/>
    </row>
    <row r="59" spans="1:17" ht="23.9" customHeight="1" x14ac:dyDescent="0.7">
      <c r="A59" s="96" t="s">
        <v>75</v>
      </c>
    </row>
    <row r="60" spans="1:17" ht="23.9" customHeight="1" x14ac:dyDescent="0.65"/>
    <row r="61" spans="1:17" ht="23.9" customHeight="1" x14ac:dyDescent="0.7">
      <c r="B61" s="100"/>
      <c r="C61" s="301" t="s">
        <v>1</v>
      </c>
      <c r="D61" s="301"/>
      <c r="E61" s="301"/>
      <c r="F61" s="91"/>
      <c r="G61" s="301" t="s">
        <v>2</v>
      </c>
      <c r="H61" s="301"/>
      <c r="I61" s="301"/>
    </row>
    <row r="62" spans="1:17" ht="23.9" customHeight="1" x14ac:dyDescent="0.65">
      <c r="B62" s="100"/>
      <c r="C62" s="302" t="s">
        <v>133</v>
      </c>
      <c r="D62" s="302"/>
      <c r="E62" s="302"/>
      <c r="F62" s="100"/>
      <c r="G62" s="302" t="s">
        <v>133</v>
      </c>
      <c r="H62" s="302"/>
      <c r="I62" s="302"/>
    </row>
    <row r="63" spans="1:17" ht="23.9" customHeight="1" x14ac:dyDescent="0.65">
      <c r="B63" s="100"/>
      <c r="C63" s="302" t="s">
        <v>134</v>
      </c>
      <c r="D63" s="302"/>
      <c r="E63" s="302"/>
      <c r="F63" s="100"/>
      <c r="G63" s="302" t="s">
        <v>134</v>
      </c>
      <c r="H63" s="302"/>
      <c r="I63" s="302"/>
    </row>
    <row r="64" spans="1:17" ht="23.9" customHeight="1" x14ac:dyDescent="0.65">
      <c r="B64" s="94" t="s">
        <v>4</v>
      </c>
      <c r="C64" s="100">
        <v>2565</v>
      </c>
      <c r="D64" s="101"/>
      <c r="E64" s="100">
        <v>2564</v>
      </c>
      <c r="F64" s="100"/>
      <c r="G64" s="100">
        <v>2565</v>
      </c>
      <c r="H64" s="101"/>
      <c r="I64" s="100">
        <v>2564</v>
      </c>
    </row>
    <row r="65" spans="1:9" s="86" customFormat="1" ht="23.9" customHeight="1" x14ac:dyDescent="0.7">
      <c r="B65" s="94"/>
      <c r="C65" s="300" t="s">
        <v>5</v>
      </c>
      <c r="D65" s="300"/>
      <c r="E65" s="300"/>
      <c r="F65" s="300"/>
      <c r="G65" s="300"/>
      <c r="H65" s="300"/>
      <c r="I65" s="300"/>
    </row>
    <row r="66" spans="1:9" ht="23.9" customHeight="1" x14ac:dyDescent="0.7">
      <c r="A66" s="102" t="s">
        <v>40</v>
      </c>
      <c r="B66" s="94"/>
    </row>
    <row r="67" spans="1:9" ht="23.9" customHeight="1" x14ac:dyDescent="0.65">
      <c r="A67" t="s">
        <v>135</v>
      </c>
      <c r="B67" s="94">
        <v>2</v>
      </c>
      <c r="C67" s="103">
        <v>1703063</v>
      </c>
      <c r="D67" s="98"/>
      <c r="E67" s="103">
        <v>1593651</v>
      </c>
      <c r="F67" s="103"/>
      <c r="G67" s="103">
        <v>1088911</v>
      </c>
      <c r="H67" s="103"/>
      <c r="I67" s="103">
        <v>1072608</v>
      </c>
    </row>
    <row r="68" spans="1:9" ht="23.9" customHeight="1" x14ac:dyDescent="0.65">
      <c r="A68" t="s">
        <v>52</v>
      </c>
      <c r="B68" s="94">
        <v>2</v>
      </c>
      <c r="C68" s="125">
        <v>0</v>
      </c>
      <c r="D68" s="98"/>
      <c r="E68" s="125">
        <v>0</v>
      </c>
      <c r="F68" s="103"/>
      <c r="G68" s="11">
        <v>67227</v>
      </c>
      <c r="H68" s="103"/>
      <c r="I68" s="11">
        <v>67052</v>
      </c>
    </row>
    <row r="69" spans="1:9" ht="23.9" customHeight="1" x14ac:dyDescent="0.65">
      <c r="A69" t="s">
        <v>144</v>
      </c>
      <c r="B69" s="94"/>
      <c r="C69" s="11">
        <v>4840</v>
      </c>
      <c r="D69" s="98"/>
      <c r="E69" s="11">
        <v>8596</v>
      </c>
      <c r="F69" s="103"/>
      <c r="G69" s="103">
        <v>2011</v>
      </c>
      <c r="H69" s="103"/>
      <c r="I69" s="103">
        <v>3694</v>
      </c>
    </row>
    <row r="70" spans="1:9" ht="23.9" customHeight="1" x14ac:dyDescent="0.65">
      <c r="A70" t="s">
        <v>42</v>
      </c>
      <c r="B70" s="94">
        <v>2</v>
      </c>
      <c r="C70" s="11">
        <v>9947</v>
      </c>
      <c r="D70" s="98"/>
      <c r="E70" s="11">
        <v>6639</v>
      </c>
      <c r="F70" s="103"/>
      <c r="G70" s="109">
        <v>64124</v>
      </c>
      <c r="H70" s="103"/>
      <c r="I70" s="103">
        <v>57434</v>
      </c>
    </row>
    <row r="71" spans="1:9" ht="23.9" customHeight="1" x14ac:dyDescent="0.7">
      <c r="A71" s="86" t="s">
        <v>43</v>
      </c>
      <c r="B71" s="94"/>
      <c r="C71" s="105">
        <f>SUM(C67:C70)</f>
        <v>1717850</v>
      </c>
      <c r="D71" s="106"/>
      <c r="E71" s="105">
        <v>1608886</v>
      </c>
      <c r="F71" s="95"/>
      <c r="G71" s="105">
        <f>SUM(G67:G70)</f>
        <v>1222273</v>
      </c>
      <c r="H71" s="95"/>
      <c r="I71" s="105">
        <v>1200788</v>
      </c>
    </row>
    <row r="72" spans="1:9" ht="15" customHeight="1" x14ac:dyDescent="0.65">
      <c r="A72" s="107"/>
      <c r="B72" s="94"/>
      <c r="C72" s="103"/>
      <c r="D72" s="103"/>
      <c r="E72" s="103"/>
      <c r="F72" s="103"/>
      <c r="G72" s="103"/>
      <c r="H72" s="103"/>
      <c r="I72" s="103"/>
    </row>
    <row r="73" spans="1:9" ht="23.9" customHeight="1" x14ac:dyDescent="0.7">
      <c r="A73" s="102" t="s">
        <v>44</v>
      </c>
      <c r="B73" s="94"/>
      <c r="C73" s="103"/>
      <c r="D73" s="98"/>
      <c r="E73" s="103"/>
      <c r="F73" s="103"/>
      <c r="G73" s="103"/>
      <c r="H73" s="103"/>
      <c r="I73" s="103"/>
    </row>
    <row r="74" spans="1:9" ht="23.9" customHeight="1" x14ac:dyDescent="0.65">
      <c r="A74" t="s">
        <v>136</v>
      </c>
      <c r="B74" s="94">
        <v>2</v>
      </c>
      <c r="C74" s="103">
        <v>1191396</v>
      </c>
      <c r="D74" s="98"/>
      <c r="E74" s="103">
        <v>1013824</v>
      </c>
      <c r="F74" s="103"/>
      <c r="G74" s="103">
        <v>828026</v>
      </c>
      <c r="H74" s="103"/>
      <c r="I74" s="103">
        <v>713378</v>
      </c>
    </row>
    <row r="75" spans="1:9" ht="23.9" customHeight="1" x14ac:dyDescent="0.65">
      <c r="A75" t="s">
        <v>97</v>
      </c>
      <c r="B75" s="94"/>
      <c r="C75" s="97">
        <v>56185</v>
      </c>
      <c r="D75" s="98"/>
      <c r="E75" s="97">
        <v>52963</v>
      </c>
      <c r="F75" s="97"/>
      <c r="G75" s="97">
        <v>44200</v>
      </c>
      <c r="H75" s="97"/>
      <c r="I75" s="97">
        <v>38435</v>
      </c>
    </row>
    <row r="76" spans="1:9" ht="23.9" customHeight="1" x14ac:dyDescent="0.65">
      <c r="A76" t="s">
        <v>46</v>
      </c>
      <c r="B76" s="108">
        <v>2</v>
      </c>
      <c r="C76" s="109">
        <v>172452</v>
      </c>
      <c r="D76" s="98"/>
      <c r="E76" s="109">
        <v>167835</v>
      </c>
      <c r="F76" s="97"/>
      <c r="G76" s="110">
        <v>144371</v>
      </c>
      <c r="H76" s="97"/>
      <c r="I76" s="110">
        <v>137973</v>
      </c>
    </row>
    <row r="77" spans="1:9" ht="23.9" customHeight="1" x14ac:dyDescent="0.65">
      <c r="A77" t="s">
        <v>47</v>
      </c>
      <c r="B77" s="108"/>
      <c r="C77" s="109">
        <v>1069</v>
      </c>
      <c r="D77" s="98"/>
      <c r="E77" s="109">
        <v>1113</v>
      </c>
      <c r="F77" s="103"/>
      <c r="G77" s="65">
        <v>903</v>
      </c>
      <c r="H77" s="9"/>
      <c r="I77" s="65">
        <v>941</v>
      </c>
    </row>
    <row r="78" spans="1:9" ht="23.9" customHeight="1" x14ac:dyDescent="0.7">
      <c r="A78" s="86" t="s">
        <v>48</v>
      </c>
      <c r="B78" s="94"/>
      <c r="C78" s="105">
        <f>SUM(C74:C77)</f>
        <v>1421102</v>
      </c>
      <c r="D78" s="106"/>
      <c r="E78" s="105">
        <v>1235735</v>
      </c>
      <c r="F78" s="95"/>
      <c r="G78" s="105">
        <f>SUM(G74:G77)</f>
        <v>1017500</v>
      </c>
      <c r="H78" s="95"/>
      <c r="I78" s="105">
        <v>890727</v>
      </c>
    </row>
    <row r="79" spans="1:9" ht="15" customHeight="1" x14ac:dyDescent="0.65">
      <c r="A79" s="107"/>
      <c r="B79" s="94"/>
      <c r="C79" s="97" t="s">
        <v>37</v>
      </c>
      <c r="D79" s="98"/>
      <c r="E79" s="97" t="s">
        <v>37</v>
      </c>
      <c r="F79" s="103"/>
      <c r="G79" s="103"/>
      <c r="H79" s="103"/>
      <c r="I79" s="103"/>
    </row>
    <row r="80" spans="1:9" ht="23.9" customHeight="1" x14ac:dyDescent="0.7">
      <c r="A80" s="86" t="s">
        <v>49</v>
      </c>
      <c r="B80" s="94"/>
      <c r="C80" s="95">
        <f>C71-C78</f>
        <v>296748</v>
      </c>
      <c r="D80" s="106"/>
      <c r="E80" s="95">
        <v>373151</v>
      </c>
      <c r="F80" s="95"/>
      <c r="G80" s="95">
        <f>G71-G78</f>
        <v>204773</v>
      </c>
      <c r="H80" s="95"/>
      <c r="I80" s="95">
        <v>310061</v>
      </c>
    </row>
    <row r="81" spans="1:9" ht="23.9" customHeight="1" x14ac:dyDescent="0.65">
      <c r="A81" t="s">
        <v>50</v>
      </c>
      <c r="B81" s="94"/>
      <c r="C81" s="97">
        <v>-59537</v>
      </c>
      <c r="D81" s="98"/>
      <c r="E81" s="97">
        <v>-74361</v>
      </c>
      <c r="F81" s="103"/>
      <c r="G81" s="97">
        <v>-27708</v>
      </c>
      <c r="H81" s="103"/>
      <c r="I81" s="97">
        <v>-49052</v>
      </c>
    </row>
    <row r="82" spans="1:9" ht="23.9" customHeight="1" x14ac:dyDescent="0.7">
      <c r="A82" s="86" t="s">
        <v>51</v>
      </c>
      <c r="B82" s="94"/>
      <c r="C82" s="126">
        <f>SUM(C80:C81)</f>
        <v>237211</v>
      </c>
      <c r="D82" s="106"/>
      <c r="E82" s="126">
        <v>298790</v>
      </c>
      <c r="F82" s="95"/>
      <c r="G82" s="126">
        <f>SUM(G80:G81)</f>
        <v>177065</v>
      </c>
      <c r="H82" s="95"/>
      <c r="I82" s="126">
        <v>261009</v>
      </c>
    </row>
    <row r="83" spans="1:9" ht="15" customHeight="1" x14ac:dyDescent="0.7">
      <c r="A83" s="86"/>
      <c r="B83" s="94"/>
      <c r="C83" s="114"/>
      <c r="D83" s="106"/>
      <c r="E83" s="114"/>
      <c r="F83" s="95"/>
      <c r="G83" s="114"/>
      <c r="H83" s="95"/>
      <c r="I83" s="114"/>
    </row>
    <row r="84" spans="1:9" ht="23.9" customHeight="1" x14ac:dyDescent="0.7">
      <c r="A84" s="86" t="s">
        <v>80</v>
      </c>
      <c r="B84" s="94"/>
      <c r="C84" s="94"/>
      <c r="D84" s="114"/>
      <c r="E84" s="94"/>
      <c r="F84" s="114"/>
      <c r="G84" s="95"/>
      <c r="H84" s="114"/>
      <c r="I84" s="95"/>
    </row>
    <row r="85" spans="1:9" ht="23.9" customHeight="1" x14ac:dyDescent="0.7">
      <c r="A85" s="102" t="s">
        <v>183</v>
      </c>
      <c r="B85" s="94"/>
      <c r="C85" s="94"/>
      <c r="D85" s="114"/>
      <c r="E85" s="94"/>
      <c r="F85" s="114"/>
      <c r="G85" s="95"/>
      <c r="H85" s="114"/>
      <c r="I85" s="95"/>
    </row>
    <row r="86" spans="1:9" ht="23.9" customHeight="1" x14ac:dyDescent="0.7">
      <c r="A86" s="102" t="s">
        <v>184</v>
      </c>
      <c r="B86" s="94"/>
      <c r="C86" s="94"/>
      <c r="D86" s="114"/>
      <c r="E86" s="94"/>
      <c r="F86" s="114"/>
      <c r="G86" s="95"/>
      <c r="H86" s="114"/>
      <c r="I86" s="95"/>
    </row>
    <row r="87" spans="1:9" ht="23.9" customHeight="1" x14ac:dyDescent="0.7">
      <c r="A87" t="s">
        <v>157</v>
      </c>
      <c r="B87" s="94"/>
      <c r="C87" s="94"/>
      <c r="D87" s="114"/>
      <c r="E87" s="94"/>
      <c r="F87" s="114"/>
      <c r="G87" s="95"/>
      <c r="H87" s="114"/>
      <c r="I87" s="95"/>
    </row>
    <row r="88" spans="1:9" ht="23.9" customHeight="1" x14ac:dyDescent="0.65">
      <c r="A88" t="s">
        <v>89</v>
      </c>
      <c r="B88" s="94"/>
      <c r="C88" s="103">
        <v>516</v>
      </c>
      <c r="D88" s="103"/>
      <c r="E88" s="103">
        <v>632</v>
      </c>
      <c r="F88" s="103">
        <v>4178</v>
      </c>
      <c r="G88" s="103">
        <v>753</v>
      </c>
      <c r="H88" s="103">
        <v>166</v>
      </c>
      <c r="I88" s="103">
        <v>767</v>
      </c>
    </row>
    <row r="89" spans="1:9" ht="23.9" customHeight="1" x14ac:dyDescent="0.65">
      <c r="A89" t="s">
        <v>90</v>
      </c>
      <c r="B89" s="94"/>
      <c r="C89" s="94"/>
      <c r="D89" s="97"/>
      <c r="E89" s="94"/>
      <c r="F89" s="97"/>
      <c r="G89" s="97"/>
      <c r="H89" s="97"/>
      <c r="I89" s="97"/>
    </row>
    <row r="90" spans="1:9" ht="23.9" customHeight="1" x14ac:dyDescent="0.65">
      <c r="A90" t="s">
        <v>91</v>
      </c>
      <c r="B90" s="94"/>
      <c r="C90" s="127">
        <v>-103</v>
      </c>
      <c r="D90" s="98"/>
      <c r="E90" s="127">
        <v>-126</v>
      </c>
      <c r="F90" s="97"/>
      <c r="G90" s="127">
        <v>-151</v>
      </c>
      <c r="H90" s="97"/>
      <c r="I90" s="127">
        <v>-153</v>
      </c>
    </row>
    <row r="91" spans="1:9" ht="23.9" customHeight="1" x14ac:dyDescent="0.7">
      <c r="A91" s="86" t="s">
        <v>137</v>
      </c>
      <c r="B91" s="118"/>
      <c r="C91" s="128">
        <f>SUM(C88:C90)</f>
        <v>413</v>
      </c>
      <c r="D91" s="106"/>
      <c r="E91" s="128">
        <v>506</v>
      </c>
      <c r="F91" s="95"/>
      <c r="G91" s="128">
        <f>SUM(G88:G90)</f>
        <v>602</v>
      </c>
      <c r="H91" s="95"/>
      <c r="I91" s="128">
        <v>614</v>
      </c>
    </row>
    <row r="92" spans="1:9" ht="15" customHeight="1" x14ac:dyDescent="0.65">
      <c r="A92" s="107"/>
      <c r="B92" s="94"/>
      <c r="C92" s="103"/>
      <c r="D92" s="103"/>
      <c r="E92" s="103"/>
      <c r="F92" s="103"/>
      <c r="G92" s="103"/>
      <c r="H92" s="103"/>
      <c r="I92" s="103"/>
    </row>
    <row r="93" spans="1:9" ht="23.9" customHeight="1" thickBot="1" x14ac:dyDescent="0.75">
      <c r="A93" s="86" t="s">
        <v>122</v>
      </c>
      <c r="B93" s="118"/>
      <c r="C93" s="129">
        <f>C91+C82</f>
        <v>237624</v>
      </c>
      <c r="D93" s="106"/>
      <c r="E93" s="129">
        <v>299296</v>
      </c>
      <c r="F93" s="95"/>
      <c r="G93" s="129">
        <f>G91+G82</f>
        <v>177667</v>
      </c>
      <c r="H93" s="95"/>
      <c r="I93" s="129">
        <v>261623</v>
      </c>
    </row>
    <row r="94" spans="1:9" ht="23.9" customHeight="1" thickTop="1" x14ac:dyDescent="0.7">
      <c r="A94" s="86"/>
      <c r="B94" s="94"/>
      <c r="C94" s="114"/>
      <c r="D94" s="106"/>
      <c r="E94" s="114"/>
      <c r="F94" s="95"/>
      <c r="G94" s="114"/>
      <c r="H94" s="95"/>
      <c r="I94" s="114"/>
    </row>
    <row r="95" spans="1:9" ht="23.9" customHeight="1" x14ac:dyDescent="0.7">
      <c r="A95" s="96" t="s">
        <v>0</v>
      </c>
      <c r="C95" s="97" t="s">
        <v>37</v>
      </c>
      <c r="D95" s="98" t="s">
        <v>37</v>
      </c>
      <c r="E95" s="97" t="s">
        <v>37</v>
      </c>
      <c r="F95" s="97"/>
      <c r="G95" s="97"/>
      <c r="H95" s="97"/>
      <c r="I95" s="97"/>
    </row>
    <row r="96" spans="1:9" ht="23.9" customHeight="1" x14ac:dyDescent="0.7">
      <c r="A96" s="96" t="s">
        <v>75</v>
      </c>
    </row>
    <row r="97" spans="1:17" ht="23.9" customHeight="1" x14ac:dyDescent="0.65"/>
    <row r="98" spans="1:17" ht="23.9" customHeight="1" x14ac:dyDescent="0.7">
      <c r="B98" s="100"/>
      <c r="C98" s="301" t="s">
        <v>1</v>
      </c>
      <c r="D98" s="301"/>
      <c r="E98" s="301"/>
      <c r="F98" s="91"/>
      <c r="G98" s="301" t="s">
        <v>2</v>
      </c>
      <c r="H98" s="301"/>
      <c r="I98" s="301"/>
    </row>
    <row r="99" spans="1:17" ht="23.9" customHeight="1" x14ac:dyDescent="0.65">
      <c r="B99" s="100"/>
      <c r="C99" s="302" t="s">
        <v>133</v>
      </c>
      <c r="D99" s="302"/>
      <c r="E99" s="302"/>
      <c r="F99" s="100"/>
      <c r="G99" s="302" t="s">
        <v>133</v>
      </c>
      <c r="H99" s="302"/>
      <c r="I99" s="302"/>
    </row>
    <row r="100" spans="1:17" ht="23.9" customHeight="1" x14ac:dyDescent="0.65">
      <c r="B100" s="100"/>
      <c r="C100" s="302" t="s">
        <v>134</v>
      </c>
      <c r="D100" s="302"/>
      <c r="E100" s="302"/>
      <c r="F100" s="100"/>
      <c r="G100" s="302" t="s">
        <v>134</v>
      </c>
      <c r="H100" s="302"/>
      <c r="I100" s="302"/>
    </row>
    <row r="101" spans="1:17" ht="23.9" customHeight="1" x14ac:dyDescent="0.65">
      <c r="B101" s="94"/>
      <c r="C101" s="100">
        <v>2565</v>
      </c>
      <c r="D101" s="101"/>
      <c r="E101" s="100">
        <v>2564</v>
      </c>
      <c r="F101" s="100"/>
      <c r="G101" s="100">
        <v>2565</v>
      </c>
      <c r="H101" s="101"/>
      <c r="I101" s="100">
        <v>2564</v>
      </c>
    </row>
    <row r="102" spans="1:17" ht="23.9" customHeight="1" x14ac:dyDescent="0.7">
      <c r="A102" s="86"/>
      <c r="B102" s="94"/>
      <c r="C102" s="300" t="s">
        <v>5</v>
      </c>
      <c r="D102" s="300"/>
      <c r="E102" s="300"/>
      <c r="F102" s="300"/>
      <c r="G102" s="300"/>
      <c r="H102" s="300"/>
      <c r="I102" s="300"/>
    </row>
    <row r="103" spans="1:17" ht="23.9" customHeight="1" x14ac:dyDescent="0.7">
      <c r="A103" s="86" t="s">
        <v>82</v>
      </c>
      <c r="B103" s="94"/>
      <c r="C103" s="95"/>
      <c r="D103" s="106"/>
      <c r="E103" s="95"/>
      <c r="F103" s="95"/>
      <c r="G103" s="95"/>
      <c r="H103" s="95"/>
      <c r="I103" s="95"/>
    </row>
    <row r="104" spans="1:17" ht="23.9" customHeight="1" x14ac:dyDescent="0.7">
      <c r="A104" t="s">
        <v>85</v>
      </c>
      <c r="B104" s="94"/>
      <c r="C104" s="11">
        <v>236629</v>
      </c>
      <c r="D104" s="106"/>
      <c r="E104" s="11">
        <v>297762</v>
      </c>
      <c r="F104" s="95"/>
      <c r="G104" s="12">
        <v>177065</v>
      </c>
      <c r="H104" s="103"/>
      <c r="I104" s="12">
        <v>261009</v>
      </c>
    </row>
    <row r="105" spans="1:17" ht="23.9" customHeight="1" x14ac:dyDescent="0.7">
      <c r="A105" t="s">
        <v>83</v>
      </c>
      <c r="B105" s="94"/>
      <c r="C105" s="11">
        <v>582</v>
      </c>
      <c r="D105" s="106"/>
      <c r="E105" s="11">
        <v>1028</v>
      </c>
      <c r="F105" s="95"/>
      <c r="G105" s="130">
        <v>0</v>
      </c>
      <c r="H105" s="95"/>
      <c r="I105" s="130">
        <v>0</v>
      </c>
    </row>
    <row r="106" spans="1:17" ht="23.9" customHeight="1" thickBot="1" x14ac:dyDescent="0.75">
      <c r="A106" s="86" t="s">
        <v>51</v>
      </c>
      <c r="B106" s="94"/>
      <c r="C106" s="122">
        <f>SUM(C104:C105)</f>
        <v>237211</v>
      </c>
      <c r="D106" s="106"/>
      <c r="E106" s="122">
        <f>SUM(E104:E105)</f>
        <v>298790</v>
      </c>
      <c r="F106" s="95"/>
      <c r="G106" s="122">
        <f>SUM(G104:G105)</f>
        <v>177065</v>
      </c>
      <c r="H106" s="95"/>
      <c r="I106" s="122">
        <f>SUM(I104:I105)</f>
        <v>261009</v>
      </c>
      <c r="K106" s="97">
        <f>C106-C82</f>
        <v>0</v>
      </c>
      <c r="M106" s="97">
        <f>E106-E82</f>
        <v>0</v>
      </c>
      <c r="O106" s="97">
        <f>G106-G82</f>
        <v>0</v>
      </c>
      <c r="Q106" s="97">
        <f>I106-I82</f>
        <v>0</v>
      </c>
    </row>
    <row r="107" spans="1:17" ht="23.9" customHeight="1" thickTop="1" x14ac:dyDescent="0.7">
      <c r="A107" s="86"/>
      <c r="B107" s="94"/>
      <c r="C107" s="95"/>
      <c r="D107" s="95"/>
      <c r="E107" s="95"/>
      <c r="F107" s="95"/>
      <c r="G107" s="95"/>
      <c r="H107" s="95"/>
      <c r="I107" s="95"/>
    </row>
    <row r="108" spans="1:17" ht="23.9" customHeight="1" x14ac:dyDescent="0.7">
      <c r="A108" s="86" t="s">
        <v>138</v>
      </c>
      <c r="B108" s="94"/>
      <c r="C108" s="95"/>
      <c r="D108" s="106"/>
      <c r="E108" s="95"/>
      <c r="F108" s="95"/>
      <c r="G108" s="95"/>
      <c r="H108" s="95"/>
      <c r="I108" s="95"/>
    </row>
    <row r="109" spans="1:17" ht="23.9" customHeight="1" x14ac:dyDescent="0.7">
      <c r="A109" t="s">
        <v>85</v>
      </c>
      <c r="B109" s="94"/>
      <c r="C109" s="11">
        <v>237056</v>
      </c>
      <c r="D109" s="106"/>
      <c r="E109" s="11">
        <v>298263</v>
      </c>
      <c r="F109" s="95"/>
      <c r="G109" s="12">
        <v>177667</v>
      </c>
      <c r="H109" s="103"/>
      <c r="I109" s="12">
        <v>261623</v>
      </c>
    </row>
    <row r="110" spans="1:17" ht="23.9" customHeight="1" x14ac:dyDescent="0.7">
      <c r="A110" t="s">
        <v>83</v>
      </c>
      <c r="B110" s="94"/>
      <c r="C110" s="11">
        <v>568</v>
      </c>
      <c r="D110" s="106"/>
      <c r="E110" s="11">
        <f>1032+1</f>
        <v>1033</v>
      </c>
      <c r="F110" s="95"/>
      <c r="G110" s="130">
        <v>0</v>
      </c>
      <c r="H110" s="95"/>
      <c r="I110" s="130">
        <v>0</v>
      </c>
    </row>
    <row r="111" spans="1:17" ht="23.9" customHeight="1" thickBot="1" x14ac:dyDescent="0.75">
      <c r="A111" s="86" t="s">
        <v>122</v>
      </c>
      <c r="B111" s="94"/>
      <c r="C111" s="122">
        <f>SUM(C109:C110)</f>
        <v>237624</v>
      </c>
      <c r="D111" s="106"/>
      <c r="E111" s="122">
        <f>SUM(E109:E110)</f>
        <v>299296</v>
      </c>
      <c r="F111" s="95"/>
      <c r="G111" s="122">
        <f>SUM(G109:G110)</f>
        <v>177667</v>
      </c>
      <c r="H111" s="95"/>
      <c r="I111" s="122">
        <f>SUM(I109:I110)</f>
        <v>261623</v>
      </c>
      <c r="K111" s="97">
        <f>C111-C93</f>
        <v>0</v>
      </c>
      <c r="M111" s="97">
        <f>E111-E93</f>
        <v>0</v>
      </c>
      <c r="O111" s="97">
        <f>G111-G93</f>
        <v>0</v>
      </c>
      <c r="Q111" s="97">
        <f>I111-I93</f>
        <v>0</v>
      </c>
    </row>
    <row r="112" spans="1:17" ht="23.9" customHeight="1" thickTop="1" x14ac:dyDescent="0.7">
      <c r="A112" s="86"/>
      <c r="B112" s="94"/>
      <c r="C112" s="95"/>
      <c r="D112" s="95"/>
      <c r="E112" s="95"/>
      <c r="F112" s="95"/>
      <c r="G112" s="95"/>
      <c r="H112" s="95"/>
      <c r="I112" s="95"/>
    </row>
    <row r="113" spans="1:9" ht="23.9" customHeight="1" thickBot="1" x14ac:dyDescent="0.75">
      <c r="A113" s="123" t="s">
        <v>166</v>
      </c>
      <c r="B113" s="94"/>
      <c r="C113" s="124">
        <f>C104/345000</f>
        <v>0.68588115942028982</v>
      </c>
      <c r="D113" s="106"/>
      <c r="E113" s="124">
        <f>E104/345000</f>
        <v>0.86307826086956518</v>
      </c>
      <c r="F113" s="95"/>
      <c r="G113" s="124">
        <f>G104/345000</f>
        <v>0.51323188405797104</v>
      </c>
      <c r="H113" s="95"/>
      <c r="I113" s="124">
        <f>I104/345000</f>
        <v>0.75654782608695648</v>
      </c>
    </row>
    <row r="114" spans="1:9" ht="22" thickTop="1" x14ac:dyDescent="0.65"/>
  </sheetData>
  <mergeCells count="28">
    <mergeCell ref="C42:E42"/>
    <mergeCell ref="G42:I42"/>
    <mergeCell ref="C43:E43"/>
    <mergeCell ref="G43:I43"/>
    <mergeCell ref="C45:I45"/>
    <mergeCell ref="C5:E5"/>
    <mergeCell ref="G5:I5"/>
    <mergeCell ref="C6:E6"/>
    <mergeCell ref="G6:I6"/>
    <mergeCell ref="C7:E7"/>
    <mergeCell ref="G7:I7"/>
    <mergeCell ref="C9:I9"/>
    <mergeCell ref="C41:E41"/>
    <mergeCell ref="G41:I41"/>
    <mergeCell ref="C102:I102"/>
    <mergeCell ref="C65:I65"/>
    <mergeCell ref="C98:E98"/>
    <mergeCell ref="G98:I98"/>
    <mergeCell ref="C99:E99"/>
    <mergeCell ref="G99:I99"/>
    <mergeCell ref="C100:E100"/>
    <mergeCell ref="G100:I100"/>
    <mergeCell ref="C61:E61"/>
    <mergeCell ref="G61:I61"/>
    <mergeCell ref="C62:E62"/>
    <mergeCell ref="G62:I62"/>
    <mergeCell ref="C63:E63"/>
    <mergeCell ref="G63:I63"/>
  </mergeCells>
  <pageMargins left="0.8" right="0.8" top="0.48" bottom="0.5" header="0.5" footer="0.5"/>
  <pageSetup paperSize="9" scale="90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7" max="8" man="1"/>
    <brk id="57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T122"/>
  <sheetViews>
    <sheetView view="pageBreakPreview" topLeftCell="A102" zoomScale="85" zoomScaleNormal="78" zoomScaleSheetLayoutView="85" workbookViewId="0">
      <selection activeCell="C107" sqref="C107:J109"/>
    </sheetView>
  </sheetViews>
  <sheetFormatPr defaultColWidth="13.09765625" defaultRowHeight="21.5" x14ac:dyDescent="0.65"/>
  <cols>
    <col min="1" max="1" width="45.69921875" style="150" customWidth="1"/>
    <col min="2" max="2" width="8.59765625" style="150" customWidth="1"/>
    <col min="3" max="3" width="15.09765625" style="150" customWidth="1"/>
    <col min="4" max="4" width="0.8984375" style="150" customWidth="1"/>
    <col min="5" max="5" width="16.3984375" style="150" bestFit="1" customWidth="1"/>
    <col min="6" max="6" width="0.8984375" style="150" customWidth="1"/>
    <col min="7" max="7" width="14.5" style="150" customWidth="1"/>
    <col min="8" max="8" width="0.8984375" style="150" customWidth="1"/>
    <col min="9" max="9" width="14.8984375" style="150" bestFit="1" customWidth="1"/>
    <col min="10" max="10" width="21.09765625" style="120" customWidth="1"/>
    <col min="11" max="11" width="19.3984375" style="53" customWidth="1"/>
    <col min="12" max="12" width="14.09765625" style="150" bestFit="1" customWidth="1"/>
    <col min="13" max="14" width="9.09765625" style="150" customWidth="1"/>
    <col min="15" max="15" width="16.8984375" style="53" bestFit="1" customWidth="1"/>
    <col min="16" max="16" width="1.3984375" style="53" customWidth="1"/>
    <col min="17" max="17" width="16.8984375" style="53" bestFit="1" customWidth="1"/>
    <col min="18" max="18" width="1.3984375" style="53" customWidth="1"/>
    <col min="19" max="19" width="15.09765625" style="53" bestFit="1" customWidth="1"/>
    <col min="20" max="20" width="14.09765625" style="150" bestFit="1" customWidth="1"/>
    <col min="21" max="251" width="9.09765625" style="150" customWidth="1"/>
    <col min="252" max="252" width="44.59765625" style="150" customWidth="1"/>
    <col min="253" max="253" width="8.3984375" style="150" customWidth="1"/>
    <col min="254" max="254" width="13.09765625" style="150" customWidth="1"/>
    <col min="255" max="255" width="0.59765625" style="150" customWidth="1"/>
    <col min="256" max="16384" width="13.09765625" style="150"/>
  </cols>
  <sheetData>
    <row r="1" spans="1:16" ht="23.25" customHeight="1" x14ac:dyDescent="0.7">
      <c r="A1" s="262" t="s">
        <v>0</v>
      </c>
    </row>
    <row r="2" spans="1:16" ht="23.25" customHeight="1" x14ac:dyDescent="0.7">
      <c r="A2" s="262" t="s">
        <v>192</v>
      </c>
      <c r="J2" s="280"/>
    </row>
    <row r="3" spans="1:16" ht="23.25" hidden="1" customHeight="1" x14ac:dyDescent="0.7">
      <c r="A3" s="262" t="s">
        <v>178</v>
      </c>
      <c r="J3" s="280"/>
    </row>
    <row r="4" spans="1:16" ht="23.25" customHeight="1" x14ac:dyDescent="0.65">
      <c r="A4" s="263"/>
      <c r="J4" s="280"/>
    </row>
    <row r="5" spans="1:16" ht="23.25" customHeight="1" x14ac:dyDescent="0.7">
      <c r="A5" s="263"/>
      <c r="B5" s="171"/>
      <c r="C5" s="304" t="s">
        <v>1</v>
      </c>
      <c r="D5" s="304"/>
      <c r="E5" s="304"/>
      <c r="F5" s="196"/>
      <c r="G5" s="304" t="s">
        <v>2</v>
      </c>
      <c r="H5" s="304"/>
      <c r="I5" s="304"/>
      <c r="J5" s="281"/>
    </row>
    <row r="6" spans="1:16" ht="23.25" customHeight="1" x14ac:dyDescent="0.7">
      <c r="A6" s="263"/>
      <c r="B6" s="171"/>
      <c r="C6" s="178" t="s">
        <v>210</v>
      </c>
      <c r="D6" s="178"/>
      <c r="E6" s="178" t="s">
        <v>74</v>
      </c>
      <c r="F6" s="4"/>
      <c r="G6" s="178" t="s">
        <v>210</v>
      </c>
      <c r="H6" s="178"/>
      <c r="I6" s="178" t="s">
        <v>74</v>
      </c>
      <c r="J6" s="282"/>
    </row>
    <row r="7" spans="1:16" ht="23.25" customHeight="1" x14ac:dyDescent="0.7">
      <c r="A7" s="262" t="s">
        <v>3</v>
      </c>
      <c r="B7" s="172" t="s">
        <v>4</v>
      </c>
      <c r="C7" s="171">
        <v>2568</v>
      </c>
      <c r="D7" s="171"/>
      <c r="E7" s="171">
        <v>2567</v>
      </c>
      <c r="F7" s="171"/>
      <c r="G7" s="171">
        <v>2568</v>
      </c>
      <c r="H7" s="171"/>
      <c r="I7" s="171">
        <v>2567</v>
      </c>
      <c r="J7" s="282"/>
    </row>
    <row r="8" spans="1:16" ht="23.25" customHeight="1" x14ac:dyDescent="0.7">
      <c r="A8" s="262"/>
      <c r="B8" s="172"/>
      <c r="C8" s="197" t="s">
        <v>107</v>
      </c>
      <c r="D8" s="171"/>
      <c r="E8" s="171"/>
      <c r="F8" s="171"/>
      <c r="G8" s="197" t="s">
        <v>107</v>
      </c>
      <c r="H8" s="171"/>
      <c r="I8" s="171"/>
      <c r="J8" s="280"/>
    </row>
    <row r="9" spans="1:16" ht="23.25" customHeight="1" x14ac:dyDescent="0.65">
      <c r="A9" s="264"/>
      <c r="B9" s="171"/>
      <c r="C9" s="303" t="s">
        <v>5</v>
      </c>
      <c r="D9" s="303"/>
      <c r="E9" s="303"/>
      <c r="F9" s="303"/>
      <c r="G9" s="303"/>
      <c r="H9" s="303"/>
      <c r="I9" s="303"/>
      <c r="J9" s="280"/>
    </row>
    <row r="10" spans="1:16" ht="23.25" customHeight="1" x14ac:dyDescent="0.7">
      <c r="A10" s="265" t="s">
        <v>6</v>
      </c>
      <c r="B10" s="217"/>
      <c r="C10" s="218"/>
      <c r="D10" s="218"/>
      <c r="J10" s="283"/>
    </row>
    <row r="11" spans="1:16" ht="23.25" customHeight="1" x14ac:dyDescent="0.65">
      <c r="A11" s="14" t="s">
        <v>7</v>
      </c>
      <c r="B11" s="217"/>
      <c r="C11" s="233">
        <v>1336187</v>
      </c>
      <c r="D11" s="218"/>
      <c r="E11" s="166">
        <v>1275592</v>
      </c>
      <c r="F11" s="166"/>
      <c r="G11" s="166">
        <v>610188</v>
      </c>
      <c r="H11" s="166"/>
      <c r="I11" s="280">
        <v>695709</v>
      </c>
      <c r="J11" s="280"/>
      <c r="L11" s="284"/>
      <c r="M11" s="149"/>
      <c r="O11" s="274"/>
    </row>
    <row r="12" spans="1:16" ht="23.25" customHeight="1" x14ac:dyDescent="0.65">
      <c r="A12" s="150" t="s">
        <v>146</v>
      </c>
      <c r="B12" s="217">
        <v>5</v>
      </c>
      <c r="C12" s="219">
        <v>2203177</v>
      </c>
      <c r="D12" s="218"/>
      <c r="E12" s="166">
        <v>2015531</v>
      </c>
      <c r="F12" s="166"/>
      <c r="G12" s="166">
        <v>707952</v>
      </c>
      <c r="H12" s="166"/>
      <c r="I12" s="280">
        <v>541170</v>
      </c>
      <c r="J12" s="283"/>
      <c r="K12" s="274"/>
      <c r="L12" s="284"/>
      <c r="M12" s="149"/>
      <c r="O12" s="274"/>
    </row>
    <row r="13" spans="1:16" ht="23.25" hidden="1" customHeight="1" x14ac:dyDescent="0.65">
      <c r="A13" s="150" t="s">
        <v>81</v>
      </c>
      <c r="B13" s="217"/>
      <c r="C13" s="219"/>
      <c r="D13" s="218"/>
      <c r="E13" s="166">
        <v>0</v>
      </c>
      <c r="F13" s="166"/>
      <c r="G13" s="166"/>
      <c r="H13" s="166"/>
      <c r="I13" s="280">
        <v>0</v>
      </c>
      <c r="J13" s="280">
        <v>832214</v>
      </c>
      <c r="K13" s="274"/>
      <c r="L13" s="284"/>
      <c r="M13" s="149"/>
      <c r="O13" s="274"/>
      <c r="P13" s="120"/>
    </row>
    <row r="14" spans="1:16" ht="23.25" hidden="1" customHeight="1" x14ac:dyDescent="0.65">
      <c r="A14" s="150" t="s">
        <v>86</v>
      </c>
      <c r="B14" s="217"/>
      <c r="C14" s="220"/>
      <c r="D14" s="218"/>
      <c r="E14" s="225">
        <v>0</v>
      </c>
      <c r="F14" s="166"/>
      <c r="G14" s="278"/>
      <c r="H14" s="166"/>
      <c r="I14" s="281">
        <v>0</v>
      </c>
      <c r="K14" s="274"/>
      <c r="L14" s="284"/>
      <c r="M14" s="87"/>
      <c r="O14" s="275"/>
      <c r="P14" s="120"/>
    </row>
    <row r="15" spans="1:16" ht="23.25" hidden="1" customHeight="1" x14ac:dyDescent="0.65">
      <c r="A15" s="150" t="s">
        <v>12</v>
      </c>
      <c r="B15" s="217"/>
      <c r="C15" s="93"/>
      <c r="D15" s="93"/>
      <c r="E15" s="226">
        <v>0</v>
      </c>
      <c r="F15" s="166"/>
      <c r="G15" s="226"/>
      <c r="H15" s="166"/>
      <c r="I15" s="282">
        <v>0</v>
      </c>
      <c r="K15" s="275"/>
      <c r="L15" s="284"/>
      <c r="M15" s="93"/>
      <c r="O15" s="276"/>
    </row>
    <row r="16" spans="1:16" ht="23.25" hidden="1" customHeight="1" x14ac:dyDescent="0.65">
      <c r="A16" s="150" t="s">
        <v>86</v>
      </c>
      <c r="B16" s="217"/>
      <c r="C16" s="93"/>
      <c r="D16" s="218"/>
      <c r="E16" s="226">
        <v>0</v>
      </c>
      <c r="F16" s="166"/>
      <c r="G16" s="226"/>
      <c r="H16" s="166"/>
      <c r="I16" s="282">
        <v>0</v>
      </c>
      <c r="K16" s="276"/>
      <c r="L16" s="284"/>
      <c r="M16" s="93"/>
      <c r="O16" s="276"/>
      <c r="P16" s="120"/>
    </row>
    <row r="17" spans="1:20" ht="23.25" customHeight="1" x14ac:dyDescent="0.65">
      <c r="A17" s="150" t="s">
        <v>211</v>
      </c>
      <c r="B17" s="221"/>
      <c r="C17" s="219">
        <v>14808</v>
      </c>
      <c r="D17" s="218"/>
      <c r="E17" s="166">
        <v>18756</v>
      </c>
      <c r="F17" s="166"/>
      <c r="G17" s="166">
        <v>13266</v>
      </c>
      <c r="H17" s="166"/>
      <c r="I17" s="280">
        <v>11171</v>
      </c>
      <c r="K17" s="276"/>
      <c r="L17" s="284"/>
      <c r="M17" s="149"/>
      <c r="O17" s="274"/>
      <c r="P17" s="120"/>
    </row>
    <row r="18" spans="1:20" ht="23.25" customHeight="1" x14ac:dyDescent="0.65">
      <c r="A18" s="150" t="s">
        <v>147</v>
      </c>
      <c r="B18" s="173">
        <v>2</v>
      </c>
      <c r="C18" s="149">
        <v>53381</v>
      </c>
      <c r="E18" s="166">
        <v>59869</v>
      </c>
      <c r="F18" s="166"/>
      <c r="G18" s="166">
        <v>15449</v>
      </c>
      <c r="H18" s="166"/>
      <c r="I18" s="280">
        <v>11494</v>
      </c>
      <c r="K18" s="274"/>
      <c r="L18" s="284"/>
      <c r="M18" s="149"/>
      <c r="O18" s="274"/>
      <c r="P18" s="120"/>
    </row>
    <row r="19" spans="1:20" ht="23.25" hidden="1" customHeight="1" x14ac:dyDescent="0.65">
      <c r="A19" s="150" t="s">
        <v>104</v>
      </c>
      <c r="B19" s="172"/>
      <c r="C19" s="151"/>
      <c r="D19" s="171"/>
      <c r="E19" s="198">
        <v>0</v>
      </c>
      <c r="F19" s="166"/>
      <c r="G19" s="198"/>
      <c r="H19" s="166"/>
      <c r="I19" s="283">
        <v>0</v>
      </c>
      <c r="K19" s="274"/>
      <c r="L19" s="284"/>
      <c r="M19" s="151"/>
      <c r="O19" s="277"/>
    </row>
    <row r="20" spans="1:20" ht="23.25" customHeight="1" x14ac:dyDescent="0.65">
      <c r="A20" s="150" t="s">
        <v>8</v>
      </c>
      <c r="B20" s="172"/>
      <c r="C20" s="149">
        <v>1096336</v>
      </c>
      <c r="E20" s="166">
        <v>1114226</v>
      </c>
      <c r="F20" s="166"/>
      <c r="G20" s="166">
        <v>96514</v>
      </c>
      <c r="H20" s="166"/>
      <c r="I20" s="280">
        <v>99769</v>
      </c>
      <c r="K20" s="277"/>
      <c r="L20" s="284"/>
      <c r="M20" s="149"/>
      <c r="O20" s="274"/>
    </row>
    <row r="21" spans="1:20" ht="23.25" hidden="1" customHeight="1" x14ac:dyDescent="0.65">
      <c r="A21" s="150" t="s">
        <v>105</v>
      </c>
      <c r="B21" s="172"/>
      <c r="C21" s="151"/>
      <c r="E21" s="198">
        <v>0</v>
      </c>
      <c r="F21" s="166"/>
      <c r="G21" s="198"/>
      <c r="H21" s="166"/>
      <c r="I21" s="283">
        <v>0</v>
      </c>
      <c r="K21" s="274"/>
      <c r="L21" s="284"/>
      <c r="M21" s="151"/>
      <c r="O21" s="277"/>
    </row>
    <row r="22" spans="1:20" ht="23.25" customHeight="1" x14ac:dyDescent="0.65">
      <c r="A22" s="150" t="s">
        <v>9</v>
      </c>
      <c r="B22" s="173"/>
      <c r="C22" s="149">
        <v>7782</v>
      </c>
      <c r="E22" s="166">
        <v>8403</v>
      </c>
      <c r="F22" s="166"/>
      <c r="G22" s="166">
        <v>1001</v>
      </c>
      <c r="H22" s="166"/>
      <c r="I22" s="280">
        <v>832</v>
      </c>
      <c r="K22" s="277"/>
      <c r="M22" s="149"/>
      <c r="O22" s="274"/>
    </row>
    <row r="23" spans="1:20" ht="23.25" customHeight="1" x14ac:dyDescent="0.7">
      <c r="A23" s="175" t="s">
        <v>10</v>
      </c>
      <c r="B23" s="172"/>
      <c r="C23" s="163">
        <f>SUM(C11:C22)</f>
        <v>4711671</v>
      </c>
      <c r="D23" s="175"/>
      <c r="E23" s="279">
        <f>SUM(E11:E22)</f>
        <v>4492377</v>
      </c>
      <c r="F23" s="175"/>
      <c r="G23" s="163">
        <f>SUM(G11:G22)</f>
        <v>1444370</v>
      </c>
      <c r="H23" s="175"/>
      <c r="I23" s="279">
        <f>SUM(I11:I22)</f>
        <v>1360145</v>
      </c>
      <c r="K23" s="274"/>
    </row>
    <row r="24" spans="1:20" ht="23.25" customHeight="1" x14ac:dyDescent="0.65">
      <c r="A24" s="266"/>
      <c r="B24" s="172"/>
      <c r="E24" s="274"/>
      <c r="I24" s="274"/>
    </row>
    <row r="25" spans="1:20" ht="23.25" customHeight="1" x14ac:dyDescent="0.7">
      <c r="A25" s="265" t="s">
        <v>11</v>
      </c>
      <c r="B25" s="172"/>
      <c r="E25" s="274"/>
      <c r="I25" s="274"/>
    </row>
    <row r="26" spans="1:20" ht="23.25" customHeight="1" x14ac:dyDescent="0.65">
      <c r="A26" s="150" t="s">
        <v>148</v>
      </c>
      <c r="B26" s="172">
        <v>5</v>
      </c>
      <c r="C26" s="151">
        <v>10219</v>
      </c>
      <c r="D26" s="151"/>
      <c r="E26" s="280">
        <v>10648</v>
      </c>
      <c r="F26" s="280"/>
      <c r="G26" s="285">
        <v>405</v>
      </c>
      <c r="H26" s="280"/>
      <c r="I26" s="280">
        <v>405</v>
      </c>
    </row>
    <row r="27" spans="1:20" ht="23.25" customHeight="1" x14ac:dyDescent="0.65">
      <c r="A27" s="150" t="s">
        <v>13</v>
      </c>
      <c r="B27" s="172"/>
      <c r="C27" s="292">
        <v>0</v>
      </c>
      <c r="D27" s="151"/>
      <c r="E27" s="292">
        <v>0</v>
      </c>
      <c r="F27" s="280"/>
      <c r="G27" s="285">
        <v>202848</v>
      </c>
      <c r="H27" s="280"/>
      <c r="I27" s="280">
        <v>202848</v>
      </c>
    </row>
    <row r="28" spans="1:20" ht="23.25" customHeight="1" x14ac:dyDescent="0.65">
      <c r="A28" s="150" t="s">
        <v>14</v>
      </c>
      <c r="B28" s="172"/>
      <c r="C28" s="199">
        <v>1101766</v>
      </c>
      <c r="D28" s="199"/>
      <c r="E28" s="281">
        <v>1101766</v>
      </c>
      <c r="F28" s="286"/>
      <c r="G28" s="285">
        <v>1133326</v>
      </c>
      <c r="H28" s="286"/>
      <c r="I28" s="280">
        <v>1133858</v>
      </c>
      <c r="L28" s="53"/>
    </row>
    <row r="29" spans="1:20" ht="23.25" customHeight="1" x14ac:dyDescent="0.65">
      <c r="A29" s="150" t="s">
        <v>15</v>
      </c>
      <c r="B29" s="173">
        <v>3</v>
      </c>
      <c r="C29" s="234">
        <v>264732</v>
      </c>
      <c r="D29" s="149"/>
      <c r="E29" s="281">
        <v>278179</v>
      </c>
      <c r="F29" s="280"/>
      <c r="G29" s="285">
        <v>139442</v>
      </c>
      <c r="H29" s="280"/>
      <c r="I29" s="280">
        <v>145364</v>
      </c>
      <c r="L29" s="53"/>
      <c r="T29" s="53"/>
    </row>
    <row r="30" spans="1:20" ht="23.25" customHeight="1" x14ac:dyDescent="0.65">
      <c r="A30" s="150" t="s">
        <v>158</v>
      </c>
      <c r="B30" s="173"/>
      <c r="C30" s="149">
        <v>57380</v>
      </c>
      <c r="D30" s="149"/>
      <c r="E30" s="281">
        <v>58350</v>
      </c>
      <c r="F30" s="280"/>
      <c r="G30" s="285">
        <v>16955</v>
      </c>
      <c r="H30" s="280"/>
      <c r="I30" s="280">
        <v>17243</v>
      </c>
      <c r="L30" s="53"/>
      <c r="T30" s="53"/>
    </row>
    <row r="31" spans="1:20" ht="23.25" customHeight="1" x14ac:dyDescent="0.65">
      <c r="A31" s="150" t="s">
        <v>179</v>
      </c>
      <c r="B31" s="173"/>
      <c r="C31" s="234">
        <v>868</v>
      </c>
      <c r="D31" s="149"/>
      <c r="E31" s="281">
        <v>935</v>
      </c>
      <c r="F31" s="280"/>
      <c r="G31" s="285">
        <v>868</v>
      </c>
      <c r="H31" s="280"/>
      <c r="I31" s="280">
        <v>935</v>
      </c>
      <c r="L31" s="53"/>
      <c r="T31" s="53"/>
    </row>
    <row r="32" spans="1:20" ht="23.25" customHeight="1" x14ac:dyDescent="0.65">
      <c r="A32" s="150" t="s">
        <v>16</v>
      </c>
      <c r="B32" s="172"/>
      <c r="C32" s="149">
        <v>37011</v>
      </c>
      <c r="D32" s="149"/>
      <c r="E32" s="281">
        <v>41148</v>
      </c>
      <c r="F32" s="280"/>
      <c r="G32" s="285">
        <v>20737</v>
      </c>
      <c r="H32" s="280"/>
      <c r="I32" s="280">
        <v>21529</v>
      </c>
      <c r="L32" s="53"/>
      <c r="T32" s="53"/>
    </row>
    <row r="33" spans="1:12" x14ac:dyDescent="0.65">
      <c r="A33" s="150" t="s">
        <v>17</v>
      </c>
      <c r="B33" s="172"/>
      <c r="C33" s="149">
        <v>79</v>
      </c>
      <c r="D33" s="149"/>
      <c r="E33" s="281">
        <v>237</v>
      </c>
      <c r="F33" s="280"/>
      <c r="G33" s="285">
        <v>63</v>
      </c>
      <c r="H33" s="280"/>
      <c r="I33" s="280">
        <v>213</v>
      </c>
    </row>
    <row r="34" spans="1:12" ht="23.25" customHeight="1" x14ac:dyDescent="0.7">
      <c r="A34" s="175" t="s">
        <v>18</v>
      </c>
      <c r="B34" s="172"/>
      <c r="C34" s="163">
        <f>SUM(C26:C33)</f>
        <v>1472055</v>
      </c>
      <c r="D34" s="176"/>
      <c r="E34" s="279">
        <f>SUM(E26:E33)</f>
        <v>1491263</v>
      </c>
      <c r="F34" s="287"/>
      <c r="G34" s="279">
        <f>SUM(G26:G33)</f>
        <v>1514644</v>
      </c>
      <c r="H34" s="287"/>
      <c r="I34" s="279">
        <f>SUM(I26:I33)</f>
        <v>1522395</v>
      </c>
    </row>
    <row r="35" spans="1:12" ht="23.25" customHeight="1" x14ac:dyDescent="0.7">
      <c r="A35" s="267"/>
      <c r="B35" s="172"/>
      <c r="C35" s="176"/>
      <c r="D35" s="176"/>
      <c r="E35" s="287"/>
      <c r="F35" s="287"/>
      <c r="G35" s="287"/>
      <c r="H35" s="287"/>
      <c r="I35" s="287"/>
    </row>
    <row r="36" spans="1:12" ht="23.25" customHeight="1" thickBot="1" x14ac:dyDescent="0.75">
      <c r="A36" s="175" t="s">
        <v>19</v>
      </c>
      <c r="B36" s="172"/>
      <c r="C36" s="200">
        <f>C23+C34</f>
        <v>6183726</v>
      </c>
      <c r="D36" s="176"/>
      <c r="E36" s="288">
        <f>E23+E34</f>
        <v>5983640</v>
      </c>
      <c r="F36" s="287"/>
      <c r="G36" s="288">
        <f>G23+G34</f>
        <v>2959014</v>
      </c>
      <c r="H36" s="287"/>
      <c r="I36" s="288">
        <f>I23+I34</f>
        <v>2882540</v>
      </c>
      <c r="L36" s="120"/>
    </row>
    <row r="37" spans="1:12" ht="23.25" customHeight="1" thickTop="1" x14ac:dyDescent="0.7">
      <c r="A37" s="175"/>
      <c r="B37" s="172"/>
      <c r="D37" s="176"/>
      <c r="F37" s="176"/>
      <c r="H37" s="176"/>
    </row>
    <row r="38" spans="1:12" ht="23.25" customHeight="1" x14ac:dyDescent="0.7">
      <c r="A38" s="262" t="s">
        <v>0</v>
      </c>
    </row>
    <row r="39" spans="1:12" ht="23.25" customHeight="1" x14ac:dyDescent="0.7">
      <c r="A39" s="262" t="s">
        <v>192</v>
      </c>
    </row>
    <row r="40" spans="1:12" ht="23.25" hidden="1" customHeight="1" x14ac:dyDescent="0.7">
      <c r="A40" s="262" t="s">
        <v>178</v>
      </c>
    </row>
    <row r="41" spans="1:12" ht="23.25" customHeight="1" x14ac:dyDescent="0.65">
      <c r="A41" s="264"/>
    </row>
    <row r="42" spans="1:12" ht="23.25" customHeight="1" x14ac:dyDescent="0.7">
      <c r="A42" s="264"/>
      <c r="B42" s="171"/>
      <c r="C42" s="304" t="s">
        <v>1</v>
      </c>
      <c r="D42" s="304"/>
      <c r="E42" s="304"/>
      <c r="F42" s="196"/>
      <c r="G42" s="304" t="s">
        <v>2</v>
      </c>
      <c r="H42" s="304"/>
      <c r="I42" s="304"/>
    </row>
    <row r="43" spans="1:12" ht="23.25" customHeight="1" x14ac:dyDescent="0.7">
      <c r="A43" s="264"/>
      <c r="B43" s="171"/>
      <c r="C43" s="178" t="s">
        <v>210</v>
      </c>
      <c r="D43" s="178"/>
      <c r="E43" s="178" t="s">
        <v>74</v>
      </c>
      <c r="F43" s="4"/>
      <c r="G43" s="178" t="s">
        <v>210</v>
      </c>
      <c r="H43" s="178"/>
      <c r="I43" s="178" t="s">
        <v>74</v>
      </c>
    </row>
    <row r="44" spans="1:12" ht="23.25" customHeight="1" x14ac:dyDescent="0.7">
      <c r="A44" s="262" t="s">
        <v>20</v>
      </c>
      <c r="B44" s="172" t="s">
        <v>4</v>
      </c>
      <c r="C44" s="171">
        <v>2568</v>
      </c>
      <c r="D44" s="171"/>
      <c r="E44" s="171">
        <v>2567</v>
      </c>
      <c r="F44" s="171"/>
      <c r="G44" s="171">
        <v>2568</v>
      </c>
      <c r="H44" s="171"/>
      <c r="I44" s="171">
        <v>2567</v>
      </c>
    </row>
    <row r="45" spans="1:12" ht="23.25" customHeight="1" x14ac:dyDescent="0.7">
      <c r="A45" s="262"/>
      <c r="B45" s="172"/>
      <c r="C45" s="197" t="s">
        <v>107</v>
      </c>
      <c r="D45" s="171"/>
      <c r="E45" s="171"/>
      <c r="F45" s="171"/>
      <c r="G45" s="197" t="s">
        <v>107</v>
      </c>
      <c r="H45" s="171"/>
      <c r="I45" s="171"/>
    </row>
    <row r="46" spans="1:12" ht="23.25" customHeight="1" x14ac:dyDescent="0.65">
      <c r="A46" s="268"/>
      <c r="B46" s="171"/>
      <c r="C46" s="303" t="s">
        <v>5</v>
      </c>
      <c r="D46" s="303"/>
      <c r="E46" s="303"/>
      <c r="F46" s="303"/>
      <c r="G46" s="303"/>
      <c r="H46" s="303"/>
      <c r="I46" s="303"/>
    </row>
    <row r="47" spans="1:12" ht="23.25" customHeight="1" x14ac:dyDescent="0.7">
      <c r="A47" s="265" t="s">
        <v>21</v>
      </c>
      <c r="B47" s="172"/>
    </row>
    <row r="48" spans="1:12" ht="23.25" hidden="1" customHeight="1" x14ac:dyDescent="0.65">
      <c r="A48" s="150" t="s">
        <v>106</v>
      </c>
      <c r="B48" s="172"/>
      <c r="C48" s="201"/>
      <c r="D48" s="149"/>
      <c r="E48" s="201"/>
      <c r="F48" s="149"/>
      <c r="G48" s="201"/>
      <c r="H48" s="149"/>
      <c r="I48" s="201"/>
    </row>
    <row r="49" spans="1:20" ht="23.25" customHeight="1" x14ac:dyDescent="0.65">
      <c r="A49" s="150" t="s">
        <v>22</v>
      </c>
      <c r="B49" s="173">
        <v>2</v>
      </c>
      <c r="C49" s="149">
        <v>140865</v>
      </c>
      <c r="D49" s="149"/>
      <c r="E49" s="166">
        <v>40306</v>
      </c>
      <c r="F49" s="149"/>
      <c r="G49" s="149">
        <v>166238</v>
      </c>
      <c r="H49" s="149"/>
      <c r="I49" s="166">
        <v>137247</v>
      </c>
    </row>
    <row r="50" spans="1:20" ht="23.25" customHeight="1" x14ac:dyDescent="0.65">
      <c r="A50" s="150" t="s">
        <v>149</v>
      </c>
      <c r="B50" s="172"/>
      <c r="C50" s="149">
        <v>64713</v>
      </c>
      <c r="D50" s="149"/>
      <c r="E50" s="166">
        <v>45000</v>
      </c>
      <c r="F50" s="149"/>
      <c r="G50" s="149">
        <v>32373</v>
      </c>
      <c r="H50" s="149"/>
      <c r="I50" s="166">
        <v>27851</v>
      </c>
    </row>
    <row r="51" spans="1:20" ht="23.25" customHeight="1" x14ac:dyDescent="0.65">
      <c r="A51" s="150" t="s">
        <v>150</v>
      </c>
      <c r="B51" s="173"/>
      <c r="C51" s="149">
        <v>89102</v>
      </c>
      <c r="D51" s="149"/>
      <c r="E51" s="166">
        <v>104596</v>
      </c>
      <c r="F51" s="149"/>
      <c r="G51" s="149">
        <v>34479</v>
      </c>
      <c r="H51" s="149"/>
      <c r="I51" s="166">
        <v>33482</v>
      </c>
    </row>
    <row r="52" spans="1:20" ht="23.25" customHeight="1" x14ac:dyDescent="0.65">
      <c r="A52" s="150" t="s">
        <v>151</v>
      </c>
      <c r="B52" s="173"/>
      <c r="C52" s="149"/>
      <c r="D52" s="149"/>
      <c r="E52" s="166"/>
      <c r="F52" s="149"/>
      <c r="G52" s="149"/>
      <c r="H52" s="149"/>
      <c r="I52" s="166"/>
    </row>
    <row r="53" spans="1:20" ht="23.25" customHeight="1" x14ac:dyDescent="0.65">
      <c r="A53" s="150" t="s">
        <v>159</v>
      </c>
      <c r="B53" s="174">
        <v>2</v>
      </c>
      <c r="C53" s="149">
        <v>3359</v>
      </c>
      <c r="E53" s="166">
        <v>3335</v>
      </c>
      <c r="G53" s="149">
        <v>2838</v>
      </c>
      <c r="I53" s="166">
        <v>2817</v>
      </c>
      <c r="L53" s="53"/>
      <c r="Q53" s="150"/>
      <c r="T53" s="53"/>
    </row>
    <row r="54" spans="1:20" ht="23.25" customHeight="1" x14ac:dyDescent="0.65">
      <c r="A54" s="150" t="s">
        <v>152</v>
      </c>
      <c r="B54" s="172"/>
      <c r="C54" s="149">
        <v>45537</v>
      </c>
      <c r="D54" s="149"/>
      <c r="E54" s="166">
        <v>26022</v>
      </c>
      <c r="F54" s="149"/>
      <c r="G54" s="149">
        <v>31604</v>
      </c>
      <c r="H54" s="149"/>
      <c r="I54" s="166">
        <v>19976</v>
      </c>
      <c r="L54" s="53"/>
      <c r="T54" s="53"/>
    </row>
    <row r="55" spans="1:20" ht="23.25" customHeight="1" x14ac:dyDescent="0.65">
      <c r="A55" s="150" t="s">
        <v>72</v>
      </c>
      <c r="B55" s="172"/>
      <c r="C55" s="149">
        <v>1667</v>
      </c>
      <c r="D55" s="149"/>
      <c r="E55" s="166">
        <v>21532</v>
      </c>
      <c r="F55" s="149"/>
      <c r="G55" s="149">
        <v>1326</v>
      </c>
      <c r="H55" s="149"/>
      <c r="I55" s="166">
        <v>20351</v>
      </c>
      <c r="L55" s="53"/>
      <c r="T55" s="53"/>
    </row>
    <row r="56" spans="1:20" ht="23.25" customHeight="1" x14ac:dyDescent="0.7">
      <c r="A56" s="175" t="s">
        <v>23</v>
      </c>
      <c r="B56" s="172"/>
      <c r="C56" s="163">
        <f>SUM(C48:C55)</f>
        <v>345243</v>
      </c>
      <c r="D56" s="176"/>
      <c r="E56" s="227">
        <f>SUM(E48:E55)</f>
        <v>240791</v>
      </c>
      <c r="F56" s="176"/>
      <c r="G56" s="163">
        <f>SUM(G48:G55)</f>
        <v>268858</v>
      </c>
      <c r="H56" s="176"/>
      <c r="I56" s="227">
        <f>SUM(I48:I55)</f>
        <v>241724</v>
      </c>
      <c r="L56" s="53"/>
      <c r="T56" s="53"/>
    </row>
    <row r="57" spans="1:20" ht="22.65" customHeight="1" x14ac:dyDescent="0.65">
      <c r="B57" s="172"/>
      <c r="D57" s="149"/>
      <c r="F57" s="149"/>
      <c r="H57" s="149"/>
      <c r="L57" s="53"/>
      <c r="T57" s="53"/>
    </row>
    <row r="58" spans="1:20" ht="23.25" customHeight="1" x14ac:dyDescent="0.7">
      <c r="A58" s="265" t="s">
        <v>24</v>
      </c>
      <c r="B58" s="172"/>
      <c r="D58" s="149"/>
      <c r="F58" s="149"/>
      <c r="H58" s="149"/>
      <c r="L58" s="53"/>
      <c r="T58" s="53"/>
    </row>
    <row r="59" spans="1:20" ht="23.25" customHeight="1" x14ac:dyDescent="0.65">
      <c r="A59" s="150" t="s">
        <v>153</v>
      </c>
      <c r="B59" s="174">
        <v>2</v>
      </c>
      <c r="C59" s="149">
        <v>58257</v>
      </c>
      <c r="D59" s="149"/>
      <c r="E59" s="166">
        <v>59106</v>
      </c>
      <c r="F59" s="149"/>
      <c r="G59" s="149">
        <v>49252</v>
      </c>
      <c r="H59" s="149"/>
      <c r="I59" s="166">
        <v>49970</v>
      </c>
      <c r="L59" s="53"/>
      <c r="T59" s="53"/>
    </row>
    <row r="60" spans="1:20" ht="23.25" hidden="1" customHeight="1" x14ac:dyDescent="0.65">
      <c r="A60" s="150" t="s">
        <v>79</v>
      </c>
      <c r="B60" s="172"/>
      <c r="C60" s="88"/>
      <c r="D60" s="149"/>
      <c r="E60" s="149"/>
      <c r="F60" s="149"/>
      <c r="G60" s="88"/>
      <c r="H60" s="149"/>
      <c r="I60" s="88"/>
      <c r="L60" s="53"/>
      <c r="T60" s="53"/>
    </row>
    <row r="61" spans="1:20" ht="23.25" customHeight="1" x14ac:dyDescent="0.65">
      <c r="A61" s="150" t="s">
        <v>95</v>
      </c>
      <c r="B61" s="172"/>
      <c r="C61" s="149"/>
      <c r="D61" s="149"/>
      <c r="E61" s="149"/>
      <c r="F61" s="149"/>
      <c r="G61" s="151"/>
      <c r="H61" s="149"/>
      <c r="I61" s="88"/>
      <c r="L61" s="53"/>
      <c r="T61" s="53"/>
    </row>
    <row r="62" spans="1:20" ht="23.25" customHeight="1" x14ac:dyDescent="0.65">
      <c r="A62" s="150" t="s">
        <v>96</v>
      </c>
      <c r="B62" s="172"/>
      <c r="C62" s="149">
        <v>74050</v>
      </c>
      <c r="D62" s="149"/>
      <c r="E62" s="198">
        <v>72903</v>
      </c>
      <c r="F62" s="149"/>
      <c r="G62" s="151">
        <v>53210</v>
      </c>
      <c r="H62" s="149"/>
      <c r="I62" s="232">
        <v>52794</v>
      </c>
      <c r="L62" s="53"/>
      <c r="T62" s="53"/>
    </row>
    <row r="63" spans="1:20" ht="17.399999999999999" hidden="1" customHeight="1" x14ac:dyDescent="0.65">
      <c r="A63" s="150" t="s">
        <v>160</v>
      </c>
      <c r="B63" s="172"/>
      <c r="C63" s="151" t="s">
        <v>31</v>
      </c>
      <c r="D63" s="149"/>
      <c r="E63" s="151" t="s">
        <v>31</v>
      </c>
      <c r="F63" s="149"/>
      <c r="G63" s="151" t="s">
        <v>31</v>
      </c>
      <c r="H63" s="151"/>
      <c r="I63" s="151" t="s">
        <v>31</v>
      </c>
    </row>
    <row r="64" spans="1:20" ht="23.25" customHeight="1" x14ac:dyDescent="0.7">
      <c r="A64" s="175" t="s">
        <v>25</v>
      </c>
      <c r="B64" s="172"/>
      <c r="C64" s="269">
        <f>SUM(C59:C63)</f>
        <v>132307</v>
      </c>
      <c r="D64" s="176"/>
      <c r="E64" s="228">
        <f>SUM(E59:E63)</f>
        <v>132009</v>
      </c>
      <c r="F64" s="176"/>
      <c r="G64" s="269">
        <f>SUM(G59:G63)</f>
        <v>102462</v>
      </c>
      <c r="H64" s="176"/>
      <c r="I64" s="228">
        <f>SUM(I59:I63)</f>
        <v>102764</v>
      </c>
    </row>
    <row r="65" spans="1:9" ht="22.65" customHeight="1" x14ac:dyDescent="0.65">
      <c r="B65" s="172"/>
      <c r="C65" s="166"/>
      <c r="D65" s="149"/>
      <c r="F65" s="149"/>
      <c r="H65" s="149"/>
    </row>
    <row r="66" spans="1:9" ht="23.25" customHeight="1" x14ac:dyDescent="0.7">
      <c r="A66" s="175" t="s">
        <v>26</v>
      </c>
      <c r="B66" s="172"/>
      <c r="C66" s="170">
        <f>C56+C64</f>
        <v>477550</v>
      </c>
      <c r="D66" s="176"/>
      <c r="E66" s="229">
        <f>E56+E64</f>
        <v>372800</v>
      </c>
      <c r="F66" s="176"/>
      <c r="G66" s="170">
        <f>G56+G64</f>
        <v>371320</v>
      </c>
      <c r="H66" s="176"/>
      <c r="I66" s="229">
        <f>I56+I64</f>
        <v>344488</v>
      </c>
    </row>
    <row r="67" spans="1:9" ht="22.4" customHeight="1" x14ac:dyDescent="0.7">
      <c r="A67" s="175"/>
      <c r="B67" s="172"/>
      <c r="D67" s="176"/>
      <c r="F67" s="176"/>
      <c r="H67" s="176"/>
    </row>
    <row r="68" spans="1:9" ht="23.25" hidden="1" customHeight="1" x14ac:dyDescent="0.7">
      <c r="A68" s="262" t="s">
        <v>0</v>
      </c>
    </row>
    <row r="69" spans="1:9" ht="23.25" hidden="1" customHeight="1" x14ac:dyDescent="0.7">
      <c r="A69" s="262" t="s">
        <v>192</v>
      </c>
    </row>
    <row r="70" spans="1:9" ht="23.25" hidden="1" customHeight="1" x14ac:dyDescent="0.7">
      <c r="A70" s="262" t="s">
        <v>178</v>
      </c>
    </row>
    <row r="71" spans="1:9" ht="23.25" hidden="1" customHeight="1" x14ac:dyDescent="0.65">
      <c r="A71" s="263"/>
    </row>
    <row r="72" spans="1:9" ht="23.25" hidden="1" customHeight="1" x14ac:dyDescent="0.7">
      <c r="A72" s="263"/>
      <c r="B72" s="171"/>
      <c r="C72" s="304" t="s">
        <v>1</v>
      </c>
      <c r="D72" s="304"/>
      <c r="E72" s="304"/>
      <c r="F72" s="196"/>
      <c r="G72" s="304" t="s">
        <v>2</v>
      </c>
      <c r="H72" s="304"/>
      <c r="I72" s="304"/>
    </row>
    <row r="73" spans="1:9" ht="23.25" hidden="1" customHeight="1" x14ac:dyDescent="0.7">
      <c r="A73" s="263"/>
      <c r="B73" s="171"/>
      <c r="C73" s="305" t="s">
        <v>74</v>
      </c>
      <c r="D73" s="305"/>
      <c r="E73" s="305"/>
      <c r="F73" s="4"/>
      <c r="G73" s="305" t="s">
        <v>74</v>
      </c>
      <c r="H73" s="305"/>
      <c r="I73" s="305"/>
    </row>
    <row r="74" spans="1:9" ht="23.25" hidden="1" customHeight="1" x14ac:dyDescent="0.7">
      <c r="A74" s="262" t="s">
        <v>180</v>
      </c>
      <c r="B74" s="172" t="s">
        <v>4</v>
      </c>
      <c r="C74" s="171">
        <v>2556</v>
      </c>
      <c r="D74" s="171"/>
      <c r="E74" s="171">
        <v>2556</v>
      </c>
      <c r="F74" s="171"/>
      <c r="G74" s="171">
        <v>2556</v>
      </c>
      <c r="H74" s="171"/>
      <c r="I74" s="171">
        <v>2556</v>
      </c>
    </row>
    <row r="75" spans="1:9" ht="23.25" hidden="1" customHeight="1" x14ac:dyDescent="0.7">
      <c r="A75" s="262"/>
      <c r="B75" s="172"/>
      <c r="C75" s="306" t="s">
        <v>181</v>
      </c>
      <c r="D75" s="306"/>
      <c r="E75" s="306"/>
      <c r="F75" s="306"/>
      <c r="G75" s="306"/>
      <c r="H75" s="306"/>
      <c r="I75" s="306"/>
    </row>
    <row r="76" spans="1:9" ht="23.25" customHeight="1" x14ac:dyDescent="0.7">
      <c r="A76" s="262" t="s">
        <v>0</v>
      </c>
    </row>
    <row r="77" spans="1:9" ht="23.25" customHeight="1" x14ac:dyDescent="0.7">
      <c r="A77" s="262" t="s">
        <v>192</v>
      </c>
    </row>
    <row r="78" spans="1:9" ht="23.25" customHeight="1" x14ac:dyDescent="0.65">
      <c r="A78" s="264"/>
    </row>
    <row r="79" spans="1:9" ht="23.25" customHeight="1" x14ac:dyDescent="0.7">
      <c r="A79" s="264"/>
      <c r="B79" s="171"/>
      <c r="C79" s="304" t="s">
        <v>1</v>
      </c>
      <c r="D79" s="304"/>
      <c r="E79" s="304"/>
      <c r="F79" s="196"/>
      <c r="G79" s="304" t="s">
        <v>2</v>
      </c>
      <c r="H79" s="304"/>
      <c r="I79" s="304"/>
    </row>
    <row r="80" spans="1:9" ht="23.25" customHeight="1" x14ac:dyDescent="0.7">
      <c r="A80" s="264"/>
      <c r="B80" s="171"/>
      <c r="C80" s="178" t="s">
        <v>210</v>
      </c>
      <c r="D80" s="178"/>
      <c r="E80" s="178" t="s">
        <v>74</v>
      </c>
      <c r="F80" s="4"/>
      <c r="G80" s="178" t="s">
        <v>210</v>
      </c>
      <c r="H80" s="178"/>
      <c r="I80" s="178" t="s">
        <v>74</v>
      </c>
    </row>
    <row r="81" spans="1:9" ht="23.25" customHeight="1" x14ac:dyDescent="0.7">
      <c r="A81" s="262"/>
      <c r="B81" s="172"/>
      <c r="C81" s="171">
        <v>2568</v>
      </c>
      <c r="D81" s="171"/>
      <c r="E81" s="171">
        <v>2567</v>
      </c>
      <c r="F81" s="171"/>
      <c r="G81" s="171">
        <v>2568</v>
      </c>
      <c r="H81" s="171"/>
      <c r="I81" s="171">
        <v>2567</v>
      </c>
    </row>
    <row r="82" spans="1:9" ht="23.25" customHeight="1" x14ac:dyDescent="0.7">
      <c r="A82" s="262"/>
      <c r="B82" s="172"/>
      <c r="C82" s="197" t="s">
        <v>107</v>
      </c>
      <c r="D82" s="171"/>
      <c r="E82" s="171"/>
      <c r="F82" s="171"/>
      <c r="G82" s="197" t="s">
        <v>107</v>
      </c>
      <c r="H82" s="171"/>
      <c r="I82" s="171"/>
    </row>
    <row r="83" spans="1:9" ht="23.25" customHeight="1" x14ac:dyDescent="0.7">
      <c r="A83" s="265"/>
      <c r="B83" s="171"/>
      <c r="C83" s="303" t="s">
        <v>5</v>
      </c>
      <c r="D83" s="303"/>
      <c r="E83" s="303"/>
      <c r="F83" s="303"/>
      <c r="G83" s="303"/>
      <c r="H83" s="303"/>
      <c r="I83" s="303"/>
    </row>
    <row r="84" spans="1:9" ht="23.25" customHeight="1" x14ac:dyDescent="0.7">
      <c r="A84" s="265" t="s">
        <v>27</v>
      </c>
      <c r="B84" s="171"/>
      <c r="C84" s="173"/>
      <c r="D84" s="173"/>
      <c r="E84" s="173"/>
      <c r="F84" s="173"/>
      <c r="G84" s="173"/>
      <c r="H84" s="173"/>
      <c r="I84" s="173"/>
    </row>
    <row r="85" spans="1:9" ht="23.25" customHeight="1" x14ac:dyDescent="0.65">
      <c r="A85" s="150" t="s">
        <v>28</v>
      </c>
      <c r="B85" s="172"/>
    </row>
    <row r="86" spans="1:9" ht="23.25" customHeight="1" x14ac:dyDescent="0.65">
      <c r="A86" s="150" t="s">
        <v>29</v>
      </c>
      <c r="C86" s="149"/>
      <c r="D86" s="149"/>
      <c r="E86" s="149"/>
      <c r="F86" s="149"/>
      <c r="G86" s="149"/>
      <c r="H86" s="149"/>
      <c r="I86" s="149"/>
    </row>
    <row r="87" spans="1:9" ht="23.25" customHeight="1" thickBot="1" x14ac:dyDescent="0.7">
      <c r="A87" s="273" t="s">
        <v>161</v>
      </c>
      <c r="C87" s="230">
        <v>345000</v>
      </c>
      <c r="D87" s="149"/>
      <c r="E87" s="230">
        <v>345000</v>
      </c>
      <c r="F87" s="149"/>
      <c r="G87" s="230">
        <v>345000</v>
      </c>
      <c r="H87" s="149"/>
      <c r="I87" s="230">
        <v>345000</v>
      </c>
    </row>
    <row r="88" spans="1:9" ht="23.25" customHeight="1" thickTop="1" x14ac:dyDescent="0.65">
      <c r="A88" s="150" t="s">
        <v>30</v>
      </c>
      <c r="B88" s="172"/>
      <c r="C88" s="149"/>
      <c r="D88" s="149"/>
      <c r="E88" s="149"/>
      <c r="F88" s="149"/>
      <c r="G88" s="149"/>
      <c r="H88" s="149"/>
      <c r="I88" s="149"/>
    </row>
    <row r="89" spans="1:9" ht="23.25" customHeight="1" x14ac:dyDescent="0.65">
      <c r="A89" s="273" t="s">
        <v>161</v>
      </c>
      <c r="B89" s="172"/>
      <c r="C89" s="149">
        <v>345000</v>
      </c>
      <c r="D89" s="149"/>
      <c r="E89" s="149">
        <v>345000</v>
      </c>
      <c r="F89" s="149"/>
      <c r="G89" s="149">
        <v>345000</v>
      </c>
      <c r="H89" s="149"/>
      <c r="I89" s="149">
        <v>345000</v>
      </c>
    </row>
    <row r="90" spans="1:9" ht="23.25" customHeight="1" x14ac:dyDescent="0.65">
      <c r="A90" s="150" t="s">
        <v>87</v>
      </c>
      <c r="B90" s="172"/>
      <c r="C90" s="149">
        <v>297300</v>
      </c>
      <c r="D90" s="149"/>
      <c r="E90" s="149">
        <v>297300</v>
      </c>
      <c r="F90" s="149"/>
      <c r="G90" s="149">
        <v>297300</v>
      </c>
      <c r="H90" s="149"/>
      <c r="I90" s="149">
        <v>297300</v>
      </c>
    </row>
    <row r="91" spans="1:9" ht="23.25" customHeight="1" x14ac:dyDescent="0.65">
      <c r="A91" s="150" t="s">
        <v>32</v>
      </c>
      <c r="B91" s="172"/>
      <c r="C91" s="149"/>
      <c r="D91" s="149"/>
      <c r="E91" s="149"/>
      <c r="F91" s="149"/>
      <c r="G91" s="149"/>
      <c r="H91" s="149"/>
      <c r="I91" s="149"/>
    </row>
    <row r="92" spans="1:9" ht="23.25" customHeight="1" x14ac:dyDescent="0.65">
      <c r="A92" s="150" t="s">
        <v>33</v>
      </c>
      <c r="B92" s="172"/>
      <c r="C92" s="149"/>
      <c r="D92" s="149"/>
      <c r="E92" s="149"/>
      <c r="F92" s="149"/>
      <c r="G92" s="149"/>
      <c r="H92" s="149"/>
      <c r="I92" s="149"/>
    </row>
    <row r="93" spans="1:9" ht="23.25" customHeight="1" x14ac:dyDescent="0.65">
      <c r="A93" s="150" t="s">
        <v>34</v>
      </c>
      <c r="B93" s="172"/>
      <c r="C93" s="149">
        <v>34500</v>
      </c>
      <c r="D93" s="149"/>
      <c r="E93" s="149">
        <v>34500</v>
      </c>
      <c r="F93" s="149"/>
      <c r="G93" s="149">
        <v>34500</v>
      </c>
      <c r="H93" s="149"/>
      <c r="I93" s="149">
        <v>34500</v>
      </c>
    </row>
    <row r="94" spans="1:9" ht="23.25" customHeight="1" x14ac:dyDescent="0.65">
      <c r="A94" s="150" t="s">
        <v>35</v>
      </c>
      <c r="B94" s="172"/>
      <c r="C94" s="149">
        <v>5029374</v>
      </c>
      <c r="D94" s="149"/>
      <c r="E94" s="166">
        <v>4934038</v>
      </c>
      <c r="F94" s="149"/>
      <c r="G94" s="149">
        <v>1910894</v>
      </c>
      <c r="H94" s="149"/>
      <c r="I94" s="166">
        <v>1861252</v>
      </c>
    </row>
    <row r="95" spans="1:9" ht="23.25" hidden="1" customHeight="1" x14ac:dyDescent="0.65">
      <c r="A95" s="270" t="s">
        <v>162</v>
      </c>
      <c r="B95" s="5"/>
      <c r="D95" s="202"/>
      <c r="F95" s="203"/>
      <c r="H95" s="203"/>
    </row>
    <row r="96" spans="1:9" ht="23.25" hidden="1" customHeight="1" x14ac:dyDescent="0.65">
      <c r="A96" s="270" t="s">
        <v>163</v>
      </c>
      <c r="B96" s="5"/>
      <c r="D96" s="202"/>
      <c r="F96" s="203"/>
      <c r="H96" s="203"/>
    </row>
    <row r="97" spans="1:19" ht="23.25" hidden="1" customHeight="1" x14ac:dyDescent="0.65">
      <c r="A97" s="270" t="s">
        <v>164</v>
      </c>
      <c r="B97" s="5"/>
      <c r="D97" s="88"/>
      <c r="F97" s="88"/>
      <c r="H97" s="88"/>
    </row>
    <row r="98" spans="1:19" ht="23.25" customHeight="1" x14ac:dyDescent="0.7">
      <c r="A98" s="133" t="s">
        <v>205</v>
      </c>
      <c r="B98" s="5"/>
      <c r="C98" s="164">
        <f>SUM(C89:C94)</f>
        <v>5706174</v>
      </c>
      <c r="D98" s="204"/>
      <c r="E98" s="164">
        <f>SUM(E89:E94)</f>
        <v>5610838</v>
      </c>
      <c r="F98" s="205"/>
      <c r="G98" s="164">
        <f>SUM(G89:G94)</f>
        <v>2587694</v>
      </c>
      <c r="H98" s="205"/>
      <c r="I98" s="164">
        <f>SUM(I89:I94)</f>
        <v>2538052</v>
      </c>
    </row>
    <row r="99" spans="1:19" ht="23.25" customHeight="1" x14ac:dyDescent="0.65">
      <c r="A99" s="271" t="s">
        <v>36</v>
      </c>
      <c r="B99" s="5" t="s">
        <v>37</v>
      </c>
      <c r="C99" s="235">
        <v>2</v>
      </c>
      <c r="D99" s="202"/>
      <c r="E99" s="231">
        <v>2</v>
      </c>
      <c r="F99" s="203"/>
      <c r="G99" s="88">
        <v>0</v>
      </c>
      <c r="H99" s="206"/>
      <c r="I99" s="88">
        <v>0</v>
      </c>
      <c r="K99" s="120"/>
      <c r="O99" s="120"/>
      <c r="P99" s="120"/>
      <c r="Q99" s="120"/>
      <c r="R99" s="120"/>
      <c r="S99" s="120"/>
    </row>
    <row r="100" spans="1:19" ht="23.25" customHeight="1" x14ac:dyDescent="0.7">
      <c r="A100" s="133" t="s">
        <v>38</v>
      </c>
      <c r="B100" s="5"/>
      <c r="C100" s="165">
        <f>C98+C99</f>
        <v>5706176</v>
      </c>
      <c r="D100" s="204"/>
      <c r="E100" s="165">
        <f>E98+E99</f>
        <v>5610840</v>
      </c>
      <c r="F100" s="205"/>
      <c r="G100" s="165">
        <f>G98+G99</f>
        <v>2587694</v>
      </c>
      <c r="H100" s="207"/>
      <c r="I100" s="165">
        <f>I98+I99</f>
        <v>2538052</v>
      </c>
      <c r="K100" s="120"/>
      <c r="O100" s="120"/>
      <c r="P100" s="120"/>
      <c r="Q100" s="120"/>
      <c r="R100" s="120"/>
      <c r="S100" s="120"/>
    </row>
    <row r="101" spans="1:19" ht="23.15" customHeight="1" x14ac:dyDescent="0.65">
      <c r="B101" s="172"/>
      <c r="D101" s="149"/>
      <c r="F101" s="149"/>
      <c r="G101" s="166"/>
      <c r="H101" s="149"/>
    </row>
    <row r="102" spans="1:19" ht="23.25" customHeight="1" thickBot="1" x14ac:dyDescent="0.75">
      <c r="A102" s="175" t="s">
        <v>39</v>
      </c>
      <c r="B102" s="172"/>
      <c r="C102" s="167">
        <f>C100+C66</f>
        <v>6183726</v>
      </c>
      <c r="D102" s="176"/>
      <c r="E102" s="167">
        <f>E100+E66</f>
        <v>5983640</v>
      </c>
      <c r="F102" s="176"/>
      <c r="G102" s="167">
        <f>G100+G66</f>
        <v>2959014</v>
      </c>
      <c r="H102" s="176"/>
      <c r="I102" s="167">
        <f>I100+I66</f>
        <v>2882540</v>
      </c>
      <c r="L102" s="120"/>
    </row>
    <row r="103" spans="1:19" ht="23.25" customHeight="1" thickTop="1" x14ac:dyDescent="0.7">
      <c r="A103" s="175"/>
      <c r="B103" s="172"/>
    </row>
    <row r="104" spans="1:19" ht="23.25" hidden="1" customHeight="1" x14ac:dyDescent="0.7">
      <c r="A104" s="19" t="s">
        <v>182</v>
      </c>
      <c r="B104" s="5">
        <v>30</v>
      </c>
      <c r="C104" s="192" t="e">
        <f>#REF!/34500000</f>
        <v>#REF!</v>
      </c>
      <c r="D104" s="204"/>
      <c r="E104" s="192" t="e">
        <f>#REF!/34500000</f>
        <v>#REF!</v>
      </c>
      <c r="F104" s="205"/>
      <c r="G104" s="192" t="e">
        <f>#REF!/34500000</f>
        <v>#REF!</v>
      </c>
      <c r="H104" s="205"/>
      <c r="I104" s="192" t="e">
        <f>#REF!/34500000</f>
        <v>#REF!</v>
      </c>
    </row>
    <row r="105" spans="1:19" ht="23.25" hidden="1" customHeight="1" x14ac:dyDescent="0.65"/>
    <row r="107" spans="1:19" ht="23.9" customHeight="1" x14ac:dyDescent="0.7">
      <c r="C107" s="147"/>
      <c r="D107" s="147"/>
      <c r="E107" s="147"/>
      <c r="F107" s="147"/>
      <c r="G107" s="147"/>
      <c r="H107" s="147"/>
      <c r="I107" s="147"/>
    </row>
    <row r="108" spans="1:19" x14ac:dyDescent="0.65">
      <c r="C108" s="214"/>
      <c r="E108" s="214"/>
      <c r="F108" s="223"/>
      <c r="G108" s="214"/>
      <c r="H108" s="223"/>
      <c r="I108" s="214"/>
    </row>
    <row r="109" spans="1:19" x14ac:dyDescent="0.65">
      <c r="C109" s="212"/>
      <c r="E109" s="212"/>
      <c r="G109" s="212"/>
      <c r="H109" s="212"/>
      <c r="I109" s="212"/>
    </row>
    <row r="110" spans="1:19" x14ac:dyDescent="0.65">
      <c r="C110" s="215"/>
      <c r="E110" s="215"/>
      <c r="F110" s="272"/>
      <c r="G110" s="215"/>
      <c r="H110" s="272"/>
      <c r="I110" s="215"/>
      <c r="J110" s="33"/>
    </row>
    <row r="117" spans="3:9" x14ac:dyDescent="0.65">
      <c r="C117" s="166"/>
      <c r="E117" s="166"/>
      <c r="G117" s="166"/>
      <c r="I117" s="166"/>
    </row>
    <row r="118" spans="3:9" x14ac:dyDescent="0.65">
      <c r="C118" s="166"/>
      <c r="E118" s="166"/>
      <c r="G118" s="166"/>
      <c r="I118" s="166"/>
    </row>
    <row r="119" spans="3:9" x14ac:dyDescent="0.65">
      <c r="C119" s="166"/>
      <c r="E119" s="166"/>
      <c r="G119" s="166"/>
      <c r="I119" s="166"/>
    </row>
    <row r="120" spans="3:9" x14ac:dyDescent="0.65">
      <c r="C120" s="166"/>
      <c r="E120" s="166"/>
      <c r="G120" s="166"/>
      <c r="I120" s="166"/>
    </row>
    <row r="121" spans="3:9" x14ac:dyDescent="0.65">
      <c r="C121" s="166"/>
      <c r="E121" s="166"/>
      <c r="G121" s="166"/>
      <c r="I121" s="166"/>
    </row>
    <row r="122" spans="3:9" x14ac:dyDescent="0.65">
      <c r="C122" s="166"/>
      <c r="E122" s="166"/>
      <c r="G122" s="166"/>
      <c r="I122" s="166"/>
    </row>
  </sheetData>
  <mergeCells count="14">
    <mergeCell ref="C46:I46"/>
    <mergeCell ref="C5:E5"/>
    <mergeCell ref="G5:I5"/>
    <mergeCell ref="C9:I9"/>
    <mergeCell ref="C42:E42"/>
    <mergeCell ref="G42:I42"/>
    <mergeCell ref="C83:I83"/>
    <mergeCell ref="C72:E72"/>
    <mergeCell ref="G72:I72"/>
    <mergeCell ref="C73:E73"/>
    <mergeCell ref="G73:I73"/>
    <mergeCell ref="C75:I75"/>
    <mergeCell ref="C79:E79"/>
    <mergeCell ref="G79:I79"/>
  </mergeCells>
  <pageMargins left="0.7" right="0.7" top="0.48" bottom="0.5" header="0.5" footer="0.5"/>
  <pageSetup paperSize="9" scale="84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M186"/>
  <sheetViews>
    <sheetView view="pageBreakPreview" zoomScaleNormal="80" zoomScaleSheetLayoutView="100" workbookViewId="0">
      <selection activeCell="C129" sqref="C129:I129"/>
    </sheetView>
  </sheetViews>
  <sheetFormatPr defaultColWidth="9.09765625" defaultRowHeight="22.5" customHeight="1" x14ac:dyDescent="0.65"/>
  <cols>
    <col min="1" max="1" width="52.69921875" style="33" customWidth="1"/>
    <col min="2" max="2" width="10" style="33" customWidth="1"/>
    <col min="3" max="3" width="14.59765625" style="33" customWidth="1"/>
    <col min="4" max="4" width="0.69921875" style="33" customWidth="1"/>
    <col min="5" max="5" width="12.69921875" style="33" customWidth="1"/>
    <col min="6" max="6" width="0.69921875" style="33" customWidth="1"/>
    <col min="7" max="7" width="12.69921875" style="33" customWidth="1"/>
    <col min="8" max="8" width="0.69921875" style="33" customWidth="1"/>
    <col min="9" max="9" width="12.69921875" style="33" customWidth="1"/>
    <col min="10" max="10" width="9.09765625" style="33"/>
    <col min="11" max="11" width="13.8984375" style="33" bestFit="1" customWidth="1"/>
    <col min="12" max="12" width="14.09765625" style="62" bestFit="1" customWidth="1"/>
    <col min="13" max="13" width="14.09765625" style="33" bestFit="1" customWidth="1"/>
    <col min="14" max="16384" width="9.09765625" style="33"/>
  </cols>
  <sheetData>
    <row r="1" spans="1:13" ht="22.5" customHeight="1" x14ac:dyDescent="0.7">
      <c r="A1" s="253" t="s">
        <v>0</v>
      </c>
      <c r="C1" s="177"/>
      <c r="D1" s="177"/>
      <c r="E1" s="177"/>
      <c r="F1" s="177"/>
      <c r="G1" s="177"/>
      <c r="H1" s="177"/>
      <c r="I1" s="177"/>
    </row>
    <row r="2" spans="1:13" ht="22.5" customHeight="1" x14ac:dyDescent="0.7">
      <c r="A2" s="253" t="s">
        <v>75</v>
      </c>
    </row>
    <row r="4" spans="1:13" ht="22.5" customHeight="1" x14ac:dyDescent="0.7">
      <c r="B4" s="178"/>
      <c r="C4" s="307" t="s">
        <v>1</v>
      </c>
      <c r="D4" s="307"/>
      <c r="E4" s="307"/>
      <c r="F4" s="4"/>
      <c r="G4" s="307" t="s">
        <v>2</v>
      </c>
      <c r="H4" s="307"/>
      <c r="I4" s="307"/>
    </row>
    <row r="5" spans="1:13" ht="22.5" customHeight="1" x14ac:dyDescent="0.65">
      <c r="B5" s="178"/>
      <c r="C5" s="302" t="s">
        <v>77</v>
      </c>
      <c r="D5" s="302"/>
      <c r="E5" s="302"/>
      <c r="F5" s="178"/>
      <c r="G5" s="302" t="s">
        <v>77</v>
      </c>
      <c r="H5" s="302"/>
      <c r="I5" s="302"/>
      <c r="L5" s="63"/>
    </row>
    <row r="6" spans="1:13" ht="22.5" customHeight="1" x14ac:dyDescent="0.65">
      <c r="B6" s="178"/>
      <c r="C6" s="302" t="s">
        <v>212</v>
      </c>
      <c r="D6" s="302"/>
      <c r="E6" s="302"/>
      <c r="F6" s="178"/>
      <c r="G6" s="302" t="s">
        <v>212</v>
      </c>
      <c r="H6" s="302"/>
      <c r="I6" s="302"/>
      <c r="L6" s="63"/>
    </row>
    <row r="7" spans="1:13" ht="22.5" customHeight="1" x14ac:dyDescent="0.65">
      <c r="B7" s="172" t="s">
        <v>4</v>
      </c>
      <c r="C7" s="178">
        <v>2568</v>
      </c>
      <c r="D7" s="6"/>
      <c r="E7" s="178">
        <v>2567</v>
      </c>
      <c r="F7" s="6"/>
      <c r="G7" s="178">
        <v>2568</v>
      </c>
      <c r="H7" s="6"/>
      <c r="I7" s="178">
        <v>2567</v>
      </c>
      <c r="L7" s="63"/>
    </row>
    <row r="8" spans="1:13" ht="22.5" customHeight="1" x14ac:dyDescent="0.7">
      <c r="A8" s="133"/>
      <c r="B8" s="5"/>
      <c r="C8" s="303" t="s">
        <v>5</v>
      </c>
      <c r="D8" s="303"/>
      <c r="E8" s="303"/>
      <c r="F8" s="303"/>
      <c r="G8" s="303"/>
      <c r="H8" s="303"/>
      <c r="I8" s="303"/>
      <c r="L8" s="63"/>
    </row>
    <row r="9" spans="1:13" ht="22.5" customHeight="1" x14ac:dyDescent="0.7">
      <c r="A9" s="254" t="s">
        <v>40</v>
      </c>
      <c r="B9" s="5"/>
      <c r="K9" s="71"/>
      <c r="L9" s="63"/>
    </row>
    <row r="10" spans="1:13" ht="21.5" x14ac:dyDescent="0.65">
      <c r="A10" s="33" t="s">
        <v>135</v>
      </c>
      <c r="B10" s="5"/>
      <c r="C10" s="179">
        <f>609162+16</f>
        <v>609178</v>
      </c>
      <c r="D10" s="179"/>
      <c r="E10" s="179">
        <v>561741</v>
      </c>
      <c r="F10" s="179"/>
      <c r="G10" s="179">
        <v>563572</v>
      </c>
      <c r="H10" s="179"/>
      <c r="I10" s="179">
        <v>480412</v>
      </c>
      <c r="K10" s="71"/>
      <c r="L10" s="63"/>
      <c r="M10" s="73"/>
    </row>
    <row r="11" spans="1:13" ht="21.5" hidden="1" x14ac:dyDescent="0.65">
      <c r="A11" s="33" t="s">
        <v>52</v>
      </c>
      <c r="B11" s="5"/>
      <c r="C11" s="169"/>
      <c r="D11" s="179"/>
      <c r="E11" s="169"/>
      <c r="F11" s="179"/>
      <c r="G11" s="179"/>
      <c r="H11" s="179"/>
      <c r="I11" s="169"/>
      <c r="K11" s="63"/>
      <c r="L11" s="63"/>
    </row>
    <row r="12" spans="1:13" ht="21.5" x14ac:dyDescent="0.65">
      <c r="A12" s="33" t="s">
        <v>144</v>
      </c>
      <c r="B12" s="5"/>
      <c r="C12" s="179">
        <f>12533+3688-15</f>
        <v>16206</v>
      </c>
      <c r="D12" s="179"/>
      <c r="E12" s="179">
        <v>12913</v>
      </c>
      <c r="F12" s="179"/>
      <c r="G12" s="179">
        <v>5851</v>
      </c>
      <c r="H12" s="179"/>
      <c r="I12" s="179">
        <v>5783</v>
      </c>
      <c r="K12" s="63"/>
      <c r="L12" s="63"/>
      <c r="M12" s="73"/>
    </row>
    <row r="13" spans="1:13" ht="21.5" x14ac:dyDescent="0.65">
      <c r="A13" s="33" t="s">
        <v>42</v>
      </c>
      <c r="B13" s="5"/>
      <c r="C13" s="179">
        <f>2087+774+15-5</f>
        <v>2871</v>
      </c>
      <c r="D13" s="179"/>
      <c r="E13" s="179">
        <v>5790</v>
      </c>
      <c r="F13" s="179"/>
      <c r="G13" s="179">
        <v>9073</v>
      </c>
      <c r="H13" s="179"/>
      <c r="I13" s="179">
        <v>14454</v>
      </c>
      <c r="K13" s="63"/>
      <c r="L13" s="63"/>
      <c r="M13" s="73"/>
    </row>
    <row r="14" spans="1:13" ht="22.5" customHeight="1" x14ac:dyDescent="0.7">
      <c r="A14" s="133" t="s">
        <v>43</v>
      </c>
      <c r="B14" s="5">
        <v>4</v>
      </c>
      <c r="C14" s="224">
        <f>SUM(C10:C13)</f>
        <v>628255</v>
      </c>
      <c r="D14" s="181"/>
      <c r="E14" s="180">
        <f>SUM(E10:E13)</f>
        <v>580444</v>
      </c>
      <c r="F14" s="181"/>
      <c r="G14" s="224">
        <f>SUM(G10:G13)</f>
        <v>578496</v>
      </c>
      <c r="H14" s="181"/>
      <c r="I14" s="180">
        <f>SUM(I10:I13)</f>
        <v>500649</v>
      </c>
      <c r="K14" s="63"/>
      <c r="L14" s="63"/>
      <c r="M14" s="73"/>
    </row>
    <row r="15" spans="1:13" ht="22.5" customHeight="1" x14ac:dyDescent="0.65">
      <c r="A15" s="255"/>
      <c r="B15" s="5"/>
      <c r="C15" s="179"/>
      <c r="D15" s="179"/>
      <c r="E15" s="179"/>
      <c r="F15" s="179"/>
      <c r="G15" s="179"/>
      <c r="H15" s="179"/>
      <c r="I15" s="179"/>
      <c r="K15" s="63"/>
      <c r="L15" s="63"/>
      <c r="M15" s="73"/>
    </row>
    <row r="16" spans="1:13" ht="22.5" customHeight="1" x14ac:dyDescent="0.7">
      <c r="A16" s="254" t="s">
        <v>44</v>
      </c>
      <c r="B16" s="5"/>
      <c r="C16" s="179"/>
      <c r="D16" s="179"/>
      <c r="E16" s="179"/>
      <c r="F16" s="179"/>
      <c r="G16" s="179"/>
      <c r="H16" s="179"/>
      <c r="I16" s="179"/>
      <c r="K16" s="63"/>
      <c r="L16" s="63"/>
    </row>
    <row r="17" spans="1:13" ht="22.5" customHeight="1" x14ac:dyDescent="0.65">
      <c r="A17" s="33" t="s">
        <v>136</v>
      </c>
      <c r="B17" s="5"/>
      <c r="C17" s="179">
        <f>412146+14</f>
        <v>412160</v>
      </c>
      <c r="D17" s="179"/>
      <c r="E17" s="179">
        <v>377088</v>
      </c>
      <c r="F17" s="179"/>
      <c r="G17" s="179">
        <v>435296</v>
      </c>
      <c r="H17" s="179"/>
      <c r="I17" s="179">
        <v>342823</v>
      </c>
      <c r="K17" s="63"/>
      <c r="L17" s="63"/>
      <c r="M17" s="73"/>
    </row>
    <row r="18" spans="1:13" ht="22.5" customHeight="1" x14ac:dyDescent="0.65">
      <c r="A18" s="33" t="s">
        <v>97</v>
      </c>
      <c r="B18" s="5"/>
      <c r="C18" s="179">
        <f>27602</f>
        <v>27602</v>
      </c>
      <c r="D18" s="177"/>
      <c r="E18" s="177">
        <v>26131</v>
      </c>
      <c r="F18" s="177"/>
      <c r="G18" s="179">
        <v>26676</v>
      </c>
      <c r="H18" s="177"/>
      <c r="I18" s="177">
        <v>23858</v>
      </c>
      <c r="K18" s="63"/>
      <c r="L18" s="63"/>
      <c r="M18" s="73"/>
    </row>
    <row r="19" spans="1:13" ht="22.5" customHeight="1" x14ac:dyDescent="0.65">
      <c r="A19" s="33" t="s">
        <v>46</v>
      </c>
      <c r="B19" s="5"/>
      <c r="C19" s="179">
        <f>66853+1716-5</f>
        <v>68564</v>
      </c>
      <c r="D19" s="177"/>
      <c r="E19" s="243">
        <v>69649</v>
      </c>
      <c r="F19" s="177"/>
      <c r="G19" s="179">
        <v>53785</v>
      </c>
      <c r="H19" s="177"/>
      <c r="I19" s="187">
        <v>57180</v>
      </c>
      <c r="K19" s="63"/>
      <c r="L19" s="63"/>
      <c r="M19" s="73"/>
    </row>
    <row r="20" spans="1:13" ht="22.5" customHeight="1" x14ac:dyDescent="0.65">
      <c r="A20" s="33" t="s">
        <v>47</v>
      </c>
      <c r="B20" s="252"/>
      <c r="C20" s="179">
        <v>466</v>
      </c>
      <c r="D20" s="9"/>
      <c r="E20" s="244">
        <v>493</v>
      </c>
      <c r="F20" s="9"/>
      <c r="G20" s="179">
        <v>394</v>
      </c>
      <c r="H20" s="9"/>
      <c r="I20" s="236">
        <v>417</v>
      </c>
      <c r="K20" s="63"/>
      <c r="L20" s="63"/>
      <c r="M20" s="73"/>
    </row>
    <row r="21" spans="1:13" ht="22.5" customHeight="1" x14ac:dyDescent="0.7">
      <c r="A21" s="133" t="s">
        <v>48</v>
      </c>
      <c r="B21" s="5"/>
      <c r="C21" s="224">
        <f>SUM(C17:C20)</f>
        <v>508792</v>
      </c>
      <c r="D21" s="181"/>
      <c r="E21" s="180">
        <f>SUM(E17:E20)</f>
        <v>473361</v>
      </c>
      <c r="F21" s="181"/>
      <c r="G21" s="224">
        <f>SUM(G17:G20)</f>
        <v>516151</v>
      </c>
      <c r="H21" s="181"/>
      <c r="I21" s="180">
        <f>SUM(I17:I20)</f>
        <v>424278</v>
      </c>
      <c r="K21" s="63"/>
      <c r="L21" s="63"/>
    </row>
    <row r="22" spans="1:13" ht="22.5" customHeight="1" x14ac:dyDescent="0.65">
      <c r="A22" s="255"/>
      <c r="B22" s="5"/>
      <c r="C22" s="177"/>
      <c r="D22" s="179"/>
      <c r="E22" s="177"/>
      <c r="F22" s="179"/>
      <c r="G22" s="177"/>
      <c r="H22" s="179"/>
      <c r="I22" s="177"/>
      <c r="K22" s="63"/>
      <c r="L22" s="63"/>
    </row>
    <row r="23" spans="1:13" ht="22.5" customHeight="1" x14ac:dyDescent="0.7">
      <c r="A23" s="133" t="s">
        <v>49</v>
      </c>
      <c r="B23" s="5"/>
      <c r="C23" s="256">
        <f>C14-C21</f>
        <v>119463</v>
      </c>
      <c r="D23" s="256"/>
      <c r="E23" s="256">
        <f>E14-E21</f>
        <v>107083</v>
      </c>
      <c r="F23" s="256"/>
      <c r="G23" s="256">
        <f>G14-G21</f>
        <v>62345</v>
      </c>
      <c r="H23" s="256"/>
      <c r="I23" s="256">
        <f>I14-I21</f>
        <v>76371</v>
      </c>
      <c r="K23" s="63"/>
      <c r="L23" s="63"/>
    </row>
    <row r="24" spans="1:13" ht="21.5" x14ac:dyDescent="0.65">
      <c r="A24" s="33" t="s">
        <v>50</v>
      </c>
      <c r="B24" s="5"/>
      <c r="C24" s="245">
        <f>-23578-549</f>
        <v>-24127</v>
      </c>
      <c r="D24" s="179"/>
      <c r="E24" s="237">
        <v>-21897</v>
      </c>
      <c r="F24" s="179"/>
      <c r="G24" s="245">
        <v>-12703</v>
      </c>
      <c r="H24" s="179"/>
      <c r="I24" s="237">
        <v>-15480</v>
      </c>
      <c r="K24" s="63"/>
      <c r="L24" s="63"/>
      <c r="M24" s="73"/>
    </row>
    <row r="25" spans="1:13" ht="22" x14ac:dyDescent="0.7">
      <c r="A25" s="133" t="s">
        <v>194</v>
      </c>
      <c r="B25" s="5"/>
      <c r="C25" s="256">
        <f>C23+C24</f>
        <v>95336</v>
      </c>
      <c r="D25" s="181"/>
      <c r="E25" s="256">
        <f>E23+E24</f>
        <v>85186</v>
      </c>
      <c r="F25" s="181"/>
      <c r="G25" s="256">
        <f>G23+G24</f>
        <v>49642</v>
      </c>
      <c r="H25" s="181"/>
      <c r="I25" s="256">
        <f>I23+I24</f>
        <v>60891</v>
      </c>
      <c r="K25" s="63"/>
      <c r="L25" s="63"/>
    </row>
    <row r="26" spans="1:13" ht="22" x14ac:dyDescent="0.7">
      <c r="A26" s="33" t="s">
        <v>208</v>
      </c>
      <c r="B26" s="5"/>
      <c r="C26" s="297">
        <v>0</v>
      </c>
      <c r="D26" s="181"/>
      <c r="E26" s="189">
        <v>1686</v>
      </c>
      <c r="F26" s="181"/>
      <c r="G26" s="298">
        <v>0</v>
      </c>
      <c r="H26" s="181"/>
      <c r="I26" s="298">
        <v>0</v>
      </c>
      <c r="K26" s="63"/>
      <c r="L26" s="63"/>
    </row>
    <row r="27" spans="1:13" ht="22" x14ac:dyDescent="0.7">
      <c r="A27" s="133" t="s">
        <v>122</v>
      </c>
      <c r="B27" s="5"/>
      <c r="C27" s="247">
        <f>C25+C26</f>
        <v>95336</v>
      </c>
      <c r="D27" s="249"/>
      <c r="E27" s="247">
        <f>E25+E26</f>
        <v>86872</v>
      </c>
      <c r="F27" s="249"/>
      <c r="G27" s="247">
        <f>G25+G26</f>
        <v>49642</v>
      </c>
      <c r="H27" s="249"/>
      <c r="I27" s="247">
        <f>I25+I26</f>
        <v>60891</v>
      </c>
      <c r="K27" s="63"/>
      <c r="L27" s="63"/>
      <c r="M27" s="177"/>
    </row>
    <row r="28" spans="1:13" ht="22" hidden="1" x14ac:dyDescent="0.7">
      <c r="A28" s="33" t="s">
        <v>125</v>
      </c>
      <c r="B28" s="5"/>
      <c r="C28" s="63"/>
      <c r="D28" s="249"/>
      <c r="E28" s="120">
        <v>0</v>
      </c>
      <c r="F28" s="249"/>
      <c r="G28" s="120"/>
      <c r="H28" s="249"/>
      <c r="I28" s="120">
        <v>0</v>
      </c>
      <c r="K28" s="63"/>
      <c r="L28" s="63"/>
    </row>
    <row r="29" spans="1:13" ht="22" hidden="1" x14ac:dyDescent="0.7">
      <c r="A29" s="133" t="s">
        <v>122</v>
      </c>
      <c r="B29" s="20"/>
      <c r="C29" s="249">
        <f>SUM(C27:C28)</f>
        <v>95336</v>
      </c>
      <c r="D29" s="249"/>
      <c r="E29" s="249">
        <f>SUM(E27:E28)</f>
        <v>86872</v>
      </c>
      <c r="F29" s="249"/>
      <c r="G29" s="249">
        <f>SUM(G27:G28)</f>
        <v>49642</v>
      </c>
      <c r="H29" s="249"/>
      <c r="I29" s="249">
        <f>SUM(I27:I28)</f>
        <v>60891</v>
      </c>
      <c r="K29" s="63"/>
      <c r="L29" s="63"/>
    </row>
    <row r="30" spans="1:13" ht="22" x14ac:dyDescent="0.7">
      <c r="A30" s="133"/>
      <c r="B30" s="5"/>
      <c r="C30" s="248"/>
      <c r="D30" s="249"/>
      <c r="E30" s="248"/>
      <c r="F30" s="249"/>
      <c r="G30" s="248"/>
      <c r="H30" s="249"/>
      <c r="I30" s="248"/>
      <c r="L30" s="63"/>
    </row>
    <row r="31" spans="1:13" ht="22.5" customHeight="1" x14ac:dyDescent="0.7">
      <c r="A31" s="133" t="s">
        <v>37</v>
      </c>
      <c r="B31" s="5"/>
      <c r="C31" s="181"/>
      <c r="D31" s="181"/>
      <c r="E31" s="181"/>
      <c r="F31" s="181"/>
      <c r="G31" s="181"/>
      <c r="H31" s="181"/>
      <c r="I31" s="181"/>
      <c r="L31" s="63"/>
    </row>
    <row r="32" spans="1:13" ht="22.5" customHeight="1" x14ac:dyDescent="0.7">
      <c r="A32" s="253" t="s">
        <v>0</v>
      </c>
      <c r="C32" s="177"/>
      <c r="D32" s="177"/>
      <c r="E32" s="177"/>
      <c r="F32" s="177"/>
      <c r="G32" s="177"/>
      <c r="H32" s="177"/>
      <c r="I32" s="177"/>
      <c r="L32" s="63"/>
    </row>
    <row r="33" spans="1:12" ht="22.5" customHeight="1" x14ac:dyDescent="0.7">
      <c r="A33" s="253" t="s">
        <v>75</v>
      </c>
      <c r="L33" s="63"/>
    </row>
    <row r="34" spans="1:12" s="133" customFormat="1" ht="22.5" customHeight="1" x14ac:dyDescent="0.7">
      <c r="A34" s="33"/>
      <c r="B34" s="33"/>
      <c r="C34" s="33"/>
      <c r="D34" s="33"/>
      <c r="E34" s="33"/>
      <c r="F34" s="33"/>
      <c r="G34" s="33"/>
      <c r="H34" s="33"/>
      <c r="I34" s="33"/>
      <c r="L34" s="63"/>
    </row>
    <row r="35" spans="1:12" ht="22.5" customHeight="1" x14ac:dyDescent="0.7">
      <c r="B35" s="178"/>
      <c r="C35" s="307" t="s">
        <v>1</v>
      </c>
      <c r="D35" s="307"/>
      <c r="E35" s="307"/>
      <c r="F35" s="4"/>
      <c r="G35" s="307" t="s">
        <v>2</v>
      </c>
      <c r="H35" s="307"/>
      <c r="I35" s="307"/>
      <c r="L35" s="63"/>
    </row>
    <row r="36" spans="1:12" s="133" customFormat="1" ht="22.5" customHeight="1" x14ac:dyDescent="0.7">
      <c r="A36" s="33"/>
      <c r="B36" s="178"/>
      <c r="C36" s="302" t="s">
        <v>77</v>
      </c>
      <c r="D36" s="302"/>
      <c r="E36" s="302"/>
      <c r="F36" s="178"/>
      <c r="G36" s="302" t="s">
        <v>77</v>
      </c>
      <c r="H36" s="302"/>
      <c r="I36" s="302"/>
      <c r="L36" s="63"/>
    </row>
    <row r="37" spans="1:12" ht="22.5" customHeight="1" x14ac:dyDescent="0.65">
      <c r="B37" s="178"/>
      <c r="C37" s="302" t="s">
        <v>212</v>
      </c>
      <c r="D37" s="302"/>
      <c r="E37" s="302"/>
      <c r="F37" s="178"/>
      <c r="G37" s="302" t="s">
        <v>212</v>
      </c>
      <c r="H37" s="302"/>
      <c r="I37" s="302"/>
      <c r="L37" s="63"/>
    </row>
    <row r="38" spans="1:12" ht="22.5" customHeight="1" x14ac:dyDescent="0.65">
      <c r="B38" s="5"/>
      <c r="C38" s="178">
        <v>2568</v>
      </c>
      <c r="D38" s="6"/>
      <c r="E38" s="178">
        <v>2567</v>
      </c>
      <c r="F38" s="6"/>
      <c r="G38" s="178">
        <v>2568</v>
      </c>
      <c r="H38" s="6"/>
      <c r="I38" s="178">
        <v>2567</v>
      </c>
      <c r="L38" s="63"/>
    </row>
    <row r="39" spans="1:12" ht="22.5" customHeight="1" x14ac:dyDescent="0.65">
      <c r="B39" s="5"/>
      <c r="C39" s="303" t="s">
        <v>5</v>
      </c>
      <c r="D39" s="303"/>
      <c r="E39" s="303"/>
      <c r="F39" s="303"/>
      <c r="G39" s="303"/>
      <c r="H39" s="303"/>
      <c r="I39" s="303"/>
      <c r="L39" s="63"/>
    </row>
    <row r="40" spans="1:12" ht="22.5" customHeight="1" x14ac:dyDescent="0.7">
      <c r="A40" s="133" t="s">
        <v>82</v>
      </c>
      <c r="B40" s="5"/>
      <c r="C40" s="181"/>
      <c r="D40" s="181"/>
      <c r="E40" s="181"/>
      <c r="F40" s="181"/>
      <c r="G40" s="181"/>
      <c r="H40" s="181"/>
      <c r="I40" s="181"/>
      <c r="L40" s="63"/>
    </row>
    <row r="41" spans="1:12" ht="22.5" customHeight="1" x14ac:dyDescent="0.65">
      <c r="A41" s="33" t="s">
        <v>85</v>
      </c>
      <c r="B41" s="5"/>
      <c r="C41" s="193">
        <v>95336</v>
      </c>
      <c r="D41" s="257"/>
      <c r="E41" s="193">
        <v>86871</v>
      </c>
      <c r="F41" s="257"/>
      <c r="G41" s="193">
        <v>49642</v>
      </c>
      <c r="H41" s="257"/>
      <c r="I41" s="193">
        <v>60891</v>
      </c>
      <c r="L41" s="63"/>
    </row>
    <row r="42" spans="1:12" ht="22.5" customHeight="1" x14ac:dyDescent="0.7">
      <c r="A42" s="33" t="s">
        <v>83</v>
      </c>
      <c r="B42" s="5"/>
      <c r="C42" s="11">
        <v>0</v>
      </c>
      <c r="D42" s="181"/>
      <c r="E42" s="193">
        <v>1</v>
      </c>
      <c r="F42" s="181"/>
      <c r="G42" s="193">
        <v>0</v>
      </c>
      <c r="H42" s="181"/>
      <c r="I42" s="238">
        <v>0</v>
      </c>
      <c r="L42" s="63"/>
    </row>
    <row r="43" spans="1:12" ht="22.5" customHeight="1" thickBot="1" x14ac:dyDescent="0.75">
      <c r="A43" s="133" t="s">
        <v>51</v>
      </c>
      <c r="B43" s="5"/>
      <c r="C43" s="246">
        <f>SUM(C41:C42)</f>
        <v>95336</v>
      </c>
      <c r="D43" s="181"/>
      <c r="E43" s="239">
        <f>SUM(E41:E42)</f>
        <v>86872</v>
      </c>
      <c r="F43" s="181"/>
      <c r="G43" s="246">
        <f>SUM(G41:G42)</f>
        <v>49642</v>
      </c>
      <c r="H43" s="181"/>
      <c r="I43" s="239">
        <f>SUM(I41:I42)</f>
        <v>60891</v>
      </c>
      <c r="L43" s="63"/>
    </row>
    <row r="44" spans="1:12" ht="22.5" customHeight="1" thickTop="1" x14ac:dyDescent="0.7">
      <c r="A44" s="133"/>
      <c r="B44" s="5"/>
      <c r="C44" s="181"/>
      <c r="D44" s="181"/>
      <c r="E44" s="181"/>
      <c r="F44" s="181"/>
      <c r="G44" s="181"/>
      <c r="H44" s="181"/>
      <c r="I44" s="181"/>
      <c r="L44" s="63"/>
    </row>
    <row r="45" spans="1:12" ht="22.5" customHeight="1" x14ac:dyDescent="0.7">
      <c r="A45" s="133" t="s">
        <v>138</v>
      </c>
      <c r="B45" s="5"/>
      <c r="C45" s="181"/>
      <c r="D45" s="181"/>
      <c r="E45" s="181"/>
      <c r="F45" s="181"/>
      <c r="G45" s="181"/>
      <c r="H45" s="181"/>
      <c r="I45" s="181"/>
      <c r="L45" s="63"/>
    </row>
    <row r="46" spans="1:12" ht="22.5" customHeight="1" x14ac:dyDescent="0.65">
      <c r="A46" s="33" t="s">
        <v>85</v>
      </c>
      <c r="B46" s="5"/>
      <c r="C46" s="194">
        <v>95336</v>
      </c>
      <c r="D46" s="257"/>
      <c r="E46" s="194">
        <v>86871</v>
      </c>
      <c r="F46" s="257"/>
      <c r="G46" s="194">
        <v>49642</v>
      </c>
      <c r="H46" s="257"/>
      <c r="I46" s="194">
        <v>60891</v>
      </c>
      <c r="L46" s="63"/>
    </row>
    <row r="47" spans="1:12" ht="22.5" customHeight="1" x14ac:dyDescent="0.7">
      <c r="A47" s="33" t="s">
        <v>83</v>
      </c>
      <c r="B47" s="5"/>
      <c r="C47" s="193">
        <v>0</v>
      </c>
      <c r="D47" s="181"/>
      <c r="E47" s="193">
        <v>1</v>
      </c>
      <c r="F47" s="181"/>
      <c r="G47" s="193">
        <v>0</v>
      </c>
      <c r="H47" s="181"/>
      <c r="I47" s="240">
        <v>0</v>
      </c>
      <c r="L47" s="63"/>
    </row>
    <row r="48" spans="1:12" ht="22.5" customHeight="1" thickBot="1" x14ac:dyDescent="0.75">
      <c r="A48" s="133" t="s">
        <v>122</v>
      </c>
      <c r="B48" s="5"/>
      <c r="C48" s="246">
        <f>SUM(C46:C47)</f>
        <v>95336</v>
      </c>
      <c r="D48" s="181"/>
      <c r="E48" s="241">
        <f>SUM(E46:E47)</f>
        <v>86872</v>
      </c>
      <c r="F48" s="181"/>
      <c r="G48" s="246">
        <f>SUM(G46:G47)</f>
        <v>49642</v>
      </c>
      <c r="H48" s="181"/>
      <c r="I48" s="241">
        <f>SUM(I46:I47)</f>
        <v>60891</v>
      </c>
      <c r="L48" s="63"/>
    </row>
    <row r="49" spans="1:12" ht="22.5" customHeight="1" thickTop="1" x14ac:dyDescent="0.7">
      <c r="B49" s="5"/>
      <c r="C49" s="193"/>
      <c r="D49" s="181"/>
      <c r="E49" s="193"/>
      <c r="F49" s="181"/>
      <c r="G49" s="193"/>
      <c r="H49" s="181"/>
      <c r="I49" s="193"/>
      <c r="L49" s="63"/>
    </row>
    <row r="50" spans="1:12" ht="22.5" customHeight="1" x14ac:dyDescent="0.7">
      <c r="A50" s="133" t="s">
        <v>166</v>
      </c>
      <c r="B50" s="5"/>
      <c r="C50" s="193"/>
      <c r="D50" s="181"/>
      <c r="E50" s="193"/>
      <c r="F50" s="181"/>
      <c r="G50" s="193"/>
      <c r="H50" s="181"/>
      <c r="I50" s="193"/>
      <c r="L50" s="63"/>
    </row>
    <row r="51" spans="1:12" ht="22.5" customHeight="1" thickBot="1" x14ac:dyDescent="0.75">
      <c r="A51" s="33" t="s">
        <v>195</v>
      </c>
      <c r="B51" s="5"/>
      <c r="C51" s="159">
        <f>C25/345000</f>
        <v>0.27633623188405798</v>
      </c>
      <c r="D51" s="181"/>
      <c r="E51" s="159">
        <f>E25/345000</f>
        <v>0.24691594202898551</v>
      </c>
      <c r="F51" s="181"/>
      <c r="G51" s="159">
        <f>G25/345000</f>
        <v>0.14388985507246377</v>
      </c>
      <c r="H51" s="181"/>
      <c r="I51" s="159">
        <f>I25/345000</f>
        <v>0.17649565217391305</v>
      </c>
    </row>
    <row r="52" spans="1:12" ht="22.5" customHeight="1" thickTop="1" thickBot="1" x14ac:dyDescent="0.75">
      <c r="A52" s="33" t="s">
        <v>196</v>
      </c>
      <c r="B52" s="5"/>
      <c r="C52" s="159">
        <f>C26/345000</f>
        <v>0</v>
      </c>
      <c r="D52" s="181"/>
      <c r="E52" s="159">
        <v>0</v>
      </c>
      <c r="F52" s="181"/>
      <c r="G52" s="159">
        <f>G26/345000</f>
        <v>0</v>
      </c>
      <c r="H52" s="181"/>
      <c r="I52" s="159">
        <f>I26/345000</f>
        <v>0</v>
      </c>
    </row>
    <row r="53" spans="1:12" ht="22.5" customHeight="1" thickTop="1" x14ac:dyDescent="0.7">
      <c r="B53" s="5"/>
      <c r="C53" s="11"/>
      <c r="D53" s="181"/>
      <c r="E53" s="11"/>
      <c r="F53" s="181"/>
      <c r="G53" s="11"/>
      <c r="H53" s="181"/>
      <c r="I53" s="11"/>
    </row>
    <row r="55" spans="1:12" ht="22.5" hidden="1" customHeight="1" x14ac:dyDescent="0.7">
      <c r="A55" s="253" t="s">
        <v>0</v>
      </c>
      <c r="C55" s="177"/>
      <c r="D55" s="177"/>
      <c r="E55" s="177"/>
      <c r="F55" s="177"/>
      <c r="G55" s="177"/>
      <c r="H55" s="177"/>
      <c r="I55" s="177"/>
    </row>
    <row r="56" spans="1:12" ht="22.5" hidden="1" customHeight="1" x14ac:dyDescent="0.7">
      <c r="A56" s="253" t="s">
        <v>75</v>
      </c>
    </row>
    <row r="57" spans="1:12" ht="22.5" hidden="1" customHeight="1" x14ac:dyDescent="0.65"/>
    <row r="58" spans="1:12" ht="22.5" hidden="1" customHeight="1" x14ac:dyDescent="0.7">
      <c r="B58" s="178"/>
      <c r="C58" s="307" t="s">
        <v>1</v>
      </c>
      <c r="D58" s="307"/>
      <c r="E58" s="307"/>
      <c r="F58" s="4"/>
      <c r="G58" s="307" t="s">
        <v>2</v>
      </c>
      <c r="H58" s="307"/>
      <c r="I58" s="307"/>
    </row>
    <row r="59" spans="1:12" ht="22.5" hidden="1" customHeight="1" x14ac:dyDescent="0.65">
      <c r="B59" s="178"/>
      <c r="C59" s="305" t="s">
        <v>197</v>
      </c>
      <c r="D59" s="305"/>
      <c r="E59" s="305"/>
      <c r="F59" s="178"/>
      <c r="G59" s="305" t="str">
        <f>C59</f>
        <v>สำหรับงวดเก้าเดือนสิ้นสุด</v>
      </c>
      <c r="H59" s="305"/>
      <c r="I59" s="305"/>
    </row>
    <row r="60" spans="1:12" ht="22.5" hidden="1" customHeight="1" x14ac:dyDescent="0.65">
      <c r="B60" s="178"/>
      <c r="C60" s="305" t="str">
        <f>C37</f>
        <v>วันที่ 31 มีนาคม</v>
      </c>
      <c r="D60" s="305"/>
      <c r="E60" s="305"/>
      <c r="F60" s="178"/>
      <c r="G60" s="305" t="str">
        <f>G37</f>
        <v>วันที่ 31 มีนาคม</v>
      </c>
      <c r="H60" s="305"/>
      <c r="I60" s="305"/>
    </row>
    <row r="61" spans="1:12" ht="22.5" hidden="1" customHeight="1" x14ac:dyDescent="0.65">
      <c r="B61" s="5"/>
      <c r="C61" s="178">
        <v>2566</v>
      </c>
      <c r="D61" s="6"/>
      <c r="E61" s="178">
        <v>2565</v>
      </c>
      <c r="F61" s="6"/>
      <c r="G61" s="178">
        <v>2566</v>
      </c>
      <c r="H61" s="6"/>
      <c r="I61" s="178">
        <v>2565</v>
      </c>
      <c r="L61" s="63"/>
    </row>
    <row r="62" spans="1:12" ht="22.5" hidden="1" customHeight="1" x14ac:dyDescent="0.65">
      <c r="B62" s="5"/>
      <c r="D62" s="179"/>
      <c r="E62" s="187" t="s">
        <v>110</v>
      </c>
      <c r="F62" s="178"/>
      <c r="G62" s="179"/>
      <c r="H62" s="179"/>
      <c r="I62" s="179"/>
      <c r="L62" s="63"/>
    </row>
    <row r="63" spans="1:12" ht="22.5" hidden="1" customHeight="1" x14ac:dyDescent="0.7">
      <c r="A63" s="133"/>
      <c r="B63" s="5"/>
      <c r="C63" s="303" t="s">
        <v>5</v>
      </c>
      <c r="D63" s="303"/>
      <c r="E63" s="303"/>
      <c r="F63" s="303"/>
      <c r="G63" s="303"/>
      <c r="H63" s="303"/>
      <c r="I63" s="303"/>
      <c r="L63" s="63"/>
    </row>
    <row r="64" spans="1:12" s="133" customFormat="1" ht="22.5" hidden="1" customHeight="1" x14ac:dyDescent="0.7">
      <c r="A64" s="254" t="s">
        <v>40</v>
      </c>
      <c r="B64" s="5"/>
      <c r="C64" s="33"/>
      <c r="D64" s="33"/>
      <c r="E64" s="33"/>
      <c r="F64" s="33"/>
      <c r="G64" s="33"/>
      <c r="H64" s="33"/>
      <c r="I64" s="33"/>
    </row>
    <row r="65" spans="1:13" ht="22.5" hidden="1" customHeight="1" x14ac:dyDescent="0.65">
      <c r="A65" s="33" t="s">
        <v>135</v>
      </c>
      <c r="B65" s="5"/>
      <c r="C65" s="179">
        <v>2065840</v>
      </c>
      <c r="D65" s="179"/>
      <c r="E65" s="179">
        <v>1985062</v>
      </c>
      <c r="F65" s="179"/>
      <c r="G65" s="179">
        <v>1305923</v>
      </c>
      <c r="H65" s="179"/>
      <c r="I65" s="179">
        <v>1450570</v>
      </c>
      <c r="K65" s="177"/>
      <c r="L65" s="160"/>
      <c r="M65" s="177"/>
    </row>
    <row r="66" spans="1:13" ht="22.5" hidden="1" customHeight="1" x14ac:dyDescent="0.65">
      <c r="A66" s="33" t="s">
        <v>52</v>
      </c>
      <c r="B66" s="5"/>
      <c r="C66" s="9">
        <v>0</v>
      </c>
      <c r="D66" s="179"/>
      <c r="E66" s="9">
        <v>0</v>
      </c>
      <c r="F66" s="179"/>
      <c r="G66" s="179">
        <v>54979</v>
      </c>
      <c r="H66" s="179"/>
      <c r="I66" s="179">
        <v>67227</v>
      </c>
      <c r="K66" s="242"/>
      <c r="L66" s="63"/>
    </row>
    <row r="67" spans="1:13" ht="22.5" hidden="1" customHeight="1" x14ac:dyDescent="0.65">
      <c r="A67" s="33" t="s">
        <v>144</v>
      </c>
      <c r="B67" s="5"/>
      <c r="C67" s="11">
        <v>20397</v>
      </c>
      <c r="D67" s="179"/>
      <c r="E67" s="11">
        <v>5212</v>
      </c>
      <c r="F67" s="179"/>
      <c r="G67" s="11">
        <v>9480</v>
      </c>
      <c r="H67" s="179"/>
      <c r="I67" s="11">
        <v>2813</v>
      </c>
      <c r="K67" s="73"/>
      <c r="L67" s="63"/>
      <c r="M67" s="177"/>
    </row>
    <row r="68" spans="1:13" ht="22.5" hidden="1" customHeight="1" x14ac:dyDescent="0.65">
      <c r="A68" s="33" t="s">
        <v>42</v>
      </c>
      <c r="B68" s="5"/>
      <c r="C68" s="11">
        <f>12934-1</f>
        <v>12933</v>
      </c>
      <c r="D68" s="179"/>
      <c r="E68" s="11">
        <v>14509</v>
      </c>
      <c r="F68" s="179"/>
      <c r="G68" s="11">
        <v>128045</v>
      </c>
      <c r="H68" s="179"/>
      <c r="I68" s="11">
        <v>81061</v>
      </c>
      <c r="K68" s="73"/>
      <c r="L68" s="63"/>
      <c r="M68" s="177"/>
    </row>
    <row r="69" spans="1:13" ht="21.5" hidden="1" x14ac:dyDescent="0.65">
      <c r="A69" s="33" t="s">
        <v>124</v>
      </c>
      <c r="B69" s="5"/>
      <c r="C69" s="11">
        <v>0</v>
      </c>
      <c r="D69" s="179"/>
      <c r="E69" s="11">
        <v>0</v>
      </c>
      <c r="F69" s="179"/>
      <c r="G69" s="9">
        <v>0</v>
      </c>
      <c r="H69" s="179"/>
      <c r="I69" s="9">
        <v>0</v>
      </c>
      <c r="L69" s="63"/>
    </row>
    <row r="70" spans="1:13" ht="21.5" hidden="1" x14ac:dyDescent="0.65">
      <c r="A70" s="33" t="s">
        <v>128</v>
      </c>
      <c r="B70" s="5"/>
      <c r="C70" s="9"/>
      <c r="D70" s="179"/>
      <c r="E70" s="9"/>
      <c r="F70" s="179"/>
      <c r="G70" s="9"/>
      <c r="H70" s="179"/>
      <c r="I70" s="9"/>
      <c r="L70" s="63"/>
    </row>
    <row r="71" spans="1:13" ht="22.5" hidden="1" customHeight="1" x14ac:dyDescent="0.7">
      <c r="A71" s="133" t="s">
        <v>43</v>
      </c>
      <c r="B71" s="5"/>
      <c r="C71" s="180">
        <f>SUM(C65:C70)</f>
        <v>2099170</v>
      </c>
      <c r="D71" s="181"/>
      <c r="E71" s="180">
        <f>SUM(E65:E70)</f>
        <v>2004783</v>
      </c>
      <c r="F71" s="181"/>
      <c r="G71" s="180">
        <f>SUM(G65:G70)</f>
        <v>1498427</v>
      </c>
      <c r="H71" s="181"/>
      <c r="I71" s="180">
        <f>SUM(I65:I70)</f>
        <v>1601671</v>
      </c>
      <c r="K71" s="182"/>
      <c r="L71" s="182"/>
    </row>
    <row r="72" spans="1:13" ht="14.15" hidden="1" customHeight="1" x14ac:dyDescent="0.65">
      <c r="A72" s="255"/>
      <c r="B72" s="5"/>
      <c r="C72" s="179"/>
      <c r="D72" s="179"/>
      <c r="E72" s="179"/>
      <c r="F72" s="179"/>
      <c r="G72" s="179"/>
      <c r="H72" s="179"/>
      <c r="I72" s="179"/>
      <c r="L72" s="63"/>
    </row>
    <row r="73" spans="1:13" ht="22.5" hidden="1" customHeight="1" x14ac:dyDescent="0.7">
      <c r="A73" s="254" t="s">
        <v>44</v>
      </c>
      <c r="B73" s="5"/>
      <c r="C73" s="179"/>
      <c r="D73" s="179"/>
      <c r="E73" s="179"/>
      <c r="F73" s="179"/>
      <c r="G73" s="179"/>
      <c r="H73" s="179"/>
      <c r="I73" s="179"/>
      <c r="L73" s="63"/>
    </row>
    <row r="74" spans="1:13" ht="22.5" hidden="1" customHeight="1" x14ac:dyDescent="0.65">
      <c r="A74" s="33" t="s">
        <v>136</v>
      </c>
      <c r="B74" s="5"/>
      <c r="C74" s="177">
        <v>1431086</v>
      </c>
      <c r="D74" s="179"/>
      <c r="E74" s="179">
        <v>1346611</v>
      </c>
      <c r="F74" s="179"/>
      <c r="G74" s="179">
        <v>983552</v>
      </c>
      <c r="H74" s="179"/>
      <c r="I74" s="179">
        <v>1084708</v>
      </c>
      <c r="K74" s="177"/>
      <c r="L74" s="160"/>
      <c r="M74" s="177"/>
    </row>
    <row r="75" spans="1:13" ht="22.5" hidden="1" customHeight="1" x14ac:dyDescent="0.65">
      <c r="A75" s="33" t="s">
        <v>97</v>
      </c>
      <c r="B75" s="5"/>
      <c r="C75" s="179">
        <v>118766</v>
      </c>
      <c r="D75" s="177"/>
      <c r="E75" s="179">
        <v>82630</v>
      </c>
      <c r="F75" s="177"/>
      <c r="G75" s="179">
        <v>103621</v>
      </c>
      <c r="H75" s="177"/>
      <c r="I75" s="179">
        <v>76628</v>
      </c>
      <c r="K75" s="177"/>
      <c r="L75" s="63"/>
      <c r="M75" s="177"/>
    </row>
    <row r="76" spans="1:13" ht="21.5" hidden="1" x14ac:dyDescent="0.65">
      <c r="A76" s="33" t="s">
        <v>46</v>
      </c>
      <c r="B76" s="252"/>
      <c r="C76" s="179">
        <v>236463</v>
      </c>
      <c r="D76" s="177"/>
      <c r="E76" s="179">
        <v>237207</v>
      </c>
      <c r="F76" s="177"/>
      <c r="G76" s="179">
        <v>207171</v>
      </c>
      <c r="H76" s="177"/>
      <c r="I76" s="179">
        <v>215001</v>
      </c>
      <c r="K76" s="177"/>
      <c r="L76" s="63"/>
      <c r="M76" s="177"/>
    </row>
    <row r="77" spans="1:13" ht="21.5" hidden="1" x14ac:dyDescent="0.65">
      <c r="A77" s="33" t="s">
        <v>129</v>
      </c>
      <c r="B77" s="5"/>
      <c r="C77" s="179"/>
      <c r="D77" s="179"/>
      <c r="E77" s="179"/>
      <c r="F77" s="179"/>
      <c r="G77" s="179"/>
      <c r="H77" s="179"/>
      <c r="I77" s="179"/>
      <c r="L77" s="63"/>
    </row>
    <row r="78" spans="1:13" ht="21.5" hidden="1" x14ac:dyDescent="0.65">
      <c r="A78" s="33" t="s">
        <v>45</v>
      </c>
      <c r="B78" s="5"/>
      <c r="C78" s="11">
        <v>0</v>
      </c>
      <c r="D78" s="179"/>
      <c r="E78" s="11">
        <v>0</v>
      </c>
      <c r="F78" s="179"/>
      <c r="G78" s="9">
        <v>0</v>
      </c>
      <c r="H78" s="179"/>
      <c r="I78" s="9">
        <v>0</v>
      </c>
      <c r="L78" s="63"/>
    </row>
    <row r="79" spans="1:13" ht="22.5" hidden="1" customHeight="1" x14ac:dyDescent="0.65">
      <c r="A79" s="33" t="s">
        <v>47</v>
      </c>
      <c r="B79" s="252"/>
      <c r="C79" s="179">
        <v>1486</v>
      </c>
      <c r="D79" s="9"/>
      <c r="E79" s="179">
        <v>1500</v>
      </c>
      <c r="F79" s="9"/>
      <c r="G79" s="179">
        <v>1289</v>
      </c>
      <c r="H79" s="9"/>
      <c r="I79" s="179">
        <v>1348</v>
      </c>
      <c r="K79" s="177"/>
      <c r="L79" s="63"/>
      <c r="M79" s="177"/>
    </row>
    <row r="80" spans="1:13" ht="22.5" hidden="1" customHeight="1" x14ac:dyDescent="0.7">
      <c r="A80" s="133" t="s">
        <v>48</v>
      </c>
      <c r="B80" s="5"/>
      <c r="C80" s="180">
        <f>SUM(C74:C79)</f>
        <v>1787801</v>
      </c>
      <c r="D80" s="181"/>
      <c r="E80" s="180">
        <f>SUM(E74:E79)</f>
        <v>1667948</v>
      </c>
      <c r="F80" s="181"/>
      <c r="G80" s="180">
        <f>SUM(G74:G79)</f>
        <v>1295633</v>
      </c>
      <c r="H80" s="181"/>
      <c r="I80" s="180">
        <f>SUM(I74:I79)</f>
        <v>1377685</v>
      </c>
      <c r="K80" s="182"/>
      <c r="L80" s="182"/>
    </row>
    <row r="81" spans="1:13" ht="14.15" hidden="1" customHeight="1" x14ac:dyDescent="0.65">
      <c r="A81" s="255"/>
      <c r="B81" s="5"/>
      <c r="C81" s="177" t="s">
        <v>37</v>
      </c>
      <c r="D81" s="179"/>
      <c r="E81" s="177" t="s">
        <v>37</v>
      </c>
      <c r="F81" s="179"/>
      <c r="G81" s="177" t="s">
        <v>37</v>
      </c>
      <c r="H81" s="179"/>
      <c r="I81" s="177" t="s">
        <v>37</v>
      </c>
      <c r="L81" s="63"/>
    </row>
    <row r="82" spans="1:13" ht="22.5" hidden="1" customHeight="1" x14ac:dyDescent="0.7">
      <c r="A82" s="133" t="s">
        <v>49</v>
      </c>
      <c r="B82" s="5"/>
      <c r="C82" s="181">
        <f>C71-C80</f>
        <v>311369</v>
      </c>
      <c r="D82" s="181"/>
      <c r="E82" s="181">
        <f>E71-E80</f>
        <v>336835</v>
      </c>
      <c r="F82" s="181"/>
      <c r="G82" s="181">
        <f>G71-G80</f>
        <v>202794</v>
      </c>
      <c r="H82" s="181"/>
      <c r="I82" s="181">
        <f>I71-I80</f>
        <v>223986</v>
      </c>
      <c r="K82" s="181"/>
      <c r="L82" s="181"/>
      <c r="M82" s="177"/>
    </row>
    <row r="83" spans="1:13" ht="22.5" hidden="1" customHeight="1" x14ac:dyDescent="0.65">
      <c r="A83" s="33" t="s">
        <v>50</v>
      </c>
      <c r="B83" s="5"/>
      <c r="C83" s="177">
        <v>-63396</v>
      </c>
      <c r="D83" s="179"/>
      <c r="E83" s="177">
        <v>-67701</v>
      </c>
      <c r="F83" s="179"/>
      <c r="G83" s="177">
        <v>-29997</v>
      </c>
      <c r="H83" s="179"/>
      <c r="I83" s="177">
        <v>-31734</v>
      </c>
      <c r="K83" s="177"/>
      <c r="L83" s="177"/>
      <c r="M83" s="177"/>
    </row>
    <row r="84" spans="1:13" ht="22.5" hidden="1" customHeight="1" x14ac:dyDescent="0.7">
      <c r="A84" s="133" t="s">
        <v>194</v>
      </c>
      <c r="B84" s="5"/>
      <c r="C84" s="188">
        <f>SUM(C82:C83)</f>
        <v>247973</v>
      </c>
      <c r="D84" s="181"/>
      <c r="E84" s="188">
        <f>SUM(E82:E83)</f>
        <v>269134</v>
      </c>
      <c r="F84" s="181"/>
      <c r="G84" s="188">
        <f>SUM(G82:G83)</f>
        <v>172797</v>
      </c>
      <c r="H84" s="181"/>
      <c r="I84" s="188">
        <f>SUM(I82:I83)</f>
        <v>192252</v>
      </c>
      <c r="K84" s="182"/>
      <c r="L84" s="182"/>
    </row>
    <row r="85" spans="1:13" ht="22.5" hidden="1" customHeight="1" x14ac:dyDescent="0.7">
      <c r="A85" s="33" t="s">
        <v>198</v>
      </c>
      <c r="B85" s="5"/>
      <c r="C85" s="182"/>
      <c r="D85" s="181"/>
      <c r="E85" s="182"/>
      <c r="F85" s="181"/>
      <c r="G85" s="182"/>
      <c r="H85" s="181"/>
      <c r="I85" s="182"/>
      <c r="L85" s="63"/>
    </row>
    <row r="86" spans="1:13" ht="22.5" hidden="1" customHeight="1" x14ac:dyDescent="0.7">
      <c r="A86" s="33" t="s">
        <v>199</v>
      </c>
      <c r="B86" s="5"/>
      <c r="C86" s="177">
        <v>-5273</v>
      </c>
      <c r="D86" s="177"/>
      <c r="E86" s="177">
        <v>34079</v>
      </c>
      <c r="F86" s="181"/>
      <c r="G86" s="242">
        <v>0</v>
      </c>
      <c r="H86" s="242"/>
      <c r="I86" s="242">
        <v>0</v>
      </c>
      <c r="K86" s="177"/>
      <c r="L86" s="63"/>
      <c r="M86" s="177"/>
    </row>
    <row r="87" spans="1:13" ht="22.5" hidden="1" customHeight="1" x14ac:dyDescent="0.7">
      <c r="A87" s="133" t="s">
        <v>51</v>
      </c>
      <c r="B87" s="5"/>
      <c r="C87" s="183">
        <f>SUM(C84:C86)</f>
        <v>242700</v>
      </c>
      <c r="D87" s="181"/>
      <c r="E87" s="183">
        <f>SUM(E84:E86)</f>
        <v>303213</v>
      </c>
      <c r="F87" s="181"/>
      <c r="G87" s="183">
        <f>SUM(G84:G86)</f>
        <v>172797</v>
      </c>
      <c r="H87" s="181"/>
      <c r="I87" s="183">
        <f>SUM(I84:I86)</f>
        <v>192252</v>
      </c>
      <c r="K87" s="182"/>
      <c r="L87" s="182"/>
    </row>
    <row r="88" spans="1:13" ht="14.15" hidden="1" customHeight="1" x14ac:dyDescent="0.7">
      <c r="A88" s="258"/>
      <c r="B88" s="5"/>
      <c r="C88" s="182"/>
      <c r="D88" s="181"/>
      <c r="E88" s="182"/>
      <c r="F88" s="181"/>
      <c r="G88" s="182"/>
      <c r="H88" s="181"/>
      <c r="I88" s="182"/>
      <c r="L88" s="63"/>
    </row>
    <row r="89" spans="1:13" ht="22.5" hidden="1" customHeight="1" x14ac:dyDescent="0.7">
      <c r="A89" s="133" t="s">
        <v>80</v>
      </c>
      <c r="B89" s="5"/>
      <c r="C89" s="5"/>
      <c r="D89" s="182"/>
      <c r="E89" s="5"/>
      <c r="F89" s="182"/>
      <c r="G89" s="181"/>
      <c r="H89" s="182"/>
      <c r="I89" s="181"/>
      <c r="L89" s="63"/>
    </row>
    <row r="90" spans="1:13" ht="22.5" hidden="1" customHeight="1" x14ac:dyDescent="0.7">
      <c r="A90" s="254" t="s">
        <v>183</v>
      </c>
      <c r="B90" s="5"/>
      <c r="C90" s="259"/>
      <c r="D90" s="182"/>
      <c r="E90" s="5"/>
      <c r="F90" s="182"/>
      <c r="G90" s="181"/>
      <c r="H90" s="182"/>
      <c r="I90" s="181"/>
      <c r="L90" s="63"/>
    </row>
    <row r="91" spans="1:13" ht="22.5" hidden="1" customHeight="1" x14ac:dyDescent="0.7">
      <c r="A91" s="254" t="s">
        <v>184</v>
      </c>
      <c r="B91" s="5"/>
      <c r="C91" s="5"/>
      <c r="D91" s="182"/>
      <c r="E91" s="5"/>
      <c r="F91" s="182"/>
      <c r="G91" s="181"/>
      <c r="H91" s="182"/>
      <c r="I91" s="181"/>
      <c r="L91" s="63"/>
    </row>
    <row r="92" spans="1:13" ht="22.5" hidden="1" customHeight="1" x14ac:dyDescent="0.65">
      <c r="A92" s="33" t="s">
        <v>190</v>
      </c>
      <c r="B92" s="5"/>
      <c r="C92" s="5"/>
      <c r="D92" s="177"/>
      <c r="E92" s="5"/>
      <c r="F92" s="177"/>
      <c r="G92" s="177"/>
      <c r="H92" s="177"/>
      <c r="I92" s="177"/>
      <c r="L92" s="63"/>
    </row>
    <row r="93" spans="1:13" ht="22.5" hidden="1" customHeight="1" x14ac:dyDescent="0.65">
      <c r="A93" s="33" t="s">
        <v>89</v>
      </c>
      <c r="B93" s="5"/>
      <c r="C93" s="179">
        <v>-610</v>
      </c>
      <c r="D93" s="179"/>
      <c r="E93" s="179">
        <v>516</v>
      </c>
      <c r="F93" s="179"/>
      <c r="G93" s="179">
        <v>-194</v>
      </c>
      <c r="H93" s="179"/>
      <c r="I93" s="179">
        <v>753</v>
      </c>
      <c r="L93" s="63"/>
    </row>
    <row r="94" spans="1:13" ht="22.5" hidden="1" customHeight="1" x14ac:dyDescent="0.65">
      <c r="A94" s="33" t="s">
        <v>90</v>
      </c>
      <c r="B94" s="5"/>
      <c r="C94" s="5"/>
      <c r="D94" s="177"/>
      <c r="E94" s="5"/>
      <c r="F94" s="177"/>
      <c r="G94" s="177"/>
      <c r="H94" s="177"/>
      <c r="I94" s="177"/>
      <c r="L94" s="63"/>
    </row>
    <row r="95" spans="1:13" ht="22.5" hidden="1" customHeight="1" x14ac:dyDescent="0.65">
      <c r="A95" s="33" t="s">
        <v>91</v>
      </c>
      <c r="B95" s="5"/>
      <c r="C95" s="189">
        <v>122</v>
      </c>
      <c r="D95" s="177"/>
      <c r="E95" s="189">
        <v>-103</v>
      </c>
      <c r="F95" s="177"/>
      <c r="G95" s="189">
        <v>39</v>
      </c>
      <c r="H95" s="177"/>
      <c r="I95" s="189">
        <v>-151</v>
      </c>
      <c r="L95" s="63"/>
    </row>
    <row r="96" spans="1:13" ht="22.5" hidden="1" customHeight="1" x14ac:dyDescent="0.7">
      <c r="A96" s="133" t="s">
        <v>137</v>
      </c>
      <c r="B96" s="20"/>
      <c r="C96" s="190">
        <f>SUM(C93:C95)</f>
        <v>-488</v>
      </c>
      <c r="D96" s="181"/>
      <c r="E96" s="190">
        <f>SUM(E93:E95)</f>
        <v>413</v>
      </c>
      <c r="F96" s="181"/>
      <c r="G96" s="190">
        <f>SUM(G93:G95)</f>
        <v>-155</v>
      </c>
      <c r="H96" s="181"/>
      <c r="I96" s="190">
        <f>SUM(I93:I95)</f>
        <v>602</v>
      </c>
      <c r="L96" s="63"/>
    </row>
    <row r="97" spans="1:12" ht="11.4" hidden="1" customHeight="1" x14ac:dyDescent="0.65">
      <c r="A97" s="255"/>
      <c r="B97" s="5"/>
      <c r="C97" s="179"/>
      <c r="D97" s="179"/>
      <c r="E97" s="179"/>
      <c r="F97" s="179"/>
      <c r="G97" s="179"/>
      <c r="H97" s="179"/>
      <c r="I97" s="179"/>
      <c r="L97" s="63"/>
    </row>
    <row r="98" spans="1:12" ht="22.5" hidden="1" customHeight="1" thickBot="1" x14ac:dyDescent="0.75">
      <c r="A98" s="133" t="s">
        <v>122</v>
      </c>
      <c r="B98" s="20"/>
      <c r="C98" s="184">
        <f>C96+C87</f>
        <v>242212</v>
      </c>
      <c r="D98" s="181"/>
      <c r="E98" s="184">
        <f>E96+E87</f>
        <v>303626</v>
      </c>
      <c r="F98" s="181"/>
      <c r="G98" s="184">
        <f>G96+G84</f>
        <v>172642</v>
      </c>
      <c r="H98" s="181"/>
      <c r="I98" s="184">
        <f>I96+I87</f>
        <v>192854</v>
      </c>
      <c r="J98" s="177">
        <v>0</v>
      </c>
      <c r="L98" s="63"/>
    </row>
    <row r="99" spans="1:12" ht="22.5" hidden="1" customHeight="1" thickTop="1" x14ac:dyDescent="0.7">
      <c r="A99" s="133"/>
      <c r="B99" s="20"/>
      <c r="C99" s="181"/>
      <c r="D99" s="181"/>
      <c r="E99" s="181"/>
      <c r="F99" s="181"/>
      <c r="G99" s="181"/>
      <c r="H99" s="181"/>
      <c r="I99" s="181"/>
      <c r="L99" s="63"/>
    </row>
    <row r="100" spans="1:12" ht="22.5" hidden="1" customHeight="1" x14ac:dyDescent="0.7">
      <c r="A100" s="253" t="s">
        <v>0</v>
      </c>
      <c r="C100" s="177"/>
      <c r="D100" s="177"/>
      <c r="E100" s="177"/>
      <c r="F100" s="177"/>
      <c r="G100" s="177"/>
      <c r="H100" s="177"/>
      <c r="I100" s="177"/>
      <c r="L100" s="63"/>
    </row>
    <row r="101" spans="1:12" ht="22.5" hidden="1" customHeight="1" x14ac:dyDescent="0.7">
      <c r="A101" s="253" t="s">
        <v>75</v>
      </c>
      <c r="L101" s="63"/>
    </row>
    <row r="102" spans="1:12" ht="22.5" hidden="1" customHeight="1" x14ac:dyDescent="0.65">
      <c r="L102" s="63"/>
    </row>
    <row r="103" spans="1:12" ht="22.5" hidden="1" customHeight="1" x14ac:dyDescent="0.7">
      <c r="B103" s="178"/>
      <c r="C103" s="307" t="s">
        <v>1</v>
      </c>
      <c r="D103" s="307"/>
      <c r="E103" s="307"/>
      <c r="F103" s="4"/>
      <c r="G103" s="307" t="s">
        <v>2</v>
      </c>
      <c r="H103" s="307"/>
      <c r="I103" s="307"/>
      <c r="L103" s="63"/>
    </row>
    <row r="104" spans="1:12" ht="22.5" hidden="1" customHeight="1" x14ac:dyDescent="0.65">
      <c r="B104" s="178"/>
      <c r="C104" s="305" t="str">
        <f>C59</f>
        <v>สำหรับงวดเก้าเดือนสิ้นสุด</v>
      </c>
      <c r="D104" s="305"/>
      <c r="E104" s="305"/>
      <c r="F104" s="178"/>
      <c r="G104" s="305" t="str">
        <f>G59</f>
        <v>สำหรับงวดเก้าเดือนสิ้นสุด</v>
      </c>
      <c r="H104" s="305"/>
      <c r="I104" s="305"/>
      <c r="L104" s="63"/>
    </row>
    <row r="105" spans="1:12" ht="22.5" hidden="1" customHeight="1" x14ac:dyDescent="0.65">
      <c r="B105" s="178"/>
      <c r="C105" s="305" t="str">
        <f>C60</f>
        <v>วันที่ 31 มีนาคม</v>
      </c>
      <c r="D105" s="305"/>
      <c r="E105" s="305"/>
      <c r="F105" s="178"/>
      <c r="G105" s="305" t="str">
        <f>G60</f>
        <v>วันที่ 31 มีนาคม</v>
      </c>
      <c r="H105" s="305"/>
      <c r="I105" s="305"/>
      <c r="L105" s="63"/>
    </row>
    <row r="106" spans="1:12" ht="22.5" hidden="1" customHeight="1" x14ac:dyDescent="0.65">
      <c r="B106" s="5"/>
      <c r="C106" s="178">
        <v>2566</v>
      </c>
      <c r="D106" s="6"/>
      <c r="E106" s="178">
        <v>2565</v>
      </c>
      <c r="F106" s="6"/>
      <c r="G106" s="178">
        <v>2566</v>
      </c>
      <c r="H106" s="6"/>
      <c r="I106" s="178">
        <v>2565</v>
      </c>
      <c r="L106" s="63"/>
    </row>
    <row r="107" spans="1:12" ht="22.5" hidden="1" customHeight="1" x14ac:dyDescent="0.65">
      <c r="B107" s="5"/>
      <c r="C107" s="308" t="s">
        <v>110</v>
      </c>
      <c r="D107" s="308"/>
      <c r="E107" s="308"/>
      <c r="F107" s="178"/>
      <c r="G107" s="308" t="s">
        <v>110</v>
      </c>
      <c r="H107" s="308"/>
      <c r="I107" s="308"/>
      <c r="L107" s="63"/>
    </row>
    <row r="108" spans="1:12" ht="22.5" hidden="1" customHeight="1" x14ac:dyDescent="0.65">
      <c r="B108" s="5"/>
      <c r="D108" s="179"/>
      <c r="E108" s="191" t="s">
        <v>110</v>
      </c>
      <c r="F108" s="178"/>
      <c r="G108" s="179"/>
      <c r="H108" s="179"/>
      <c r="I108" s="179"/>
      <c r="L108" s="63"/>
    </row>
    <row r="109" spans="1:12" ht="22.5" hidden="1" customHeight="1" x14ac:dyDescent="0.7">
      <c r="A109" s="133"/>
      <c r="B109" s="5"/>
      <c r="C109" s="303" t="s">
        <v>5</v>
      </c>
      <c r="D109" s="303"/>
      <c r="E109" s="303"/>
      <c r="F109" s="303"/>
      <c r="G109" s="303"/>
      <c r="H109" s="303"/>
      <c r="I109" s="303"/>
    </row>
    <row r="110" spans="1:12" ht="22.5" hidden="1" customHeight="1" x14ac:dyDescent="0.7">
      <c r="A110" s="133" t="s">
        <v>125</v>
      </c>
      <c r="B110" s="5"/>
      <c r="C110" s="181"/>
      <c r="D110" s="181"/>
      <c r="E110" s="181"/>
      <c r="F110" s="181"/>
      <c r="G110" s="181"/>
      <c r="H110" s="181"/>
      <c r="I110" s="181"/>
    </row>
    <row r="111" spans="1:12" ht="22.5" hidden="1" customHeight="1" x14ac:dyDescent="0.7">
      <c r="A111" s="33" t="s">
        <v>126</v>
      </c>
      <c r="B111" s="5"/>
      <c r="C111" s="13"/>
      <c r="D111" s="181"/>
      <c r="E111" s="13"/>
      <c r="F111" s="181"/>
      <c r="G111" s="13"/>
      <c r="H111" s="181"/>
      <c r="I111" s="13"/>
    </row>
    <row r="112" spans="1:12" ht="22.5" hidden="1" customHeight="1" x14ac:dyDescent="0.7">
      <c r="A112" s="133" t="s">
        <v>127</v>
      </c>
      <c r="B112" s="5"/>
      <c r="C112" s="60"/>
      <c r="D112" s="181"/>
      <c r="E112" s="60"/>
      <c r="F112" s="181"/>
      <c r="G112" s="60"/>
      <c r="H112" s="181"/>
      <c r="I112" s="60"/>
    </row>
    <row r="113" spans="1:9" ht="22.5" hidden="1" customHeight="1" thickBot="1" x14ac:dyDescent="0.75">
      <c r="A113" s="133" t="s">
        <v>122</v>
      </c>
      <c r="B113" s="5"/>
      <c r="C113" s="152"/>
      <c r="D113" s="181"/>
      <c r="E113" s="152"/>
      <c r="F113" s="181"/>
      <c r="G113" s="152"/>
      <c r="H113" s="181"/>
      <c r="I113" s="152"/>
    </row>
    <row r="114" spans="1:9" ht="22.5" hidden="1" customHeight="1" thickTop="1" x14ac:dyDescent="0.7">
      <c r="A114" s="133" t="s">
        <v>37</v>
      </c>
      <c r="B114" s="5"/>
      <c r="C114" s="181"/>
      <c r="D114" s="181"/>
      <c r="E114" s="181"/>
      <c r="F114" s="181"/>
      <c r="G114" s="181"/>
      <c r="H114" s="181"/>
      <c r="I114" s="181"/>
    </row>
    <row r="115" spans="1:9" ht="22.5" hidden="1" customHeight="1" x14ac:dyDescent="0.7">
      <c r="A115" s="133" t="s">
        <v>82</v>
      </c>
      <c r="B115" s="5"/>
      <c r="C115" s="181"/>
      <c r="D115" s="181"/>
      <c r="E115" s="181"/>
      <c r="F115" s="181"/>
      <c r="G115" s="181"/>
      <c r="H115" s="181"/>
      <c r="I115" s="181"/>
    </row>
    <row r="116" spans="1:9" ht="22.5" hidden="1" customHeight="1" x14ac:dyDescent="0.65">
      <c r="A116" s="33" t="s">
        <v>85</v>
      </c>
      <c r="B116" s="5"/>
      <c r="C116" s="11">
        <v>242702</v>
      </c>
      <c r="D116" s="179"/>
      <c r="E116" s="11">
        <v>302617</v>
      </c>
      <c r="F116" s="179"/>
      <c r="G116" s="12">
        <v>172797</v>
      </c>
      <c r="H116" s="179"/>
      <c r="I116" s="12">
        <v>192252</v>
      </c>
    </row>
    <row r="117" spans="1:9" ht="22.5" hidden="1" customHeight="1" x14ac:dyDescent="0.7">
      <c r="A117" s="33" t="s">
        <v>83</v>
      </c>
      <c r="B117" s="5"/>
      <c r="C117" s="11">
        <v>-2</v>
      </c>
      <c r="D117" s="181"/>
      <c r="E117" s="11">
        <v>596</v>
      </c>
      <c r="F117" s="181"/>
      <c r="G117" s="9">
        <v>0</v>
      </c>
      <c r="H117" s="181"/>
      <c r="I117" s="9">
        <v>0</v>
      </c>
    </row>
    <row r="118" spans="1:9" ht="22.5" hidden="1" customHeight="1" thickBot="1" x14ac:dyDescent="0.75">
      <c r="A118" s="133" t="s">
        <v>51</v>
      </c>
      <c r="B118" s="5"/>
      <c r="C118" s="185">
        <f>SUM(C116:C117)</f>
        <v>242700</v>
      </c>
      <c r="D118" s="181"/>
      <c r="E118" s="185">
        <f>SUM(E116:E117)</f>
        <v>303213</v>
      </c>
      <c r="F118" s="181"/>
      <c r="G118" s="185">
        <f>SUM(G116:G117)</f>
        <v>172797</v>
      </c>
      <c r="H118" s="181"/>
      <c r="I118" s="185">
        <f>SUM(I116:I117)</f>
        <v>192252</v>
      </c>
    </row>
    <row r="119" spans="1:9" ht="22.5" hidden="1" customHeight="1" thickTop="1" x14ac:dyDescent="0.7">
      <c r="A119" s="133"/>
      <c r="B119" s="5"/>
      <c r="C119" s="181"/>
      <c r="D119" s="181"/>
      <c r="E119" s="181"/>
      <c r="F119" s="181"/>
      <c r="G119" s="181"/>
      <c r="H119" s="181"/>
      <c r="I119" s="181"/>
    </row>
    <row r="120" spans="1:9" ht="22.5" hidden="1" customHeight="1" x14ac:dyDescent="0.7">
      <c r="A120" s="133" t="s">
        <v>138</v>
      </c>
      <c r="B120" s="5"/>
      <c r="C120" s="181"/>
      <c r="D120" s="181"/>
      <c r="E120" s="181"/>
      <c r="F120" s="181"/>
      <c r="G120" s="181"/>
      <c r="H120" s="181"/>
      <c r="I120" s="181"/>
    </row>
    <row r="121" spans="1:9" ht="22.5" hidden="1" customHeight="1" x14ac:dyDescent="0.65">
      <c r="A121" s="33" t="s">
        <v>85</v>
      </c>
      <c r="B121" s="5"/>
      <c r="C121" s="11">
        <v>242215</v>
      </c>
      <c r="D121" s="179"/>
      <c r="E121" s="11">
        <v>303044</v>
      </c>
      <c r="F121" s="179"/>
      <c r="G121" s="12">
        <v>172642</v>
      </c>
      <c r="H121" s="179"/>
      <c r="I121" s="12">
        <v>192854</v>
      </c>
    </row>
    <row r="122" spans="1:9" ht="22.5" hidden="1" customHeight="1" x14ac:dyDescent="0.7">
      <c r="A122" s="33" t="s">
        <v>83</v>
      </c>
      <c r="B122" s="5"/>
      <c r="C122" s="11">
        <v>-3</v>
      </c>
      <c r="D122" s="181"/>
      <c r="E122" s="11">
        <v>582</v>
      </c>
      <c r="F122" s="181"/>
      <c r="G122" s="9">
        <v>0</v>
      </c>
      <c r="H122" s="181"/>
      <c r="I122" s="9">
        <v>0</v>
      </c>
    </row>
    <row r="123" spans="1:9" ht="22.5" hidden="1" customHeight="1" thickBot="1" x14ac:dyDescent="0.75">
      <c r="A123" s="133" t="s">
        <v>122</v>
      </c>
      <c r="B123" s="5"/>
      <c r="C123" s="185">
        <f>SUM(C121:C122)</f>
        <v>242212</v>
      </c>
      <c r="D123" s="181"/>
      <c r="E123" s="185">
        <f>SUM(E121:E122)</f>
        <v>303626</v>
      </c>
      <c r="F123" s="181"/>
      <c r="G123" s="185">
        <f>SUM(G121:G122)</f>
        <v>172642</v>
      </c>
      <c r="H123" s="181"/>
      <c r="I123" s="185">
        <f>SUM(I121:I122)</f>
        <v>192854</v>
      </c>
    </row>
    <row r="124" spans="1:9" ht="22.5" hidden="1" customHeight="1" thickTop="1" x14ac:dyDescent="0.7">
      <c r="A124" s="133"/>
      <c r="B124" s="5"/>
      <c r="C124" s="182"/>
      <c r="D124" s="181"/>
      <c r="E124" s="182"/>
      <c r="F124" s="181"/>
      <c r="G124" s="182"/>
      <c r="H124" s="181"/>
      <c r="I124" s="182"/>
    </row>
    <row r="125" spans="1:9" ht="22.5" hidden="1" customHeight="1" x14ac:dyDescent="0.7">
      <c r="A125" s="133" t="s">
        <v>200</v>
      </c>
      <c r="B125" s="5"/>
      <c r="C125" s="11"/>
      <c r="D125" s="181"/>
      <c r="E125" s="11"/>
      <c r="F125" s="181"/>
      <c r="G125" s="11"/>
      <c r="H125" s="181"/>
      <c r="I125" s="11"/>
    </row>
    <row r="126" spans="1:9" ht="22.5" hidden="1" customHeight="1" thickBot="1" x14ac:dyDescent="0.75">
      <c r="A126" s="33" t="s">
        <v>195</v>
      </c>
      <c r="B126" s="5"/>
      <c r="C126" s="161">
        <f>C84/345000</f>
        <v>0.71876231884057973</v>
      </c>
      <c r="D126" s="162"/>
      <c r="E126" s="159">
        <f>E84/345000</f>
        <v>0.78009855072463763</v>
      </c>
      <c r="F126" s="162"/>
      <c r="G126" s="159">
        <f>G84/345000</f>
        <v>0.50086086956521736</v>
      </c>
      <c r="H126" s="162"/>
      <c r="I126" s="159">
        <f>I84/345000</f>
        <v>0.55725217391304349</v>
      </c>
    </row>
    <row r="127" spans="1:9" ht="22.5" hidden="1" customHeight="1" thickTop="1" thickBot="1" x14ac:dyDescent="0.75">
      <c r="A127" s="33" t="s">
        <v>196</v>
      </c>
      <c r="B127" s="5"/>
      <c r="C127" s="159">
        <f>C86/345000</f>
        <v>-1.5284057971014493E-2</v>
      </c>
      <c r="D127" s="162"/>
      <c r="E127" s="159">
        <f>E86/345000</f>
        <v>9.8779710144927535E-2</v>
      </c>
      <c r="F127" s="162"/>
      <c r="G127" s="159">
        <v>0</v>
      </c>
      <c r="H127" s="162"/>
      <c r="I127" s="159">
        <v>0</v>
      </c>
    </row>
    <row r="128" spans="1:9" ht="22.5" hidden="1" customHeight="1" thickTop="1" x14ac:dyDescent="0.7">
      <c r="A128" s="133"/>
      <c r="B128" s="5"/>
      <c r="C128" s="182"/>
      <c r="D128" s="181"/>
      <c r="E128" s="182"/>
      <c r="F128" s="181"/>
      <c r="G128" s="182"/>
      <c r="H128" s="181"/>
      <c r="I128" s="182"/>
    </row>
    <row r="129" spans="1:12" ht="22.5" customHeight="1" x14ac:dyDescent="0.7">
      <c r="C129" s="214"/>
      <c r="D129" s="150"/>
      <c r="E129" s="214"/>
      <c r="F129" s="223"/>
      <c r="G129" s="214"/>
      <c r="H129" s="223"/>
      <c r="I129" s="214"/>
      <c r="J129" s="133"/>
    </row>
    <row r="130" spans="1:12" ht="22.5" hidden="1" customHeight="1" x14ac:dyDescent="0.7">
      <c r="A130" s="253" t="s">
        <v>0</v>
      </c>
      <c r="C130" s="177"/>
      <c r="D130" s="177"/>
      <c r="E130" s="177"/>
      <c r="F130" s="177"/>
      <c r="G130" s="177"/>
      <c r="H130" s="177"/>
      <c r="I130" s="177"/>
    </row>
    <row r="131" spans="1:12" ht="22.5" hidden="1" customHeight="1" x14ac:dyDescent="0.7">
      <c r="A131" s="253" t="s">
        <v>75</v>
      </c>
    </row>
    <row r="132" spans="1:12" ht="7.5" hidden="1" customHeight="1" x14ac:dyDescent="0.65"/>
    <row r="133" spans="1:12" ht="22.5" hidden="1" customHeight="1" x14ac:dyDescent="0.7">
      <c r="B133" s="178"/>
      <c r="C133" s="307"/>
      <c r="D133" s="307"/>
      <c r="E133" s="307"/>
      <c r="F133" s="4"/>
      <c r="G133" s="307"/>
      <c r="H133" s="307"/>
      <c r="I133" s="307"/>
    </row>
    <row r="134" spans="1:12" ht="22.5" hidden="1" customHeight="1" x14ac:dyDescent="0.65">
      <c r="B134" s="178"/>
      <c r="C134" s="305"/>
      <c r="D134" s="305"/>
      <c r="E134" s="305"/>
      <c r="F134" s="178"/>
      <c r="G134" s="305"/>
      <c r="H134" s="305"/>
      <c r="I134" s="305"/>
    </row>
    <row r="135" spans="1:12" ht="22.5" hidden="1" customHeight="1" x14ac:dyDescent="0.65">
      <c r="B135" s="178"/>
      <c r="C135" s="305"/>
      <c r="D135" s="305"/>
      <c r="E135" s="305"/>
      <c r="F135" s="178"/>
      <c r="G135" s="305"/>
      <c r="H135" s="305"/>
      <c r="I135" s="305"/>
    </row>
    <row r="136" spans="1:12" ht="22.5" hidden="1" customHeight="1" x14ac:dyDescent="0.65">
      <c r="B136" s="5"/>
      <c r="C136" s="178"/>
      <c r="D136" s="6"/>
      <c r="E136" s="178"/>
      <c r="F136" s="6"/>
      <c r="G136" s="178"/>
      <c r="H136" s="6"/>
      <c r="I136" s="178"/>
    </row>
    <row r="137" spans="1:12" s="133" customFormat="1" ht="22.5" hidden="1" customHeight="1" x14ac:dyDescent="0.7">
      <c r="B137" s="5"/>
      <c r="C137" s="303"/>
      <c r="D137" s="303"/>
      <c r="E137" s="303"/>
      <c r="F137" s="303"/>
      <c r="G137" s="303"/>
      <c r="H137" s="303"/>
      <c r="I137" s="303"/>
      <c r="L137" s="62"/>
    </row>
    <row r="138" spans="1:12" ht="22.5" hidden="1" customHeight="1" x14ac:dyDescent="0.7">
      <c r="A138" s="254" t="s">
        <v>40</v>
      </c>
      <c r="B138" s="5"/>
    </row>
    <row r="139" spans="1:12" ht="21.5" hidden="1" x14ac:dyDescent="0.65">
      <c r="A139" s="33" t="s">
        <v>135</v>
      </c>
      <c r="B139" s="5"/>
      <c r="C139" s="179"/>
      <c r="D139" s="179"/>
      <c r="E139" s="179"/>
      <c r="F139" s="179"/>
      <c r="G139" s="179"/>
      <c r="H139" s="179"/>
      <c r="I139" s="179"/>
    </row>
    <row r="140" spans="1:12" ht="21.5" hidden="1" x14ac:dyDescent="0.65">
      <c r="A140" s="33" t="s">
        <v>52</v>
      </c>
      <c r="B140" s="5"/>
      <c r="C140" s="9"/>
      <c r="D140" s="179"/>
      <c r="E140" s="9"/>
      <c r="F140" s="179"/>
      <c r="G140" s="11"/>
      <c r="H140" s="179"/>
      <c r="I140" s="11"/>
    </row>
    <row r="141" spans="1:12" ht="21.5" hidden="1" x14ac:dyDescent="0.65">
      <c r="A141" s="33" t="s">
        <v>201</v>
      </c>
      <c r="B141" s="5"/>
      <c r="C141" s="11"/>
      <c r="D141" s="179"/>
      <c r="E141" s="11"/>
      <c r="F141" s="179"/>
      <c r="G141" s="179"/>
      <c r="H141" s="179"/>
      <c r="I141" s="179"/>
    </row>
    <row r="142" spans="1:12" ht="21.5" hidden="1" x14ac:dyDescent="0.65">
      <c r="A142" s="33" t="s">
        <v>42</v>
      </c>
      <c r="B142" s="5"/>
      <c r="C142" s="11"/>
      <c r="D142" s="179"/>
      <c r="E142" s="11"/>
      <c r="F142" s="179"/>
      <c r="G142" s="179"/>
      <c r="H142" s="179"/>
      <c r="I142" s="179"/>
    </row>
    <row r="143" spans="1:12" ht="22" hidden="1" x14ac:dyDescent="0.7">
      <c r="A143" s="133" t="s">
        <v>43</v>
      </c>
      <c r="B143" s="5"/>
      <c r="C143" s="180"/>
      <c r="D143" s="181"/>
      <c r="E143" s="180"/>
      <c r="F143" s="181"/>
      <c r="G143" s="180"/>
      <c r="H143" s="181"/>
      <c r="I143" s="180"/>
    </row>
    <row r="144" spans="1:12" ht="7.5" hidden="1" customHeight="1" x14ac:dyDescent="0.65">
      <c r="A144" s="255"/>
      <c r="B144" s="5"/>
      <c r="C144" s="179"/>
      <c r="D144" s="179"/>
      <c r="E144" s="179"/>
      <c r="F144" s="179"/>
      <c r="G144" s="179"/>
      <c r="H144" s="179"/>
      <c r="I144" s="179"/>
    </row>
    <row r="145" spans="1:9" ht="22" hidden="1" x14ac:dyDescent="0.7">
      <c r="A145" s="254" t="s">
        <v>44</v>
      </c>
      <c r="B145" s="5"/>
      <c r="C145" s="179"/>
      <c r="D145" s="179"/>
      <c r="E145" s="179"/>
      <c r="F145" s="179"/>
      <c r="G145" s="179"/>
      <c r="H145" s="179"/>
      <c r="I145" s="179"/>
    </row>
    <row r="146" spans="1:9" ht="21.5" hidden="1" x14ac:dyDescent="0.65">
      <c r="A146" s="33" t="s">
        <v>136</v>
      </c>
      <c r="B146" s="5"/>
      <c r="C146" s="62"/>
      <c r="D146" s="62"/>
      <c r="E146" s="62"/>
      <c r="F146" s="62"/>
      <c r="G146" s="62"/>
      <c r="H146" s="62"/>
      <c r="I146" s="62"/>
    </row>
    <row r="147" spans="1:9" ht="21.5" hidden="1" x14ac:dyDescent="0.65">
      <c r="A147" s="33" t="s">
        <v>97</v>
      </c>
      <c r="B147" s="5"/>
      <c r="C147" s="62"/>
      <c r="D147" s="62"/>
      <c r="E147" s="62"/>
      <c r="F147" s="62"/>
      <c r="G147" s="62"/>
      <c r="H147" s="62"/>
      <c r="I147" s="62"/>
    </row>
    <row r="148" spans="1:9" ht="21.5" hidden="1" x14ac:dyDescent="0.65">
      <c r="A148" s="33" t="s">
        <v>46</v>
      </c>
      <c r="B148" s="252"/>
      <c r="C148" s="65"/>
      <c r="D148" s="62"/>
      <c r="E148" s="65"/>
      <c r="F148" s="62"/>
      <c r="G148" s="61"/>
      <c r="H148" s="62"/>
      <c r="I148" s="61"/>
    </row>
    <row r="149" spans="1:9" ht="21.5" hidden="1" x14ac:dyDescent="0.65">
      <c r="A149" s="33" t="s">
        <v>47</v>
      </c>
      <c r="B149" s="252"/>
      <c r="C149" s="65"/>
      <c r="D149" s="58"/>
      <c r="E149" s="65"/>
      <c r="F149" s="58"/>
      <c r="G149" s="65"/>
      <c r="H149" s="58"/>
      <c r="I149" s="65"/>
    </row>
    <row r="150" spans="1:9" ht="22" hidden="1" x14ac:dyDescent="0.7">
      <c r="A150" s="133" t="s">
        <v>48</v>
      </c>
      <c r="B150" s="5"/>
      <c r="C150" s="180"/>
      <c r="D150" s="181"/>
      <c r="E150" s="180"/>
      <c r="F150" s="181"/>
      <c r="G150" s="180"/>
      <c r="H150" s="181"/>
      <c r="I150" s="180"/>
    </row>
    <row r="151" spans="1:9" ht="7.5" hidden="1" customHeight="1" x14ac:dyDescent="0.65">
      <c r="A151" s="255"/>
      <c r="B151" s="5"/>
      <c r="C151" s="177"/>
      <c r="D151" s="179"/>
      <c r="E151" s="177"/>
      <c r="F151" s="179"/>
      <c r="G151" s="179"/>
      <c r="H151" s="179"/>
      <c r="I151" s="179"/>
    </row>
    <row r="152" spans="1:9" ht="22" hidden="1" x14ac:dyDescent="0.7">
      <c r="A152" s="133" t="s">
        <v>49</v>
      </c>
      <c r="B152" s="5"/>
      <c r="C152" s="181"/>
      <c r="D152" s="181"/>
      <c r="E152" s="181"/>
      <c r="F152" s="181"/>
      <c r="G152" s="181"/>
      <c r="H152" s="181"/>
      <c r="I152" s="181"/>
    </row>
    <row r="153" spans="1:9" ht="21.5" hidden="1" x14ac:dyDescent="0.65">
      <c r="A153" s="33" t="s">
        <v>50</v>
      </c>
      <c r="B153" s="5"/>
      <c r="C153" s="177"/>
      <c r="D153" s="179"/>
      <c r="E153" s="177"/>
      <c r="F153" s="179"/>
      <c r="G153" s="177"/>
      <c r="H153" s="179"/>
      <c r="I153" s="177"/>
    </row>
    <row r="154" spans="1:9" hidden="1" thickBot="1" x14ac:dyDescent="0.75">
      <c r="A154" s="133" t="s">
        <v>51</v>
      </c>
      <c r="B154" s="5"/>
      <c r="C154" s="186"/>
      <c r="D154" s="181"/>
      <c r="E154" s="186"/>
      <c r="F154" s="181"/>
      <c r="G154" s="186"/>
      <c r="H154" s="181"/>
      <c r="I154" s="186"/>
    </row>
    <row r="155" spans="1:9" ht="7.5" hidden="1" customHeight="1" thickTop="1" x14ac:dyDescent="0.7">
      <c r="A155" s="133"/>
      <c r="B155" s="5"/>
      <c r="C155" s="182"/>
      <c r="D155" s="181"/>
      <c r="E155" s="182"/>
      <c r="F155" s="181"/>
      <c r="G155" s="182"/>
      <c r="H155" s="181"/>
      <c r="I155" s="182"/>
    </row>
    <row r="156" spans="1:9" ht="22" hidden="1" x14ac:dyDescent="0.7">
      <c r="A156" s="133" t="s">
        <v>80</v>
      </c>
      <c r="B156" s="5"/>
      <c r="C156" s="5"/>
      <c r="D156" s="182"/>
      <c r="E156" s="5"/>
      <c r="F156" s="182"/>
      <c r="G156" s="181"/>
      <c r="H156" s="182"/>
      <c r="I156" s="181"/>
    </row>
    <row r="157" spans="1:9" ht="22" hidden="1" x14ac:dyDescent="0.7">
      <c r="A157" s="254" t="s">
        <v>101</v>
      </c>
      <c r="B157" s="5"/>
      <c r="C157" s="5"/>
      <c r="D157" s="182"/>
      <c r="E157" s="5"/>
      <c r="F157" s="182"/>
      <c r="G157" s="181"/>
      <c r="H157" s="182"/>
      <c r="I157" s="181"/>
    </row>
    <row r="158" spans="1:9" ht="21.5" hidden="1" x14ac:dyDescent="0.65">
      <c r="A158" s="33" t="s">
        <v>202</v>
      </c>
      <c r="B158" s="5"/>
      <c r="C158" s="5"/>
      <c r="D158" s="177"/>
      <c r="E158" s="5"/>
      <c r="F158" s="177"/>
      <c r="G158" s="177"/>
      <c r="H158" s="177"/>
      <c r="I158" s="177"/>
    </row>
    <row r="159" spans="1:9" ht="21.5" hidden="1" x14ac:dyDescent="0.65">
      <c r="A159" s="33" t="s">
        <v>89</v>
      </c>
      <c r="B159" s="5"/>
      <c r="C159" s="179"/>
      <c r="D159" s="179"/>
      <c r="E159" s="179"/>
      <c r="F159" s="179"/>
      <c r="G159" s="179"/>
      <c r="H159" s="179"/>
      <c r="I159" s="179"/>
    </row>
    <row r="160" spans="1:9" ht="21.5" hidden="1" x14ac:dyDescent="0.65">
      <c r="A160" s="33" t="s">
        <v>90</v>
      </c>
      <c r="B160" s="5"/>
      <c r="C160" s="5"/>
      <c r="D160" s="177"/>
      <c r="E160" s="5"/>
      <c r="F160" s="177"/>
      <c r="G160" s="177"/>
      <c r="H160" s="177"/>
      <c r="I160" s="177"/>
    </row>
    <row r="161" spans="1:9" ht="21.5" hidden="1" x14ac:dyDescent="0.65">
      <c r="A161" s="33" t="s">
        <v>91</v>
      </c>
      <c r="B161" s="5"/>
      <c r="C161" s="189"/>
      <c r="D161" s="177"/>
      <c r="E161" s="189"/>
      <c r="F161" s="177"/>
      <c r="G161" s="189"/>
      <c r="H161" s="177"/>
      <c r="I161" s="189"/>
    </row>
    <row r="162" spans="1:9" ht="22" hidden="1" x14ac:dyDescent="0.7">
      <c r="A162" s="133" t="s">
        <v>137</v>
      </c>
      <c r="B162" s="20"/>
      <c r="C162" s="190"/>
      <c r="D162" s="181"/>
      <c r="E162" s="190"/>
      <c r="F162" s="181"/>
      <c r="G162" s="190"/>
      <c r="H162" s="181"/>
      <c r="I162" s="190"/>
    </row>
    <row r="163" spans="1:9" ht="7.5" hidden="1" customHeight="1" x14ac:dyDescent="0.65">
      <c r="A163" s="255"/>
      <c r="B163" s="5"/>
      <c r="C163" s="179"/>
      <c r="D163" s="179"/>
      <c r="E163" s="179"/>
      <c r="F163" s="179"/>
      <c r="G163" s="179"/>
      <c r="H163" s="179"/>
      <c r="I163" s="179"/>
    </row>
    <row r="164" spans="1:9" hidden="1" thickBot="1" x14ac:dyDescent="0.75">
      <c r="A164" s="133" t="s">
        <v>122</v>
      </c>
      <c r="B164" s="20"/>
      <c r="C164" s="184"/>
      <c r="D164" s="181"/>
      <c r="E164" s="184"/>
      <c r="F164" s="181"/>
      <c r="G164" s="184"/>
      <c r="H164" s="181"/>
      <c r="I164" s="184"/>
    </row>
    <row r="165" spans="1:9" hidden="1" thickTop="1" x14ac:dyDescent="0.7">
      <c r="A165" s="133"/>
      <c r="B165" s="5"/>
      <c r="C165" s="182"/>
      <c r="D165" s="181"/>
      <c r="E165" s="182"/>
      <c r="F165" s="181"/>
      <c r="G165" s="182"/>
      <c r="H165" s="181"/>
      <c r="I165" s="182"/>
    </row>
    <row r="166" spans="1:9" ht="23" hidden="1" x14ac:dyDescent="0.7">
      <c r="A166" s="253" t="s">
        <v>0</v>
      </c>
      <c r="C166" s="177"/>
      <c r="D166" s="177"/>
      <c r="E166" s="177"/>
      <c r="F166" s="177"/>
      <c r="G166" s="177"/>
      <c r="H166" s="177"/>
      <c r="I166" s="177"/>
    </row>
    <row r="167" spans="1:9" ht="23" hidden="1" x14ac:dyDescent="0.7">
      <c r="A167" s="253" t="s">
        <v>75</v>
      </c>
    </row>
    <row r="168" spans="1:9" ht="21.5" hidden="1" x14ac:dyDescent="0.65"/>
    <row r="169" spans="1:9" ht="22" hidden="1" x14ac:dyDescent="0.7">
      <c r="B169" s="178"/>
      <c r="C169" s="307"/>
      <c r="D169" s="307"/>
      <c r="E169" s="307"/>
      <c r="F169" s="4"/>
      <c r="G169" s="307"/>
      <c r="H169" s="307"/>
      <c r="I169" s="307"/>
    </row>
    <row r="170" spans="1:9" ht="21.5" hidden="1" x14ac:dyDescent="0.65">
      <c r="B170" s="178"/>
      <c r="C170" s="305"/>
      <c r="D170" s="305"/>
      <c r="E170" s="305"/>
      <c r="F170" s="178"/>
      <c r="G170" s="305"/>
      <c r="H170" s="305"/>
      <c r="I170" s="305"/>
    </row>
    <row r="171" spans="1:9" ht="21.5" hidden="1" x14ac:dyDescent="0.65">
      <c r="B171" s="178"/>
      <c r="C171" s="305"/>
      <c r="D171" s="305"/>
      <c r="E171" s="305"/>
      <c r="F171" s="178"/>
      <c r="G171" s="305"/>
      <c r="H171" s="305"/>
      <c r="I171" s="305"/>
    </row>
    <row r="172" spans="1:9" ht="21.5" hidden="1" x14ac:dyDescent="0.65">
      <c r="B172" s="5"/>
      <c r="C172" s="178"/>
      <c r="D172" s="6"/>
      <c r="E172" s="178"/>
      <c r="F172" s="6"/>
      <c r="G172" s="178"/>
      <c r="H172" s="6"/>
      <c r="I172" s="178"/>
    </row>
    <row r="173" spans="1:9" ht="22" hidden="1" x14ac:dyDescent="0.7">
      <c r="A173" s="133"/>
      <c r="B173" s="5"/>
      <c r="C173" s="303"/>
      <c r="D173" s="303"/>
      <c r="E173" s="303"/>
      <c r="F173" s="303"/>
      <c r="G173" s="303"/>
      <c r="H173" s="303"/>
      <c r="I173" s="303"/>
    </row>
    <row r="174" spans="1:9" ht="22" hidden="1" x14ac:dyDescent="0.7">
      <c r="A174" s="133" t="s">
        <v>37</v>
      </c>
      <c r="B174" s="5"/>
      <c r="C174" s="181"/>
      <c r="D174" s="181"/>
      <c r="E174" s="181"/>
      <c r="F174" s="181"/>
      <c r="G174" s="181"/>
      <c r="H174" s="181"/>
      <c r="I174" s="181"/>
    </row>
    <row r="175" spans="1:9" ht="22" hidden="1" x14ac:dyDescent="0.7">
      <c r="A175" s="133" t="s">
        <v>82</v>
      </c>
      <c r="B175" s="5"/>
      <c r="C175" s="181"/>
      <c r="D175" s="181"/>
      <c r="E175" s="181"/>
      <c r="F175" s="181"/>
      <c r="G175" s="181"/>
      <c r="H175" s="181"/>
      <c r="I175" s="181"/>
    </row>
    <row r="176" spans="1:9" ht="21.5" hidden="1" x14ac:dyDescent="0.65">
      <c r="A176" s="33" t="s">
        <v>85</v>
      </c>
      <c r="B176" s="5"/>
      <c r="C176" s="11"/>
      <c r="D176" s="179"/>
      <c r="E176" s="11"/>
      <c r="F176" s="179"/>
      <c r="G176" s="12"/>
      <c r="H176" s="179"/>
      <c r="I176" s="12"/>
    </row>
    <row r="177" spans="1:9" ht="22" hidden="1" x14ac:dyDescent="0.7">
      <c r="A177" s="33" t="s">
        <v>83</v>
      </c>
      <c r="B177" s="5"/>
      <c r="C177" s="11"/>
      <c r="D177" s="181"/>
      <c r="E177" s="11"/>
      <c r="F177" s="181"/>
      <c r="G177" s="9"/>
      <c r="H177" s="181"/>
      <c r="I177" s="9"/>
    </row>
    <row r="178" spans="1:9" hidden="1" thickBot="1" x14ac:dyDescent="0.75">
      <c r="A178" s="133" t="s">
        <v>51</v>
      </c>
      <c r="B178" s="5"/>
      <c r="C178" s="185"/>
      <c r="D178" s="181"/>
      <c r="E178" s="185"/>
      <c r="F178" s="181"/>
      <c r="G178" s="185"/>
      <c r="H178" s="181"/>
      <c r="I178" s="185"/>
    </row>
    <row r="179" spans="1:9" hidden="1" thickTop="1" x14ac:dyDescent="0.7">
      <c r="A179" s="133"/>
      <c r="B179" s="5"/>
      <c r="C179" s="181"/>
      <c r="D179" s="181"/>
      <c r="E179" s="181"/>
      <c r="F179" s="181"/>
      <c r="G179" s="181"/>
      <c r="H179" s="181"/>
      <c r="I179" s="181"/>
    </row>
    <row r="180" spans="1:9" ht="22" hidden="1" x14ac:dyDescent="0.7">
      <c r="A180" s="133" t="s">
        <v>138</v>
      </c>
      <c r="B180" s="5"/>
      <c r="C180" s="181"/>
      <c r="D180" s="181"/>
      <c r="E180" s="181"/>
      <c r="F180" s="181"/>
      <c r="G180" s="181"/>
      <c r="H180" s="181"/>
      <c r="I180" s="181"/>
    </row>
    <row r="181" spans="1:9" ht="21.5" hidden="1" x14ac:dyDescent="0.65">
      <c r="A181" s="33" t="s">
        <v>85</v>
      </c>
      <c r="B181" s="5"/>
      <c r="C181" s="11"/>
      <c r="D181" s="179"/>
      <c r="E181" s="11"/>
      <c r="F181" s="179"/>
      <c r="G181" s="12"/>
      <c r="H181" s="179"/>
      <c r="I181" s="12"/>
    </row>
    <row r="182" spans="1:9" ht="22" hidden="1" x14ac:dyDescent="0.7">
      <c r="A182" s="33" t="s">
        <v>83</v>
      </c>
      <c r="B182" s="5"/>
      <c r="C182" s="11"/>
      <c r="D182" s="181"/>
      <c r="E182" s="11"/>
      <c r="F182" s="181"/>
      <c r="G182" s="9"/>
      <c r="H182" s="181"/>
      <c r="I182" s="9"/>
    </row>
    <row r="183" spans="1:9" hidden="1" thickBot="1" x14ac:dyDescent="0.75">
      <c r="A183" s="133" t="s">
        <v>122</v>
      </c>
      <c r="B183" s="5"/>
      <c r="C183" s="185"/>
      <c r="D183" s="181"/>
      <c r="E183" s="185"/>
      <c r="F183" s="181"/>
      <c r="G183" s="185"/>
      <c r="H183" s="181"/>
      <c r="I183" s="185"/>
    </row>
    <row r="184" spans="1:9" hidden="1" thickTop="1" x14ac:dyDescent="0.7">
      <c r="A184" s="133"/>
      <c r="B184" s="5"/>
      <c r="C184" s="181"/>
      <c r="D184" s="181"/>
      <c r="E184" s="181"/>
      <c r="F184" s="181"/>
      <c r="G184" s="181"/>
      <c r="H184" s="181"/>
      <c r="I184" s="181"/>
    </row>
    <row r="185" spans="1:9" hidden="1" thickBot="1" x14ac:dyDescent="0.75">
      <c r="A185" s="260" t="s">
        <v>203</v>
      </c>
      <c r="B185" s="5"/>
      <c r="C185" s="192"/>
      <c r="D185" s="261"/>
      <c r="E185" s="192"/>
      <c r="F185" s="181"/>
      <c r="G185" s="192"/>
      <c r="H185" s="181"/>
      <c r="I185" s="192"/>
    </row>
    <row r="186" spans="1:9" ht="21.5" x14ac:dyDescent="0.65">
      <c r="E186" s="215"/>
      <c r="F186" s="45"/>
      <c r="G186" s="45"/>
      <c r="H186" s="45"/>
      <c r="I186" s="215"/>
    </row>
  </sheetData>
  <mergeCells count="44">
    <mergeCell ref="G58:I58"/>
    <mergeCell ref="C59:E59"/>
    <mergeCell ref="G59:I59"/>
    <mergeCell ref="C35:E35"/>
    <mergeCell ref="G35:I35"/>
    <mergeCell ref="C36:E36"/>
    <mergeCell ref="G36:I36"/>
    <mergeCell ref="C37:E37"/>
    <mergeCell ref="G37:I37"/>
    <mergeCell ref="C39:I39"/>
    <mergeCell ref="C4:E4"/>
    <mergeCell ref="G4:I4"/>
    <mergeCell ref="C5:E5"/>
    <mergeCell ref="G5:I5"/>
    <mergeCell ref="C6:E6"/>
    <mergeCell ref="C8:I8"/>
    <mergeCell ref="G6:I6"/>
    <mergeCell ref="G107:I107"/>
    <mergeCell ref="C109:I109"/>
    <mergeCell ref="C133:E133"/>
    <mergeCell ref="G133:I133"/>
    <mergeCell ref="C60:E60"/>
    <mergeCell ref="G60:I60"/>
    <mergeCell ref="C107:E107"/>
    <mergeCell ref="C58:E58"/>
    <mergeCell ref="C134:E134"/>
    <mergeCell ref="G134:I134"/>
    <mergeCell ref="C63:I63"/>
    <mergeCell ref="C103:E103"/>
    <mergeCell ref="G103:I103"/>
    <mergeCell ref="C104:E104"/>
    <mergeCell ref="G104:I104"/>
    <mergeCell ref="C105:E105"/>
    <mergeCell ref="G105:I105"/>
    <mergeCell ref="C171:E171"/>
    <mergeCell ref="G171:I171"/>
    <mergeCell ref="C173:I173"/>
    <mergeCell ref="C135:E135"/>
    <mergeCell ref="G135:I135"/>
    <mergeCell ref="C137:I137"/>
    <mergeCell ref="C169:E169"/>
    <mergeCell ref="G169:I169"/>
    <mergeCell ref="C170:E170"/>
    <mergeCell ref="G170:I170"/>
  </mergeCells>
  <pageMargins left="0.7" right="0.7" top="0.48" bottom="0.5" header="0.5" footer="0.5"/>
  <pageSetup paperSize="9" scale="84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5" manualBreakCount="5">
    <brk id="31" max="16383" man="1"/>
    <brk id="54" max="16383" man="1"/>
    <brk id="99" max="16383" man="1"/>
    <brk id="129" max="16383" man="1"/>
    <brk id="16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57"/>
  <sheetViews>
    <sheetView view="pageBreakPreview" topLeftCell="A56" zoomScale="80" zoomScaleNormal="76" zoomScaleSheetLayoutView="80" workbookViewId="0">
      <selection activeCell="T59" sqref="T59"/>
    </sheetView>
  </sheetViews>
  <sheetFormatPr defaultColWidth="9.09765625" defaultRowHeight="23.25" customHeight="1" x14ac:dyDescent="0.65"/>
  <cols>
    <col min="1" max="1" width="56.19921875" style="33" customWidth="1"/>
    <col min="2" max="2" width="4.5" style="33" customWidth="1"/>
    <col min="3" max="3" width="13.3984375" style="33" customWidth="1"/>
    <col min="4" max="4" width="1.69921875" style="33" customWidth="1"/>
    <col min="5" max="5" width="13.3984375" style="33" customWidth="1"/>
    <col min="6" max="6" width="1.69921875" style="33" customWidth="1"/>
    <col min="7" max="7" width="13.3984375" style="33" customWidth="1"/>
    <col min="8" max="8" width="1.69921875" style="33" customWidth="1"/>
    <col min="9" max="9" width="13.3984375" style="33" customWidth="1"/>
    <col min="10" max="10" width="1.69921875" style="33" customWidth="1"/>
    <col min="11" max="11" width="13.3984375" style="33" customWidth="1"/>
    <col min="12" max="12" width="1.69921875" style="33" customWidth="1"/>
    <col min="13" max="13" width="13.3984375" style="33" customWidth="1"/>
    <col min="14" max="14" width="1.69921875" style="33" customWidth="1"/>
    <col min="15" max="15" width="14.3984375" style="33" customWidth="1"/>
    <col min="16" max="16" width="9.09765625" style="33"/>
    <col min="17" max="17" width="11.19921875" style="33" bestFit="1" customWidth="1"/>
    <col min="18" max="16384" width="9.09765625" style="33"/>
  </cols>
  <sheetData>
    <row r="1" spans="1:15" ht="22.5" customHeight="1" x14ac:dyDescent="0.7">
      <c r="A1" s="3" t="s">
        <v>0</v>
      </c>
      <c r="B1" s="19"/>
      <c r="C1" s="35"/>
      <c r="D1" s="19"/>
      <c r="E1" s="35"/>
      <c r="F1" s="19"/>
      <c r="G1" s="19"/>
      <c r="H1" s="19"/>
      <c r="I1" s="35"/>
      <c r="J1" s="19"/>
      <c r="K1" s="35"/>
      <c r="L1" s="19"/>
      <c r="M1" s="35"/>
      <c r="N1" s="19"/>
      <c r="O1" s="35"/>
    </row>
    <row r="2" spans="1:15" ht="22.5" customHeight="1" x14ac:dyDescent="0.7">
      <c r="A2" s="16" t="s">
        <v>193</v>
      </c>
      <c r="B2" s="36"/>
      <c r="C2" s="37"/>
      <c r="D2" s="36"/>
      <c r="E2" s="37"/>
      <c r="F2" s="36"/>
      <c r="G2" s="36"/>
      <c r="H2" s="36"/>
      <c r="I2" s="37"/>
      <c r="J2" s="36"/>
      <c r="K2" s="37"/>
      <c r="L2" s="36"/>
      <c r="M2" s="37"/>
      <c r="N2" s="36"/>
      <c r="O2" s="37"/>
    </row>
    <row r="3" spans="1:15" ht="22.5" customHeight="1" x14ac:dyDescent="0.7">
      <c r="A3" s="16"/>
      <c r="B3" s="8"/>
      <c r="C3" s="309" t="s">
        <v>1</v>
      </c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</row>
    <row r="4" spans="1:15" ht="22.5" customHeight="1" x14ac:dyDescent="0.65">
      <c r="A4" s="14"/>
      <c r="B4" s="80"/>
      <c r="C4" s="80" t="s">
        <v>188</v>
      </c>
      <c r="D4" s="80"/>
      <c r="E4" s="18"/>
      <c r="F4" s="80"/>
      <c r="G4" s="310" t="s">
        <v>32</v>
      </c>
      <c r="H4" s="310"/>
      <c r="I4" s="310"/>
      <c r="J4" s="80"/>
      <c r="K4" s="80" t="s">
        <v>53</v>
      </c>
      <c r="L4" s="80"/>
      <c r="M4" s="80" t="s">
        <v>131</v>
      </c>
      <c r="N4" s="80"/>
      <c r="O4" s="80"/>
    </row>
    <row r="5" spans="1:15" ht="22.5" customHeight="1" x14ac:dyDescent="0.65">
      <c r="A5" s="14"/>
      <c r="B5" s="80"/>
      <c r="C5" s="80" t="s">
        <v>54</v>
      </c>
      <c r="D5" s="80"/>
      <c r="E5" s="80" t="s">
        <v>55</v>
      </c>
      <c r="F5" s="80"/>
      <c r="G5" s="80" t="s">
        <v>56</v>
      </c>
      <c r="H5" s="80"/>
      <c r="I5" s="80" t="s">
        <v>57</v>
      </c>
      <c r="J5" s="80"/>
      <c r="K5" s="80" t="s">
        <v>58</v>
      </c>
      <c r="L5" s="80"/>
      <c r="M5" s="80" t="s">
        <v>154</v>
      </c>
      <c r="N5" s="80"/>
      <c r="O5" s="80" t="s">
        <v>53</v>
      </c>
    </row>
    <row r="6" spans="1:15" ht="22.5" customHeight="1" x14ac:dyDescent="0.7">
      <c r="A6" s="19"/>
      <c r="B6" s="5"/>
      <c r="C6" s="80" t="s">
        <v>59</v>
      </c>
      <c r="D6" s="5"/>
      <c r="E6" s="80" t="s">
        <v>60</v>
      </c>
      <c r="F6" s="5"/>
      <c r="G6" s="80" t="s">
        <v>61</v>
      </c>
      <c r="H6" s="5"/>
      <c r="I6" s="80" t="s">
        <v>62</v>
      </c>
      <c r="J6" s="5"/>
      <c r="K6" s="80" t="s">
        <v>63</v>
      </c>
      <c r="L6" s="5"/>
      <c r="M6" s="80" t="s">
        <v>132</v>
      </c>
      <c r="N6" s="5"/>
      <c r="O6" s="80" t="s">
        <v>58</v>
      </c>
    </row>
    <row r="7" spans="1:15" ht="23.25" customHeight="1" x14ac:dyDescent="0.65">
      <c r="A7" s="78"/>
      <c r="B7" s="79"/>
      <c r="C7" s="311" t="s">
        <v>140</v>
      </c>
      <c r="D7" s="311"/>
      <c r="E7" s="311"/>
      <c r="F7" s="311"/>
      <c r="G7" s="311"/>
      <c r="H7" s="311"/>
      <c r="I7" s="311"/>
      <c r="J7" s="311"/>
      <c r="K7" s="311"/>
      <c r="L7" s="311"/>
      <c r="M7" s="311"/>
      <c r="N7" s="311"/>
      <c r="O7" s="311"/>
    </row>
    <row r="8" spans="1:15" ht="22.5" customHeight="1" x14ac:dyDescent="0.7">
      <c r="A8" s="148" t="s">
        <v>213</v>
      </c>
      <c r="B8" s="4"/>
      <c r="C8" s="131"/>
      <c r="D8" s="4"/>
      <c r="E8" s="131"/>
      <c r="F8" s="4"/>
      <c r="G8" s="131"/>
      <c r="H8" s="4"/>
      <c r="I8" s="131"/>
      <c r="J8" s="4"/>
      <c r="K8" s="131"/>
      <c r="L8" s="4"/>
      <c r="M8" s="131"/>
      <c r="N8" s="4"/>
      <c r="O8" s="131"/>
    </row>
    <row r="9" spans="1:15" ht="22.5" customHeight="1" x14ac:dyDescent="0.7">
      <c r="A9" s="148" t="s">
        <v>191</v>
      </c>
      <c r="B9" s="4"/>
      <c r="C9" s="154">
        <v>345000</v>
      </c>
      <c r="D9" s="154"/>
      <c r="E9" s="154">
        <v>297300</v>
      </c>
      <c r="F9" s="154"/>
      <c r="G9" s="154">
        <v>34500</v>
      </c>
      <c r="H9" s="154"/>
      <c r="I9" s="154">
        <v>4963273</v>
      </c>
      <c r="J9" s="134"/>
      <c r="K9" s="134">
        <v>5640073</v>
      </c>
      <c r="L9" s="134"/>
      <c r="M9" s="154">
        <v>25</v>
      </c>
      <c r="N9" s="134"/>
      <c r="O9" s="134">
        <v>5640098</v>
      </c>
    </row>
    <row r="10" spans="1:15" ht="22" x14ac:dyDescent="0.7">
      <c r="A10" s="24"/>
      <c r="B10" s="4"/>
      <c r="C10" s="32"/>
      <c r="D10" s="21"/>
      <c r="E10" s="32"/>
      <c r="F10" s="21"/>
      <c r="G10" s="32"/>
      <c r="H10" s="21"/>
      <c r="I10" s="32"/>
      <c r="J10" s="21"/>
      <c r="K10" s="32"/>
      <c r="L10" s="32"/>
      <c r="M10" s="32"/>
      <c r="N10" s="21"/>
      <c r="O10" s="32"/>
    </row>
    <row r="11" spans="1:15" ht="22.5" hidden="1" customHeight="1" x14ac:dyDescent="0.7">
      <c r="A11" s="19" t="s">
        <v>98</v>
      </c>
      <c r="B11" s="4"/>
      <c r="C11" s="21"/>
      <c r="D11" s="4"/>
      <c r="E11" s="21"/>
      <c r="F11" s="4"/>
      <c r="G11" s="21"/>
      <c r="H11" s="4"/>
      <c r="I11" s="21"/>
      <c r="J11" s="4"/>
      <c r="K11" s="21"/>
      <c r="L11" s="4"/>
      <c r="M11" s="21"/>
      <c r="N11" s="4"/>
      <c r="O11" s="21"/>
    </row>
    <row r="12" spans="1:15" ht="22.5" hidden="1" customHeight="1" x14ac:dyDescent="0.7">
      <c r="A12" s="25" t="s">
        <v>99</v>
      </c>
      <c r="B12" s="4"/>
      <c r="C12" s="21"/>
      <c r="D12" s="4"/>
      <c r="E12" s="21"/>
      <c r="F12" s="4"/>
      <c r="G12" s="21"/>
      <c r="H12" s="4"/>
      <c r="I12" s="21"/>
      <c r="J12" s="4"/>
      <c r="K12" s="21"/>
      <c r="L12" s="4"/>
      <c r="M12" s="21"/>
      <c r="N12" s="4"/>
      <c r="O12" s="21"/>
    </row>
    <row r="13" spans="1:15" ht="22.5" hidden="1" customHeight="1" x14ac:dyDescent="0.65">
      <c r="A13" s="14" t="s">
        <v>100</v>
      </c>
      <c r="B13" s="5"/>
      <c r="C13" s="138"/>
      <c r="D13" s="136"/>
      <c r="E13" s="138"/>
      <c r="F13" s="73"/>
      <c r="G13" s="138"/>
      <c r="H13" s="137"/>
      <c r="I13" s="90"/>
      <c r="J13" s="73"/>
      <c r="K13" s="211">
        <v>0</v>
      </c>
      <c r="L13" s="73"/>
      <c r="M13" s="89"/>
      <c r="N13" s="5"/>
      <c r="O13" s="23">
        <v>0</v>
      </c>
    </row>
    <row r="14" spans="1:15" ht="22.5" hidden="1" customHeight="1" x14ac:dyDescent="0.7">
      <c r="A14" s="19" t="s">
        <v>123</v>
      </c>
      <c r="B14" s="4"/>
      <c r="C14" s="50">
        <v>0</v>
      </c>
      <c r="D14" s="28"/>
      <c r="E14" s="50">
        <v>0</v>
      </c>
      <c r="F14" s="29"/>
      <c r="G14" s="50">
        <v>0</v>
      </c>
      <c r="H14" s="30"/>
      <c r="I14" s="50">
        <v>0</v>
      </c>
      <c r="J14" s="29"/>
      <c r="K14" s="50">
        <v>0</v>
      </c>
      <c r="L14" s="29"/>
      <c r="M14" s="50">
        <v>0</v>
      </c>
      <c r="N14" s="29"/>
      <c r="O14" s="50">
        <v>0</v>
      </c>
    </row>
    <row r="15" spans="1:15" ht="11.15" hidden="1" customHeight="1" x14ac:dyDescent="0.7">
      <c r="A15" s="77"/>
      <c r="B15" s="4"/>
      <c r="C15" s="21"/>
      <c r="D15" s="21"/>
      <c r="E15" s="21"/>
      <c r="F15" s="21"/>
      <c r="G15" s="21"/>
      <c r="H15" s="21"/>
      <c r="I15" s="21"/>
      <c r="J15" s="21"/>
      <c r="K15" s="21"/>
      <c r="L15" s="32"/>
      <c r="M15" s="21"/>
      <c r="N15" s="21"/>
      <c r="O15" s="52"/>
    </row>
    <row r="16" spans="1:15" ht="22.5" hidden="1" customHeight="1" x14ac:dyDescent="0.7">
      <c r="A16" s="25" t="s">
        <v>171</v>
      </c>
      <c r="B16" s="4"/>
      <c r="C16" s="74"/>
      <c r="D16" s="4"/>
      <c r="E16" s="74"/>
      <c r="F16" s="4"/>
      <c r="G16" s="74"/>
      <c r="H16" s="4"/>
      <c r="I16" s="75"/>
      <c r="J16" s="4"/>
      <c r="K16" s="75"/>
      <c r="L16" s="4"/>
      <c r="M16" s="75"/>
      <c r="N16" s="4"/>
      <c r="O16" s="75"/>
    </row>
    <row r="17" spans="1:17" ht="22.5" hidden="1" customHeight="1" x14ac:dyDescent="0.7">
      <c r="A17" s="14" t="s">
        <v>176</v>
      </c>
      <c r="B17" s="4"/>
      <c r="C17" s="74"/>
      <c r="D17" s="4"/>
      <c r="E17" s="74"/>
      <c r="F17" s="4"/>
      <c r="G17" s="74"/>
      <c r="H17" s="4"/>
      <c r="I17" s="75"/>
      <c r="J17" s="4"/>
      <c r="K17" s="75"/>
      <c r="L17" s="4"/>
      <c r="M17" s="75"/>
      <c r="N17" s="4"/>
      <c r="O17" s="75"/>
    </row>
    <row r="18" spans="1:17" ht="22.5" hidden="1" customHeight="1" x14ac:dyDescent="0.7">
      <c r="A18" s="14" t="s">
        <v>177</v>
      </c>
      <c r="B18" s="4"/>
      <c r="C18" s="138"/>
      <c r="D18" s="136"/>
      <c r="E18" s="138"/>
      <c r="F18" s="73"/>
      <c r="G18" s="138"/>
      <c r="H18" s="4"/>
      <c r="I18" s="139"/>
      <c r="J18" s="4"/>
      <c r="K18" s="211">
        <v>0</v>
      </c>
      <c r="L18" s="4"/>
      <c r="M18" s="76"/>
      <c r="N18" s="4"/>
      <c r="O18" s="23">
        <v>0</v>
      </c>
    </row>
    <row r="19" spans="1:17" ht="22.5" hidden="1" customHeight="1" x14ac:dyDescent="0.7">
      <c r="A19" s="19" t="s">
        <v>172</v>
      </c>
      <c r="B19" s="4"/>
      <c r="C19" s="50">
        <v>0</v>
      </c>
      <c r="D19" s="28"/>
      <c r="E19" s="50">
        <v>0</v>
      </c>
      <c r="F19" s="29"/>
      <c r="G19" s="50">
        <v>0</v>
      </c>
      <c r="H19" s="4"/>
      <c r="I19" s="50">
        <v>0</v>
      </c>
      <c r="J19" s="4"/>
      <c r="K19" s="50">
        <v>0</v>
      </c>
      <c r="L19" s="4"/>
      <c r="M19" s="50">
        <v>0</v>
      </c>
      <c r="N19" s="4"/>
      <c r="O19" s="50">
        <v>0</v>
      </c>
    </row>
    <row r="20" spans="1:17" ht="22.5" hidden="1" customHeight="1" x14ac:dyDescent="0.7">
      <c r="A20" s="19" t="s">
        <v>139</v>
      </c>
      <c r="B20" s="4"/>
      <c r="C20" s="50">
        <v>0</v>
      </c>
      <c r="D20" s="28"/>
      <c r="E20" s="50">
        <v>0</v>
      </c>
      <c r="F20" s="29"/>
      <c r="G20" s="50">
        <v>0</v>
      </c>
      <c r="H20" s="4"/>
      <c r="I20" s="50">
        <v>0</v>
      </c>
      <c r="J20" s="4"/>
      <c r="K20" s="50">
        <v>0</v>
      </c>
      <c r="L20" s="4"/>
      <c r="M20" s="50">
        <v>0</v>
      </c>
      <c r="N20" s="4"/>
      <c r="O20" s="50">
        <v>0</v>
      </c>
    </row>
    <row r="21" spans="1:17" ht="11.15" hidden="1" customHeight="1" x14ac:dyDescent="0.7">
      <c r="A21" s="24"/>
      <c r="B21" s="4"/>
      <c r="C21" s="32"/>
      <c r="D21" s="21"/>
      <c r="E21" s="32"/>
      <c r="F21" s="21"/>
      <c r="G21" s="32"/>
      <c r="H21" s="21"/>
      <c r="I21" s="32"/>
      <c r="J21" s="21"/>
      <c r="K21" s="32"/>
      <c r="L21" s="32"/>
      <c r="M21" s="32"/>
      <c r="N21" s="21"/>
      <c r="O21" s="32"/>
    </row>
    <row r="22" spans="1:17" ht="22.5" customHeight="1" x14ac:dyDescent="0.7">
      <c r="A22" s="19" t="s">
        <v>64</v>
      </c>
      <c r="B22" s="5"/>
      <c r="C22" s="9"/>
      <c r="D22" s="5"/>
      <c r="E22" s="9"/>
      <c r="F22" s="5"/>
      <c r="G22" s="9"/>
      <c r="H22" s="5"/>
      <c r="I22" s="26"/>
      <c r="J22" s="5"/>
      <c r="K22" s="2"/>
      <c r="L22" s="5"/>
      <c r="M22" s="2"/>
      <c r="N22" s="5"/>
      <c r="O22" s="2"/>
    </row>
    <row r="23" spans="1:17" ht="22.5" customHeight="1" x14ac:dyDescent="0.65">
      <c r="A23" s="17" t="s">
        <v>65</v>
      </c>
      <c r="B23" s="5"/>
      <c r="C23" s="140">
        <v>0</v>
      </c>
      <c r="D23" s="141"/>
      <c r="E23" s="140">
        <v>0</v>
      </c>
      <c r="F23" s="142"/>
      <c r="G23" s="140">
        <v>0</v>
      </c>
      <c r="H23" s="5"/>
      <c r="I23" s="12">
        <v>86871</v>
      </c>
      <c r="J23" s="5"/>
      <c r="K23" s="12">
        <f>SUM(C23:I23)</f>
        <v>86871</v>
      </c>
      <c r="L23" s="5"/>
      <c r="M23" s="12">
        <v>1</v>
      </c>
      <c r="N23" s="5"/>
      <c r="O23" s="12">
        <f>K23+M23</f>
        <v>86872</v>
      </c>
      <c r="Q23" s="73"/>
    </row>
    <row r="24" spans="1:17" ht="22.5" hidden="1" customHeight="1" x14ac:dyDescent="0.65">
      <c r="A24" s="17" t="s">
        <v>204</v>
      </c>
      <c r="B24" s="5"/>
      <c r="C24" s="138"/>
      <c r="D24" s="136"/>
      <c r="E24" s="138"/>
      <c r="F24" s="73"/>
      <c r="G24" s="138"/>
      <c r="H24" s="5"/>
      <c r="I24" s="23"/>
      <c r="J24" s="5"/>
      <c r="K24" s="12">
        <v>0</v>
      </c>
      <c r="L24" s="5"/>
      <c r="M24" s="23"/>
      <c r="N24" s="5"/>
      <c r="O24" s="12">
        <v>0</v>
      </c>
      <c r="Q24" s="73"/>
    </row>
    <row r="25" spans="1:17" ht="22.5" customHeight="1" x14ac:dyDescent="0.7">
      <c r="A25" s="19" t="s">
        <v>228</v>
      </c>
      <c r="B25" s="5"/>
      <c r="C25" s="81">
        <f>C23</f>
        <v>0</v>
      </c>
      <c r="D25" s="4"/>
      <c r="E25" s="81">
        <f>E23</f>
        <v>0</v>
      </c>
      <c r="F25" s="4"/>
      <c r="G25" s="81">
        <f>G23</f>
        <v>0</v>
      </c>
      <c r="H25" s="30"/>
      <c r="I25" s="81">
        <f>I23</f>
        <v>86871</v>
      </c>
      <c r="J25" s="29"/>
      <c r="K25" s="81">
        <f>K23</f>
        <v>86871</v>
      </c>
      <c r="L25" s="82">
        <v>0</v>
      </c>
      <c r="M25" s="81">
        <f>M23</f>
        <v>1</v>
      </c>
      <c r="N25" s="29"/>
      <c r="O25" s="81">
        <f>K25+M25</f>
        <v>86872</v>
      </c>
      <c r="Q25" s="73"/>
    </row>
    <row r="26" spans="1:17" ht="22" x14ac:dyDescent="0.7">
      <c r="A26" s="19"/>
      <c r="B26" s="132"/>
      <c r="C26" s="10"/>
      <c r="D26" s="2"/>
      <c r="E26" s="10"/>
      <c r="F26" s="27"/>
      <c r="G26" s="10"/>
      <c r="H26" s="10"/>
      <c r="I26" s="10"/>
      <c r="J26" s="27"/>
      <c r="K26" s="10"/>
      <c r="L26" s="27"/>
      <c r="M26" s="10"/>
      <c r="N26" s="27"/>
      <c r="O26" s="10"/>
    </row>
    <row r="27" spans="1:17" ht="22.5" customHeight="1" thickBot="1" x14ac:dyDescent="0.75">
      <c r="A27" s="153" t="s">
        <v>214</v>
      </c>
      <c r="B27" s="4"/>
      <c r="C27" s="83">
        <f>C9+C25</f>
        <v>345000</v>
      </c>
      <c r="D27" s="134"/>
      <c r="E27" s="83">
        <f>E9+E25</f>
        <v>297300</v>
      </c>
      <c r="F27" s="134"/>
      <c r="G27" s="83">
        <f>G9+G25</f>
        <v>34500</v>
      </c>
      <c r="H27" s="84"/>
      <c r="I27" s="83">
        <f>I9+I25</f>
        <v>5050144</v>
      </c>
      <c r="J27" s="84"/>
      <c r="K27" s="83">
        <f>K9+K25</f>
        <v>5726944</v>
      </c>
      <c r="L27" s="85"/>
      <c r="M27" s="83">
        <f>M9+M25</f>
        <v>26</v>
      </c>
      <c r="N27" s="84"/>
      <c r="O27" s="83">
        <f>O9+O25</f>
        <v>5726970</v>
      </c>
      <c r="P27" s="213"/>
      <c r="Q27" s="73"/>
    </row>
    <row r="28" spans="1:17" ht="23.25" customHeight="1" thickTop="1" x14ac:dyDescent="0.65">
      <c r="P28" s="216"/>
    </row>
    <row r="29" spans="1:17" ht="22.5" customHeight="1" x14ac:dyDescent="0.7">
      <c r="A29" s="3" t="s">
        <v>0</v>
      </c>
      <c r="B29" s="19"/>
      <c r="C29" s="35"/>
      <c r="D29" s="19"/>
      <c r="E29" s="35"/>
      <c r="F29" s="19"/>
      <c r="G29" s="19"/>
      <c r="H29" s="19"/>
      <c r="I29" s="35"/>
      <c r="J29" s="19"/>
      <c r="K29" s="35"/>
      <c r="L29" s="19"/>
      <c r="M29" s="35"/>
      <c r="N29" s="19"/>
      <c r="O29" s="35"/>
    </row>
    <row r="30" spans="1:17" ht="22.5" customHeight="1" x14ac:dyDescent="0.7">
      <c r="A30" s="16" t="s">
        <v>193</v>
      </c>
      <c r="B30" s="36"/>
      <c r="C30" s="37"/>
      <c r="D30" s="36"/>
      <c r="E30" s="37"/>
      <c r="F30" s="36"/>
      <c r="G30" s="36"/>
      <c r="H30" s="36"/>
      <c r="I30" s="37"/>
      <c r="J30" s="36"/>
      <c r="K30" s="37"/>
      <c r="L30" s="36"/>
      <c r="M30" s="37"/>
      <c r="N30" s="36"/>
      <c r="O30" s="37"/>
    </row>
    <row r="31" spans="1:17" ht="22.5" customHeight="1" x14ac:dyDescent="0.7">
      <c r="A31" s="16"/>
      <c r="B31" s="8"/>
      <c r="C31" s="309" t="s">
        <v>1</v>
      </c>
      <c r="D31" s="309"/>
      <c r="E31" s="309"/>
      <c r="F31" s="309"/>
      <c r="G31" s="309"/>
      <c r="H31" s="309"/>
      <c r="I31" s="309"/>
      <c r="J31" s="309"/>
      <c r="K31" s="309"/>
      <c r="L31" s="309"/>
      <c r="M31" s="309"/>
      <c r="N31" s="309"/>
      <c r="O31" s="309"/>
    </row>
    <row r="32" spans="1:17" ht="22.5" customHeight="1" x14ac:dyDescent="0.65">
      <c r="A32" s="14"/>
      <c r="B32" s="80"/>
      <c r="C32" s="80" t="s">
        <v>188</v>
      </c>
      <c r="D32" s="80"/>
      <c r="E32" s="18"/>
      <c r="F32" s="80"/>
      <c r="G32" s="310" t="s">
        <v>32</v>
      </c>
      <c r="H32" s="310"/>
      <c r="I32" s="310"/>
      <c r="J32" s="80"/>
      <c r="K32" s="80" t="s">
        <v>53</v>
      </c>
      <c r="L32" s="80"/>
      <c r="M32" s="80" t="s">
        <v>131</v>
      </c>
      <c r="N32" s="80"/>
      <c r="O32" s="80"/>
    </row>
    <row r="33" spans="1:17" ht="22.5" customHeight="1" x14ac:dyDescent="0.65">
      <c r="A33" s="14"/>
      <c r="B33" s="80"/>
      <c r="C33" s="80" t="s">
        <v>54</v>
      </c>
      <c r="D33" s="80"/>
      <c r="E33" s="80" t="s">
        <v>55</v>
      </c>
      <c r="F33" s="80"/>
      <c r="G33" s="80" t="s">
        <v>56</v>
      </c>
      <c r="H33" s="80"/>
      <c r="I33" s="80" t="s">
        <v>57</v>
      </c>
      <c r="J33" s="80"/>
      <c r="K33" s="80" t="s">
        <v>58</v>
      </c>
      <c r="L33" s="80"/>
      <c r="M33" s="80" t="s">
        <v>154</v>
      </c>
      <c r="N33" s="80"/>
      <c r="O33" s="80" t="s">
        <v>53</v>
      </c>
    </row>
    <row r="34" spans="1:17" ht="22.5" customHeight="1" x14ac:dyDescent="0.7">
      <c r="A34" s="19"/>
      <c r="B34" s="5"/>
      <c r="C34" s="80" t="s">
        <v>59</v>
      </c>
      <c r="D34" s="5"/>
      <c r="E34" s="80" t="s">
        <v>60</v>
      </c>
      <c r="F34" s="5"/>
      <c r="G34" s="80" t="s">
        <v>61</v>
      </c>
      <c r="H34" s="5"/>
      <c r="I34" s="80" t="s">
        <v>62</v>
      </c>
      <c r="J34" s="5"/>
      <c r="K34" s="80" t="s">
        <v>63</v>
      </c>
      <c r="L34" s="5"/>
      <c r="M34" s="80" t="s">
        <v>132</v>
      </c>
      <c r="N34" s="5"/>
      <c r="O34" s="80" t="s">
        <v>58</v>
      </c>
    </row>
    <row r="35" spans="1:17" ht="23.25" customHeight="1" x14ac:dyDescent="0.65">
      <c r="A35" s="78"/>
      <c r="B35" s="79"/>
      <c r="C35" s="311" t="s">
        <v>140</v>
      </c>
      <c r="D35" s="311"/>
      <c r="E35" s="311"/>
      <c r="F35" s="311"/>
      <c r="G35" s="311"/>
      <c r="H35" s="311"/>
      <c r="I35" s="311"/>
      <c r="J35" s="311"/>
      <c r="K35" s="311"/>
      <c r="L35" s="311"/>
      <c r="M35" s="311"/>
      <c r="N35" s="311"/>
      <c r="O35" s="311"/>
    </row>
    <row r="36" spans="1:17" ht="22.5" customHeight="1" x14ac:dyDescent="0.7">
      <c r="A36" s="148" t="s">
        <v>215</v>
      </c>
      <c r="B36" s="4"/>
      <c r="C36" s="131"/>
      <c r="D36" s="4"/>
      <c r="E36" s="131"/>
      <c r="F36" s="4"/>
      <c r="G36" s="131"/>
      <c r="H36" s="4"/>
      <c r="I36" s="131"/>
      <c r="J36" s="4"/>
      <c r="K36" s="131"/>
      <c r="L36" s="4"/>
      <c r="M36" s="131"/>
      <c r="N36" s="4"/>
      <c r="O36" s="131"/>
    </row>
    <row r="37" spans="1:17" ht="22.5" customHeight="1" x14ac:dyDescent="0.7">
      <c r="A37" s="148" t="s">
        <v>216</v>
      </c>
      <c r="B37" s="4"/>
      <c r="C37" s="134">
        <v>345000</v>
      </c>
      <c r="D37" s="134"/>
      <c r="E37" s="134">
        <v>297300</v>
      </c>
      <c r="F37" s="134"/>
      <c r="G37" s="134">
        <v>34500</v>
      </c>
      <c r="H37" s="134"/>
      <c r="I37" s="134">
        <v>4934038</v>
      </c>
      <c r="J37" s="134"/>
      <c r="K37" s="289">
        <v>5610838</v>
      </c>
      <c r="L37" s="289"/>
      <c r="M37" s="289">
        <v>2</v>
      </c>
      <c r="N37" s="289"/>
      <c r="O37" s="289">
        <v>5610840</v>
      </c>
      <c r="Q37" s="168"/>
    </row>
    <row r="38" spans="1:17" ht="22" x14ac:dyDescent="0.7">
      <c r="A38" s="24"/>
      <c r="B38" s="4"/>
      <c r="C38" s="32"/>
      <c r="D38" s="21"/>
      <c r="E38" s="32"/>
      <c r="F38" s="21"/>
      <c r="G38" s="32"/>
      <c r="H38" s="21"/>
      <c r="I38" s="32"/>
      <c r="J38" s="21"/>
      <c r="K38" s="32"/>
      <c r="L38" s="32"/>
      <c r="M38" s="32"/>
      <c r="N38" s="21"/>
      <c r="O38" s="32"/>
    </row>
    <row r="39" spans="1:17" ht="22.5" hidden="1" customHeight="1" x14ac:dyDescent="0.7">
      <c r="A39" s="19" t="s">
        <v>98</v>
      </c>
      <c r="B39" s="4"/>
      <c r="C39" s="21"/>
      <c r="D39" s="4"/>
      <c r="E39" s="21"/>
      <c r="F39" s="4"/>
      <c r="G39" s="21"/>
      <c r="H39" s="4"/>
      <c r="I39" s="21"/>
      <c r="J39" s="4"/>
      <c r="K39" s="21"/>
      <c r="L39" s="4"/>
      <c r="M39" s="21"/>
      <c r="N39" s="4"/>
      <c r="O39" s="21"/>
    </row>
    <row r="40" spans="1:17" ht="22.5" hidden="1" customHeight="1" x14ac:dyDescent="0.7">
      <c r="A40" s="25" t="s">
        <v>99</v>
      </c>
      <c r="B40" s="4"/>
      <c r="C40" s="21"/>
      <c r="D40" s="4"/>
      <c r="E40" s="21"/>
      <c r="F40" s="4"/>
      <c r="G40" s="21"/>
      <c r="H40" s="4"/>
      <c r="I40" s="21"/>
      <c r="J40" s="4"/>
      <c r="K40" s="21"/>
      <c r="L40" s="4"/>
      <c r="M40" s="21"/>
      <c r="N40" s="4"/>
      <c r="O40" s="21"/>
    </row>
    <row r="41" spans="1:17" ht="22.5" hidden="1" customHeight="1" x14ac:dyDescent="0.65">
      <c r="A41" s="14" t="s">
        <v>100</v>
      </c>
      <c r="B41" s="5"/>
      <c r="C41" s="138"/>
      <c r="D41" s="136"/>
      <c r="E41" s="138"/>
      <c r="F41" s="73"/>
      <c r="G41" s="138"/>
      <c r="H41" s="137"/>
      <c r="I41" s="90"/>
      <c r="J41" s="73"/>
      <c r="K41" s="211"/>
      <c r="L41" s="73"/>
      <c r="M41" s="89"/>
      <c r="N41" s="5"/>
      <c r="O41" s="23">
        <v>0</v>
      </c>
    </row>
    <row r="42" spans="1:17" ht="22.5" hidden="1" customHeight="1" x14ac:dyDescent="0.7">
      <c r="A42" s="19" t="s">
        <v>123</v>
      </c>
      <c r="B42" s="4"/>
      <c r="C42" s="50">
        <v>0</v>
      </c>
      <c r="D42" s="28"/>
      <c r="E42" s="50">
        <v>0</v>
      </c>
      <c r="F42" s="29"/>
      <c r="G42" s="50">
        <v>0</v>
      </c>
      <c r="H42" s="30"/>
      <c r="I42" s="50">
        <v>0</v>
      </c>
      <c r="J42" s="29"/>
      <c r="K42" s="50">
        <v>0</v>
      </c>
      <c r="L42" s="29"/>
      <c r="M42" s="50">
        <v>0</v>
      </c>
      <c r="N42" s="29"/>
      <c r="O42" s="50">
        <v>0</v>
      </c>
    </row>
    <row r="43" spans="1:17" ht="11.15" hidden="1" customHeight="1" x14ac:dyDescent="0.7">
      <c r="A43" s="77"/>
      <c r="B43" s="4"/>
      <c r="C43" s="21"/>
      <c r="D43" s="21"/>
      <c r="E43" s="21"/>
      <c r="F43" s="21"/>
      <c r="G43" s="21"/>
      <c r="H43" s="21"/>
      <c r="I43" s="21"/>
      <c r="J43" s="21"/>
      <c r="K43" s="21"/>
      <c r="L43" s="32"/>
      <c r="M43" s="21"/>
      <c r="N43" s="21"/>
      <c r="O43" s="52"/>
    </row>
    <row r="44" spans="1:17" ht="22.5" hidden="1" customHeight="1" x14ac:dyDescent="0.7">
      <c r="A44" s="25" t="s">
        <v>171</v>
      </c>
      <c r="B44" s="4"/>
      <c r="C44" s="74"/>
      <c r="D44" s="4"/>
      <c r="E44" s="74"/>
      <c r="F44" s="4"/>
      <c r="G44" s="74"/>
      <c r="H44" s="4"/>
      <c r="I44" s="75"/>
      <c r="J44" s="4"/>
      <c r="K44" s="75"/>
      <c r="L44" s="4"/>
      <c r="M44" s="75"/>
      <c r="N44" s="4"/>
      <c r="O44" s="75"/>
    </row>
    <row r="45" spans="1:17" ht="22.5" hidden="1" customHeight="1" x14ac:dyDescent="0.7">
      <c r="A45" s="14" t="s">
        <v>176</v>
      </c>
      <c r="B45" s="4"/>
      <c r="C45" s="74"/>
      <c r="D45" s="4"/>
      <c r="E45" s="74"/>
      <c r="F45" s="4"/>
      <c r="G45" s="74"/>
      <c r="H45" s="4"/>
      <c r="I45" s="75"/>
      <c r="J45" s="4"/>
      <c r="K45" s="75"/>
      <c r="L45" s="4"/>
      <c r="M45" s="75"/>
      <c r="N45" s="4"/>
      <c r="O45" s="75"/>
    </row>
    <row r="46" spans="1:17" ht="22.5" hidden="1" customHeight="1" x14ac:dyDescent="0.7">
      <c r="A46" s="14" t="s">
        <v>177</v>
      </c>
      <c r="B46" s="4"/>
      <c r="C46" s="138"/>
      <c r="D46" s="136"/>
      <c r="E46" s="138"/>
      <c r="F46" s="73"/>
      <c r="G46" s="138"/>
      <c r="H46" s="4"/>
      <c r="I46" s="139"/>
      <c r="J46" s="4"/>
      <c r="K46" s="66"/>
      <c r="L46" s="4"/>
      <c r="M46" s="76"/>
      <c r="N46" s="4"/>
      <c r="O46" s="23">
        <v>0</v>
      </c>
    </row>
    <row r="47" spans="1:17" ht="22.5" hidden="1" customHeight="1" x14ac:dyDescent="0.7">
      <c r="A47" s="19" t="s">
        <v>172</v>
      </c>
      <c r="B47" s="4"/>
      <c r="C47" s="50">
        <v>0</v>
      </c>
      <c r="D47" s="28"/>
      <c r="E47" s="50">
        <v>0</v>
      </c>
      <c r="F47" s="29"/>
      <c r="G47" s="50">
        <v>0</v>
      </c>
      <c r="H47" s="4"/>
      <c r="I47" s="50">
        <v>0</v>
      </c>
      <c r="J47" s="4"/>
      <c r="K47" s="50">
        <v>0</v>
      </c>
      <c r="L47" s="4"/>
      <c r="M47" s="50">
        <v>0</v>
      </c>
      <c r="N47" s="4"/>
      <c r="O47" s="50">
        <v>0</v>
      </c>
    </row>
    <row r="48" spans="1:17" ht="22.5" hidden="1" customHeight="1" x14ac:dyDescent="0.7">
      <c r="A48" s="19" t="s">
        <v>139</v>
      </c>
      <c r="B48" s="4"/>
      <c r="C48" s="50">
        <v>0</v>
      </c>
      <c r="D48" s="28"/>
      <c r="E48" s="50">
        <v>0</v>
      </c>
      <c r="F48" s="29"/>
      <c r="G48" s="50">
        <v>0</v>
      </c>
      <c r="H48" s="4"/>
      <c r="I48" s="50">
        <v>0</v>
      </c>
      <c r="J48" s="4"/>
      <c r="K48" s="50">
        <v>0</v>
      </c>
      <c r="L48" s="4"/>
      <c r="M48" s="50">
        <v>0</v>
      </c>
      <c r="N48" s="4"/>
      <c r="O48" s="50">
        <v>0</v>
      </c>
    </row>
    <row r="49" spans="1:17" ht="11.15" hidden="1" customHeight="1" x14ac:dyDescent="0.7">
      <c r="A49" s="24"/>
      <c r="B49" s="4"/>
      <c r="C49" s="32"/>
      <c r="D49" s="21"/>
      <c r="E49" s="32"/>
      <c r="F49" s="21"/>
      <c r="G49" s="32"/>
      <c r="H49" s="21"/>
      <c r="I49" s="32"/>
      <c r="J49" s="21"/>
      <c r="K49" s="32"/>
      <c r="L49" s="32"/>
      <c r="M49" s="32"/>
      <c r="N49" s="21"/>
      <c r="O49" s="32"/>
    </row>
    <row r="50" spans="1:17" ht="22.5" customHeight="1" x14ac:dyDescent="0.7">
      <c r="A50" s="19" t="s">
        <v>64</v>
      </c>
      <c r="B50" s="5"/>
      <c r="C50" s="9"/>
      <c r="D50" s="5"/>
      <c r="E50" s="9"/>
      <c r="F50" s="5"/>
      <c r="G50" s="9"/>
      <c r="H50" s="5"/>
      <c r="I50" s="26"/>
      <c r="J50" s="5"/>
      <c r="K50" s="2"/>
      <c r="L50" s="5"/>
      <c r="M50" s="2"/>
      <c r="N50" s="5"/>
      <c r="O50" s="2"/>
    </row>
    <row r="51" spans="1:17" ht="22.5" customHeight="1" x14ac:dyDescent="0.65">
      <c r="A51" s="17" t="s">
        <v>65</v>
      </c>
      <c r="B51" s="5"/>
      <c r="C51" s="138">
        <v>0</v>
      </c>
      <c r="D51" s="136"/>
      <c r="E51" s="138">
        <v>0</v>
      </c>
      <c r="F51" s="73"/>
      <c r="G51" s="138">
        <v>0</v>
      </c>
      <c r="H51" s="5"/>
      <c r="I51" s="12">
        <v>95336</v>
      </c>
      <c r="J51" s="5"/>
      <c r="K51" s="12">
        <f>SUM(C51:I51)</f>
        <v>95336</v>
      </c>
      <c r="L51" s="5"/>
      <c r="M51" s="12">
        <v>0</v>
      </c>
      <c r="N51" s="5"/>
      <c r="O51" s="12">
        <f>K51+M51</f>
        <v>95336</v>
      </c>
    </row>
    <row r="52" spans="1:17" ht="22.5" hidden="1" customHeight="1" x14ac:dyDescent="0.65">
      <c r="A52" s="17" t="s">
        <v>66</v>
      </c>
      <c r="B52" s="5"/>
      <c r="C52" s="138"/>
      <c r="D52" s="136"/>
      <c r="E52" s="138"/>
      <c r="F52" s="73"/>
      <c r="G52" s="138"/>
      <c r="H52" s="5"/>
      <c r="I52" s="23"/>
      <c r="J52" s="5"/>
      <c r="K52" s="12"/>
      <c r="L52" s="5"/>
      <c r="M52" s="23"/>
      <c r="N52" s="5"/>
      <c r="O52" s="12"/>
    </row>
    <row r="53" spans="1:17" ht="22.5" customHeight="1" x14ac:dyDescent="0.7">
      <c r="A53" s="19" t="s">
        <v>228</v>
      </c>
      <c r="B53" s="5"/>
      <c r="C53" s="81">
        <f>C51</f>
        <v>0</v>
      </c>
      <c r="D53" s="4"/>
      <c r="E53" s="81">
        <f>E51</f>
        <v>0</v>
      </c>
      <c r="F53" s="4"/>
      <c r="G53" s="81">
        <f>G51</f>
        <v>0</v>
      </c>
      <c r="H53" s="30"/>
      <c r="I53" s="81">
        <f>I51</f>
        <v>95336</v>
      </c>
      <c r="J53" s="29"/>
      <c r="K53" s="81">
        <f>K51</f>
        <v>95336</v>
      </c>
      <c r="L53" s="82">
        <v>0</v>
      </c>
      <c r="M53" s="81">
        <f>M51</f>
        <v>0</v>
      </c>
      <c r="N53" s="29"/>
      <c r="O53" s="81">
        <f>K53+M53</f>
        <v>95336</v>
      </c>
      <c r="Q53" s="73"/>
    </row>
    <row r="54" spans="1:17" ht="11.15" customHeight="1" x14ac:dyDescent="0.7">
      <c r="A54" s="19"/>
      <c r="B54" s="132"/>
      <c r="C54" s="10"/>
      <c r="D54" s="2"/>
      <c r="E54" s="10"/>
      <c r="F54" s="27"/>
      <c r="G54" s="10"/>
      <c r="H54" s="10"/>
      <c r="I54" s="10"/>
      <c r="J54" s="27"/>
      <c r="K54" s="10"/>
      <c r="L54" s="27"/>
      <c r="M54" s="10"/>
      <c r="N54" s="27"/>
      <c r="O54" s="10"/>
    </row>
    <row r="55" spans="1:17" ht="22.5" customHeight="1" thickBot="1" x14ac:dyDescent="0.75">
      <c r="A55" s="153" t="s">
        <v>217</v>
      </c>
      <c r="B55" s="4"/>
      <c r="C55" s="83">
        <f>C37+C53</f>
        <v>345000</v>
      </c>
      <c r="D55" s="134"/>
      <c r="E55" s="83">
        <f>E37+E53</f>
        <v>297300</v>
      </c>
      <c r="F55" s="134"/>
      <c r="G55" s="83">
        <f>G37+G53</f>
        <v>34500</v>
      </c>
      <c r="H55" s="84"/>
      <c r="I55" s="83">
        <f>I37+I53</f>
        <v>5029374</v>
      </c>
      <c r="J55" s="84"/>
      <c r="K55" s="83">
        <f>K37+K53</f>
        <v>5706174</v>
      </c>
      <c r="L55" s="85"/>
      <c r="M55" s="83">
        <f>M37+M53</f>
        <v>2</v>
      </c>
      <c r="N55" s="84"/>
      <c r="O55" s="83">
        <f>O37+O53</f>
        <v>5706176</v>
      </c>
      <c r="Q55" s="73"/>
    </row>
    <row r="56" spans="1:17" ht="23.25" customHeight="1" thickTop="1" x14ac:dyDescent="0.65">
      <c r="P56" s="213"/>
    </row>
    <row r="57" spans="1:17" ht="23.25" customHeight="1" x14ac:dyDescent="0.65">
      <c r="P57" s="214"/>
    </row>
  </sheetData>
  <mergeCells count="6">
    <mergeCell ref="C31:O31"/>
    <mergeCell ref="G32:I32"/>
    <mergeCell ref="C35:O35"/>
    <mergeCell ref="C3:O3"/>
    <mergeCell ref="G4:I4"/>
    <mergeCell ref="C7:O7"/>
  </mergeCells>
  <pageMargins left="0.7" right="0.7" top="0.48" bottom="0.5" header="0.5" footer="0.5"/>
  <pageSetup paperSize="9" scale="90" firstPageNumber="8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M47"/>
  <sheetViews>
    <sheetView view="pageBreakPreview" topLeftCell="A40" zoomScale="80" zoomScaleNormal="80" zoomScaleSheetLayoutView="80" workbookViewId="0">
      <selection activeCell="P21" sqref="P21"/>
    </sheetView>
  </sheetViews>
  <sheetFormatPr defaultColWidth="9.09765625" defaultRowHeight="21.5" x14ac:dyDescent="0.65"/>
  <cols>
    <col min="1" max="1" width="60.5" style="33" customWidth="1"/>
    <col min="2" max="2" width="5.09765625" style="33" customWidth="1"/>
    <col min="3" max="3" width="15.69921875" style="33" customWidth="1"/>
    <col min="4" max="4" width="1.3984375" style="33" customWidth="1"/>
    <col min="5" max="5" width="15.69921875" style="33" customWidth="1"/>
    <col min="6" max="6" width="1.3984375" style="33" customWidth="1"/>
    <col min="7" max="7" width="15.69921875" style="33" customWidth="1"/>
    <col min="8" max="8" width="1.3984375" style="33" customWidth="1"/>
    <col min="9" max="9" width="15.69921875" style="33" customWidth="1"/>
    <col min="10" max="10" width="1.3984375" style="34" customWidth="1"/>
    <col min="11" max="11" width="15.69921875" style="33" customWidth="1"/>
    <col min="12" max="12" width="9.09765625" style="33"/>
    <col min="13" max="13" width="12.19921875" style="33" bestFit="1" customWidth="1"/>
    <col min="14" max="16384" width="9.09765625" style="33"/>
  </cols>
  <sheetData>
    <row r="1" spans="1:11" ht="22.5" customHeight="1" x14ac:dyDescent="0.7">
      <c r="A1" s="3" t="s">
        <v>0</v>
      </c>
      <c r="B1" s="19"/>
      <c r="C1" s="35"/>
      <c r="D1" s="19"/>
      <c r="E1" s="35"/>
      <c r="F1" s="19"/>
      <c r="G1" s="19"/>
      <c r="H1" s="19"/>
      <c r="I1" s="35"/>
      <c r="J1" s="35"/>
      <c r="K1" s="35"/>
    </row>
    <row r="2" spans="1:11" ht="22.5" customHeight="1" x14ac:dyDescent="0.7">
      <c r="A2" s="16" t="s">
        <v>193</v>
      </c>
      <c r="B2" s="36"/>
      <c r="C2" s="37"/>
      <c r="D2" s="36"/>
      <c r="E2" s="37"/>
      <c r="F2" s="36"/>
      <c r="G2" s="36"/>
      <c r="H2" s="36"/>
      <c r="I2" s="37"/>
      <c r="J2" s="37"/>
      <c r="K2" s="37"/>
    </row>
    <row r="3" spans="1:11" ht="19.5" customHeight="1" x14ac:dyDescent="0.7">
      <c r="A3" s="16"/>
      <c r="B3" s="36"/>
      <c r="C3" s="37"/>
      <c r="D3" s="36"/>
      <c r="E3" s="37"/>
      <c r="F3" s="36"/>
      <c r="G3" s="36"/>
      <c r="H3" s="36"/>
      <c r="I3" s="37"/>
      <c r="J3" s="37"/>
      <c r="K3" s="37"/>
    </row>
    <row r="4" spans="1:11" ht="22.5" customHeight="1" x14ac:dyDescent="0.7">
      <c r="A4" s="54"/>
      <c r="B4" s="307" t="s">
        <v>2</v>
      </c>
      <c r="C4" s="307"/>
      <c r="D4" s="307"/>
      <c r="E4" s="307"/>
      <c r="F4" s="307"/>
      <c r="G4" s="307"/>
      <c r="H4" s="307"/>
      <c r="I4" s="307"/>
      <c r="J4" s="307"/>
      <c r="K4" s="307"/>
    </row>
    <row r="5" spans="1:11" ht="22.5" customHeight="1" x14ac:dyDescent="0.65">
      <c r="A5" s="14"/>
      <c r="B5" s="80"/>
      <c r="C5" s="80" t="s">
        <v>188</v>
      </c>
      <c r="D5" s="80"/>
      <c r="E5" s="18"/>
      <c r="F5" s="80"/>
      <c r="G5" s="310" t="s">
        <v>32</v>
      </c>
      <c r="H5" s="310"/>
      <c r="I5" s="310"/>
      <c r="J5" s="18"/>
    </row>
    <row r="6" spans="1:11" ht="22.5" customHeight="1" x14ac:dyDescent="0.65">
      <c r="A6" s="14"/>
      <c r="B6" s="80"/>
      <c r="C6" s="80" t="s">
        <v>54</v>
      </c>
      <c r="D6" s="80"/>
      <c r="E6" s="80" t="s">
        <v>55</v>
      </c>
      <c r="F6" s="80"/>
      <c r="G6" s="80" t="s">
        <v>56</v>
      </c>
      <c r="H6" s="8"/>
      <c r="I6" s="80" t="s">
        <v>57</v>
      </c>
      <c r="J6" s="132"/>
      <c r="K6" s="80" t="s">
        <v>53</v>
      </c>
    </row>
    <row r="7" spans="1:11" ht="22.5" customHeight="1" x14ac:dyDescent="0.7">
      <c r="A7" s="19"/>
      <c r="B7" s="5"/>
      <c r="C7" s="80" t="s">
        <v>59</v>
      </c>
      <c r="D7" s="80"/>
      <c r="E7" s="80" t="s">
        <v>60</v>
      </c>
      <c r="F7" s="80"/>
      <c r="G7" s="80" t="s">
        <v>61</v>
      </c>
      <c r="H7" s="80"/>
      <c r="I7" s="80" t="s">
        <v>62</v>
      </c>
      <c r="J7" s="132"/>
      <c r="K7" s="80" t="s">
        <v>58</v>
      </c>
    </row>
    <row r="8" spans="1:11" ht="22.5" customHeight="1" x14ac:dyDescent="0.7">
      <c r="B8" s="4"/>
      <c r="C8" s="312" t="s">
        <v>5</v>
      </c>
      <c r="D8" s="312"/>
      <c r="E8" s="312"/>
      <c r="F8" s="312"/>
      <c r="G8" s="312"/>
      <c r="H8" s="312"/>
      <c r="I8" s="312"/>
      <c r="J8" s="312"/>
      <c r="K8" s="312"/>
    </row>
    <row r="9" spans="1:11" ht="22.5" customHeight="1" x14ac:dyDescent="0.7">
      <c r="A9" s="148" t="s">
        <v>213</v>
      </c>
      <c r="B9" s="4"/>
      <c r="C9" s="131"/>
      <c r="D9" s="131"/>
      <c r="E9" s="131"/>
      <c r="F9" s="131"/>
      <c r="G9" s="131"/>
      <c r="H9" s="131"/>
      <c r="I9" s="131"/>
      <c r="J9" s="131"/>
      <c r="K9" s="131"/>
    </row>
    <row r="10" spans="1:11" ht="22.5" customHeight="1" x14ac:dyDescent="0.7">
      <c r="A10" s="148" t="s">
        <v>218</v>
      </c>
      <c r="B10" s="4"/>
      <c r="C10" s="154">
        <v>345000</v>
      </c>
      <c r="D10"/>
      <c r="E10" s="154">
        <v>297300</v>
      </c>
      <c r="F10"/>
      <c r="G10" s="154">
        <v>34500</v>
      </c>
      <c r="H10" s="154"/>
      <c r="I10" s="154">
        <v>1900870</v>
      </c>
      <c r="J10" s="32"/>
      <c r="K10" s="48">
        <f>SUM(C10:I10)</f>
        <v>2577670</v>
      </c>
    </row>
    <row r="11" spans="1:11" ht="22" x14ac:dyDescent="0.7">
      <c r="A11" s="24"/>
      <c r="B11" s="4"/>
      <c r="C11" s="32"/>
      <c r="D11" s="8"/>
      <c r="E11" s="32"/>
      <c r="F11" s="8"/>
      <c r="G11" s="32"/>
      <c r="H11" s="21"/>
      <c r="I11" s="32"/>
      <c r="J11" s="32"/>
      <c r="K11" s="32"/>
    </row>
    <row r="12" spans="1:11" ht="22.5" hidden="1" customHeight="1" x14ac:dyDescent="0.7">
      <c r="A12" s="19" t="s">
        <v>98</v>
      </c>
      <c r="B12" s="4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2.5" hidden="1" customHeight="1" x14ac:dyDescent="0.7">
      <c r="A13" s="25" t="s">
        <v>99</v>
      </c>
      <c r="B13" s="4"/>
      <c r="C13" s="21"/>
      <c r="D13" s="21"/>
      <c r="E13" s="21"/>
      <c r="F13" s="21"/>
      <c r="G13" s="21"/>
      <c r="H13" s="21"/>
      <c r="I13" s="21"/>
      <c r="J13" s="21"/>
      <c r="K13" s="21"/>
    </row>
    <row r="14" spans="1:11" ht="22.5" hidden="1" customHeight="1" x14ac:dyDescent="0.65">
      <c r="A14" s="14" t="s">
        <v>100</v>
      </c>
      <c r="B14" s="5"/>
      <c r="C14" s="135"/>
      <c r="D14" s="136"/>
      <c r="E14" s="135"/>
      <c r="F14" s="73"/>
      <c r="G14" s="139"/>
      <c r="H14" s="10"/>
      <c r="I14" s="139"/>
      <c r="J14" s="27"/>
      <c r="K14" s="90">
        <f>SUM(C14:I14)</f>
        <v>0</v>
      </c>
    </row>
    <row r="15" spans="1:11" ht="22.5" hidden="1" customHeight="1" x14ac:dyDescent="0.7">
      <c r="A15" s="19" t="s">
        <v>123</v>
      </c>
      <c r="B15" s="4"/>
      <c r="C15" s="51">
        <f>SUM(C14)</f>
        <v>0</v>
      </c>
      <c r="D15" s="28"/>
      <c r="E15" s="51">
        <f>SUM(E14)</f>
        <v>0</v>
      </c>
      <c r="F15" s="29"/>
      <c r="G15" s="51">
        <f>SUM(G14)</f>
        <v>0</v>
      </c>
      <c r="H15" s="30"/>
      <c r="I15" s="51">
        <f>SUM(I14)</f>
        <v>0</v>
      </c>
      <c r="J15" s="29"/>
      <c r="K15" s="51">
        <f>SUM(K14)</f>
        <v>0</v>
      </c>
    </row>
    <row r="16" spans="1:11" ht="12" hidden="1" customHeight="1" x14ac:dyDescent="0.7">
      <c r="A16" s="25"/>
      <c r="B16" s="4"/>
      <c r="C16" s="21"/>
      <c r="D16" s="21"/>
      <c r="E16" s="21"/>
      <c r="F16" s="21"/>
      <c r="G16" s="21"/>
      <c r="H16" s="21"/>
      <c r="I16" s="21"/>
      <c r="J16" s="21"/>
      <c r="K16" s="21"/>
    </row>
    <row r="17" spans="1:13" ht="22.5" customHeight="1" x14ac:dyDescent="0.7">
      <c r="A17" s="19" t="s">
        <v>64</v>
      </c>
      <c r="B17" s="5"/>
      <c r="C17" s="9"/>
      <c r="D17" s="2"/>
      <c r="E17" s="9"/>
      <c r="F17" s="2"/>
      <c r="G17" s="9"/>
      <c r="H17" s="26"/>
      <c r="I17" s="26"/>
      <c r="J17" s="26"/>
      <c r="K17" s="2"/>
    </row>
    <row r="18" spans="1:13" ht="22.5" customHeight="1" x14ac:dyDescent="0.65">
      <c r="A18" s="17" t="s">
        <v>65</v>
      </c>
      <c r="B18" s="5"/>
      <c r="C18" s="65">
        <v>0</v>
      </c>
      <c r="D18" s="65"/>
      <c r="E18" s="65">
        <v>0</v>
      </c>
      <c r="F18" s="65"/>
      <c r="G18" s="65">
        <v>0</v>
      </c>
      <c r="H18" s="26"/>
      <c r="I18" s="12">
        <f>'[1]PL6-7'!I52</f>
        <v>60891</v>
      </c>
      <c r="J18" s="26"/>
      <c r="K18" s="143">
        <f>I18</f>
        <v>60891</v>
      </c>
    </row>
    <row r="19" spans="1:13" ht="22.5" hidden="1" customHeight="1" x14ac:dyDescent="0.65">
      <c r="A19" s="17" t="s">
        <v>204</v>
      </c>
      <c r="B19" s="5"/>
      <c r="C19" s="135"/>
      <c r="D19" s="136"/>
      <c r="E19" s="135"/>
      <c r="F19" s="73"/>
      <c r="G19" s="135"/>
      <c r="H19" s="26"/>
      <c r="I19" s="23"/>
      <c r="J19" s="26"/>
      <c r="K19" s="143">
        <f>I19</f>
        <v>0</v>
      </c>
    </row>
    <row r="20" spans="1:13" ht="22.5" customHeight="1" x14ac:dyDescent="0.7">
      <c r="A20" s="19" t="s">
        <v>228</v>
      </c>
      <c r="B20" s="5"/>
      <c r="C20" s="144">
        <f>SUM(C18:C19)</f>
        <v>0</v>
      </c>
      <c r="D20" s="145"/>
      <c r="E20" s="144">
        <f>SUM(E18:E19)</f>
        <v>0</v>
      </c>
      <c r="F20" s="146"/>
      <c r="G20" s="144">
        <f>SUM(G18:G19)</f>
        <v>0</v>
      </c>
      <c r="H20" s="41"/>
      <c r="I20" s="144">
        <f>SUM(I18:I19)</f>
        <v>60891</v>
      </c>
      <c r="J20" s="42"/>
      <c r="K20" s="144">
        <f>SUM(K18:K19)</f>
        <v>60891</v>
      </c>
    </row>
    <row r="21" spans="1:13" ht="22" x14ac:dyDescent="0.7">
      <c r="A21" s="19"/>
      <c r="B21" s="5"/>
      <c r="C21" s="21"/>
      <c r="E21" s="21"/>
      <c r="G21" s="21"/>
      <c r="H21" s="43"/>
      <c r="I21" s="11"/>
      <c r="J21" s="44"/>
      <c r="K21" s="40"/>
    </row>
    <row r="22" spans="1:13" ht="22.5" customHeight="1" thickBot="1" x14ac:dyDescent="0.75">
      <c r="A22" s="153" t="s">
        <v>219</v>
      </c>
      <c r="B22" s="4"/>
      <c r="C22" s="31">
        <f>C10+C15+C20</f>
        <v>345000</v>
      </c>
      <c r="D22" s="21"/>
      <c r="E22" s="31">
        <f>E10+E15+E20</f>
        <v>297300</v>
      </c>
      <c r="F22" s="21"/>
      <c r="G22" s="31">
        <f>G10+G15+G20</f>
        <v>34500</v>
      </c>
      <c r="H22" s="21"/>
      <c r="I22" s="31">
        <f>I10+I15+I20</f>
        <v>1961761</v>
      </c>
      <c r="J22" s="32"/>
      <c r="K22" s="31">
        <f>K10+K15+K20</f>
        <v>2638561</v>
      </c>
      <c r="M22" s="213"/>
    </row>
    <row r="23" spans="1:13" ht="22" thickTop="1" x14ac:dyDescent="0.65">
      <c r="M23" s="216"/>
    </row>
    <row r="24" spans="1:13" ht="22.5" customHeight="1" x14ac:dyDescent="0.7">
      <c r="A24" s="3" t="s">
        <v>0</v>
      </c>
      <c r="B24" s="19"/>
      <c r="C24" s="35"/>
      <c r="D24" s="19"/>
      <c r="E24" s="35"/>
      <c r="F24" s="19"/>
      <c r="G24" s="19"/>
      <c r="H24" s="19"/>
      <c r="I24" s="35"/>
      <c r="J24" s="35"/>
      <c r="K24" s="35"/>
    </row>
    <row r="25" spans="1:13" ht="22.5" customHeight="1" x14ac:dyDescent="0.7">
      <c r="A25" s="16" t="s">
        <v>193</v>
      </c>
      <c r="B25" s="36"/>
      <c r="C25" s="37"/>
      <c r="D25" s="36"/>
      <c r="E25" s="37"/>
      <c r="F25" s="36"/>
      <c r="G25" s="36"/>
      <c r="H25" s="36"/>
      <c r="I25" s="37"/>
      <c r="J25" s="37"/>
      <c r="K25" s="37"/>
    </row>
    <row r="26" spans="1:13" ht="19.5" customHeight="1" x14ac:dyDescent="0.7">
      <c r="A26" s="16"/>
      <c r="B26" s="36"/>
      <c r="C26" s="37"/>
      <c r="D26" s="36"/>
      <c r="E26" s="37"/>
      <c r="F26" s="36"/>
      <c r="G26" s="36"/>
      <c r="H26" s="36"/>
      <c r="I26" s="37"/>
      <c r="J26" s="37"/>
      <c r="K26" s="37"/>
    </row>
    <row r="27" spans="1:13" ht="22.5" customHeight="1" x14ac:dyDescent="0.7">
      <c r="A27" s="54"/>
      <c r="B27" s="307" t="s">
        <v>2</v>
      </c>
      <c r="C27" s="307"/>
      <c r="D27" s="307"/>
      <c r="E27" s="307"/>
      <c r="F27" s="307"/>
      <c r="G27" s="307"/>
      <c r="H27" s="307"/>
      <c r="I27" s="307"/>
      <c r="J27" s="307"/>
      <c r="K27" s="307"/>
    </row>
    <row r="28" spans="1:13" ht="22.5" customHeight="1" x14ac:dyDescent="0.65">
      <c r="A28" s="14"/>
      <c r="B28" s="80"/>
      <c r="C28" s="80" t="s">
        <v>188</v>
      </c>
      <c r="D28" s="80"/>
      <c r="E28" s="18"/>
      <c r="F28" s="80"/>
      <c r="G28" s="310" t="s">
        <v>32</v>
      </c>
      <c r="H28" s="310"/>
      <c r="I28" s="310"/>
      <c r="J28" s="18"/>
    </row>
    <row r="29" spans="1:13" ht="22.5" customHeight="1" x14ac:dyDescent="0.65">
      <c r="A29" s="14"/>
      <c r="B29" s="80"/>
      <c r="C29" s="80" t="s">
        <v>54</v>
      </c>
      <c r="D29" s="80"/>
      <c r="E29" s="80" t="s">
        <v>55</v>
      </c>
      <c r="F29" s="80"/>
      <c r="G29" s="80" t="s">
        <v>56</v>
      </c>
      <c r="H29" s="8"/>
      <c r="I29" s="80" t="s">
        <v>57</v>
      </c>
      <c r="J29" s="132"/>
      <c r="K29" s="80" t="s">
        <v>53</v>
      </c>
    </row>
    <row r="30" spans="1:13" ht="22.5" customHeight="1" x14ac:dyDescent="0.7">
      <c r="A30" s="19"/>
      <c r="B30" s="5"/>
      <c r="C30" s="80" t="s">
        <v>59</v>
      </c>
      <c r="D30" s="80"/>
      <c r="E30" s="80" t="s">
        <v>60</v>
      </c>
      <c r="F30" s="80"/>
      <c r="G30" s="80" t="s">
        <v>61</v>
      </c>
      <c r="H30" s="80"/>
      <c r="I30" s="80" t="s">
        <v>62</v>
      </c>
      <c r="J30" s="132"/>
      <c r="K30" s="80" t="s">
        <v>58</v>
      </c>
    </row>
    <row r="31" spans="1:13" ht="22.5" customHeight="1" x14ac:dyDescent="0.7">
      <c r="B31" s="4"/>
      <c r="C31" s="312" t="s">
        <v>5</v>
      </c>
      <c r="D31" s="312"/>
      <c r="E31" s="312"/>
      <c r="F31" s="312"/>
      <c r="G31" s="312"/>
      <c r="H31" s="312"/>
      <c r="I31" s="312"/>
      <c r="J31" s="312"/>
      <c r="K31" s="312"/>
    </row>
    <row r="32" spans="1:13" ht="22.5" customHeight="1" x14ac:dyDescent="0.7">
      <c r="A32" s="148" t="s">
        <v>215</v>
      </c>
      <c r="B32" s="4"/>
      <c r="C32" s="131"/>
      <c r="D32" s="131"/>
      <c r="E32" s="131"/>
      <c r="F32" s="131"/>
      <c r="G32" s="131"/>
      <c r="H32" s="131"/>
      <c r="I32" s="131"/>
      <c r="J32" s="131"/>
      <c r="K32" s="131"/>
    </row>
    <row r="33" spans="1:13" ht="22.5" customHeight="1" x14ac:dyDescent="0.7">
      <c r="A33" s="148" t="s">
        <v>220</v>
      </c>
      <c r="B33" s="4"/>
      <c r="C33" s="32">
        <v>345000</v>
      </c>
      <c r="D33" s="18"/>
      <c r="E33" s="32">
        <v>297300</v>
      </c>
      <c r="F33" s="18"/>
      <c r="G33" s="32">
        <v>34500</v>
      </c>
      <c r="H33" s="32"/>
      <c r="I33" s="32">
        <v>1861252</v>
      </c>
      <c r="J33" s="32"/>
      <c r="K33" s="70">
        <v>2538052</v>
      </c>
      <c r="M33" s="73">
        <f>K33-'BS 3-5'!I100</f>
        <v>0</v>
      </c>
    </row>
    <row r="34" spans="1:13" ht="22" x14ac:dyDescent="0.7">
      <c r="A34" s="24"/>
      <c r="B34" s="4"/>
      <c r="C34" s="32"/>
      <c r="D34" s="8"/>
      <c r="E34" s="32"/>
      <c r="F34" s="8"/>
      <c r="G34" s="32"/>
      <c r="H34" s="21"/>
      <c r="I34" s="32"/>
      <c r="J34" s="32"/>
      <c r="K34" s="32"/>
    </row>
    <row r="35" spans="1:13" ht="22.5" hidden="1" customHeight="1" x14ac:dyDescent="0.7">
      <c r="A35" s="19" t="s">
        <v>98</v>
      </c>
      <c r="B35" s="4"/>
      <c r="C35" s="21"/>
      <c r="D35" s="21"/>
      <c r="E35" s="21"/>
      <c r="F35" s="21"/>
      <c r="G35" s="21"/>
      <c r="H35" s="21"/>
      <c r="I35" s="21"/>
      <c r="J35" s="21"/>
      <c r="K35" s="21"/>
    </row>
    <row r="36" spans="1:13" ht="22.5" hidden="1" customHeight="1" x14ac:dyDescent="0.7">
      <c r="A36" s="25" t="s">
        <v>99</v>
      </c>
      <c r="B36" s="4"/>
      <c r="C36" s="21"/>
      <c r="D36" s="21"/>
      <c r="E36" s="21"/>
      <c r="F36" s="21"/>
      <c r="G36" s="21"/>
      <c r="H36" s="21"/>
      <c r="I36" s="21"/>
      <c r="J36" s="21"/>
      <c r="K36" s="21"/>
    </row>
    <row r="37" spans="1:13" ht="22.5" hidden="1" customHeight="1" x14ac:dyDescent="0.65">
      <c r="A37" s="14" t="s">
        <v>100</v>
      </c>
      <c r="B37" s="5"/>
      <c r="C37" s="135"/>
      <c r="D37" s="136"/>
      <c r="E37" s="135"/>
      <c r="F37" s="73"/>
      <c r="G37" s="139"/>
      <c r="H37" s="10"/>
      <c r="I37" s="139"/>
      <c r="J37" s="27"/>
      <c r="K37" s="90">
        <v>0</v>
      </c>
    </row>
    <row r="38" spans="1:13" ht="22.5" hidden="1" customHeight="1" x14ac:dyDescent="0.7">
      <c r="A38" s="19" t="s">
        <v>123</v>
      </c>
      <c r="B38" s="4"/>
      <c r="C38" s="51">
        <v>0</v>
      </c>
      <c r="D38" s="28"/>
      <c r="E38" s="51">
        <v>0</v>
      </c>
      <c r="F38" s="29"/>
      <c r="G38" s="51">
        <v>0</v>
      </c>
      <c r="H38" s="30"/>
      <c r="I38" s="51">
        <v>0</v>
      </c>
      <c r="J38" s="29"/>
      <c r="K38" s="51">
        <v>0</v>
      </c>
    </row>
    <row r="39" spans="1:13" ht="12" hidden="1" customHeight="1" x14ac:dyDescent="0.7">
      <c r="A39" s="25"/>
      <c r="B39" s="4"/>
      <c r="C39" s="21"/>
      <c r="D39" s="21"/>
      <c r="E39" s="21"/>
      <c r="F39" s="21"/>
      <c r="G39" s="21"/>
      <c r="H39" s="21"/>
      <c r="I39" s="21"/>
      <c r="J39" s="21"/>
      <c r="K39" s="21"/>
    </row>
    <row r="40" spans="1:13" ht="22.5" customHeight="1" x14ac:dyDescent="0.7">
      <c r="A40" s="19" t="s">
        <v>64</v>
      </c>
      <c r="B40" s="5"/>
      <c r="C40" s="9"/>
      <c r="D40" s="2"/>
      <c r="E40" s="9"/>
      <c r="F40" s="2"/>
      <c r="G40" s="9"/>
      <c r="H40" s="26"/>
      <c r="I40" s="26"/>
      <c r="J40" s="26"/>
      <c r="K40" s="2"/>
    </row>
    <row r="41" spans="1:13" ht="22.5" customHeight="1" x14ac:dyDescent="0.65">
      <c r="A41" s="17" t="s">
        <v>65</v>
      </c>
      <c r="B41" s="5"/>
      <c r="C41" s="222">
        <v>0</v>
      </c>
      <c r="D41" s="65"/>
      <c r="E41" s="65">
        <v>0</v>
      </c>
      <c r="F41" s="65"/>
      <c r="G41" s="65">
        <v>0</v>
      </c>
      <c r="H41" s="26"/>
      <c r="I41" s="12">
        <v>49642</v>
      </c>
      <c r="J41" s="26"/>
      <c r="K41" s="143">
        <f>SUM(C41:I41)</f>
        <v>49642</v>
      </c>
    </row>
    <row r="42" spans="1:13" ht="22.5" hidden="1" customHeight="1" x14ac:dyDescent="0.65">
      <c r="A42" s="17" t="s">
        <v>66</v>
      </c>
      <c r="B42" s="5"/>
      <c r="C42" s="135">
        <v>0</v>
      </c>
      <c r="D42" s="136"/>
      <c r="E42" s="135">
        <v>0</v>
      </c>
      <c r="F42" s="73"/>
      <c r="G42" s="135">
        <v>0</v>
      </c>
      <c r="H42" s="26"/>
      <c r="I42" s="23">
        <v>0</v>
      </c>
      <c r="J42" s="26"/>
      <c r="K42" s="143">
        <v>0</v>
      </c>
    </row>
    <row r="43" spans="1:13" ht="22.5" customHeight="1" x14ac:dyDescent="0.7">
      <c r="A43" s="19" t="s">
        <v>228</v>
      </c>
      <c r="B43" s="5"/>
      <c r="C43" s="144">
        <f>C41</f>
        <v>0</v>
      </c>
      <c r="D43" s="145"/>
      <c r="E43" s="144">
        <f>E41</f>
        <v>0</v>
      </c>
      <c r="F43" s="146"/>
      <c r="G43" s="144">
        <f>G41</f>
        <v>0</v>
      </c>
      <c r="H43" s="41"/>
      <c r="I43" s="144">
        <f>I41</f>
        <v>49642</v>
      </c>
      <c r="J43" s="42"/>
      <c r="K43" s="144">
        <f>K41</f>
        <v>49642</v>
      </c>
    </row>
    <row r="44" spans="1:13" ht="22" x14ac:dyDescent="0.7">
      <c r="A44" s="19"/>
      <c r="B44" s="5"/>
      <c r="C44" s="21"/>
      <c r="E44" s="21"/>
      <c r="G44" s="21"/>
      <c r="H44" s="43"/>
      <c r="I44" s="11"/>
      <c r="J44" s="44"/>
      <c r="K44" s="40"/>
    </row>
    <row r="45" spans="1:13" ht="22.5" customHeight="1" thickBot="1" x14ac:dyDescent="0.75">
      <c r="A45" s="153" t="s">
        <v>221</v>
      </c>
      <c r="B45" s="4"/>
      <c r="C45" s="290">
        <f>SUM(C33+C43)</f>
        <v>345000</v>
      </c>
      <c r="D45" s="289"/>
      <c r="E45" s="290">
        <f>SUM(E33+E43)</f>
        <v>297300</v>
      </c>
      <c r="F45" s="289"/>
      <c r="G45" s="290">
        <f>SUM(G33+G43)</f>
        <v>34500</v>
      </c>
      <c r="H45" s="289"/>
      <c r="I45" s="290">
        <f>SUM(I33+I43)</f>
        <v>1910894</v>
      </c>
      <c r="J45" s="291"/>
      <c r="K45" s="290">
        <f>SUM(K33+K43)</f>
        <v>2587694</v>
      </c>
      <c r="M45" s="169"/>
    </row>
    <row r="46" spans="1:13" ht="22" thickTop="1" x14ac:dyDescent="0.65">
      <c r="L46" s="214"/>
      <c r="M46" s="213"/>
    </row>
    <row r="47" spans="1:13" x14ac:dyDescent="0.65">
      <c r="M47" s="213"/>
    </row>
  </sheetData>
  <mergeCells count="6">
    <mergeCell ref="B27:K27"/>
    <mergeCell ref="G28:I28"/>
    <mergeCell ref="C31:K31"/>
    <mergeCell ref="B4:K4"/>
    <mergeCell ref="G5:I5"/>
    <mergeCell ref="C8:K8"/>
  </mergeCells>
  <pageMargins left="0.7" right="0.7" top="0.48" bottom="0.5" header="0.5" footer="0.5"/>
  <pageSetup paperSize="9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I105"/>
  <sheetViews>
    <sheetView tabSelected="1" view="pageBreakPreview" topLeftCell="A87" zoomScale="70" zoomScaleNormal="80" zoomScaleSheetLayoutView="70" workbookViewId="0">
      <selection activeCell="K94" sqref="K94"/>
    </sheetView>
  </sheetViews>
  <sheetFormatPr defaultColWidth="35" defaultRowHeight="22.5" customHeight="1" x14ac:dyDescent="0.65"/>
  <cols>
    <col min="1" max="1" width="52.09765625" style="1" customWidth="1"/>
    <col min="2" max="2" width="11.3984375" style="1" customWidth="1"/>
    <col min="3" max="3" width="13.59765625" style="45" customWidth="1"/>
    <col min="4" max="4" width="1.69921875" style="1" customWidth="1"/>
    <col min="5" max="5" width="11.3984375" style="45" customWidth="1"/>
    <col min="6" max="6" width="1.69921875" style="1" customWidth="1"/>
    <col min="7" max="7" width="12.59765625" style="1" customWidth="1"/>
    <col min="8" max="8" width="1.69921875" style="1" customWidth="1"/>
    <col min="9" max="9" width="11.3984375" style="1" customWidth="1"/>
    <col min="10" max="16384" width="35" style="1"/>
  </cols>
  <sheetData>
    <row r="1" spans="1:9" ht="22.5" customHeight="1" x14ac:dyDescent="0.7">
      <c r="A1" s="3" t="s">
        <v>0</v>
      </c>
      <c r="B1" s="3"/>
    </row>
    <row r="2" spans="1:9" ht="22.5" customHeight="1" x14ac:dyDescent="0.7">
      <c r="A2" s="3" t="s">
        <v>76</v>
      </c>
      <c r="B2" s="3"/>
    </row>
    <row r="3" spans="1:9" ht="13.25" customHeight="1" x14ac:dyDescent="0.65"/>
    <row r="4" spans="1:9" ht="20.5" customHeight="1" x14ac:dyDescent="0.7">
      <c r="A4" s="8"/>
      <c r="B4" s="8"/>
      <c r="C4" s="309" t="s">
        <v>1</v>
      </c>
      <c r="D4" s="309"/>
      <c r="E4" s="309"/>
      <c r="F4" s="4"/>
      <c r="G4" s="309" t="s">
        <v>2</v>
      </c>
      <c r="H4" s="309"/>
      <c r="I4" s="309"/>
    </row>
    <row r="5" spans="1:9" ht="22.5" customHeight="1" x14ac:dyDescent="0.65">
      <c r="A5" s="8"/>
      <c r="B5" s="8"/>
      <c r="C5" s="302" t="s">
        <v>77</v>
      </c>
      <c r="D5" s="302"/>
      <c r="E5" s="302"/>
      <c r="F5" s="80"/>
      <c r="G5" s="314" t="str">
        <f>C5</f>
        <v>สำหรับงวดสามเดือนสิ้นสุด</v>
      </c>
      <c r="H5" s="315"/>
      <c r="I5" s="315"/>
    </row>
    <row r="6" spans="1:9" ht="22.5" customHeight="1" x14ac:dyDescent="0.65">
      <c r="A6" s="8"/>
      <c r="B6" s="8"/>
      <c r="C6" s="302" t="s">
        <v>212</v>
      </c>
      <c r="D6" s="302"/>
      <c r="E6" s="302"/>
      <c r="F6" s="80"/>
      <c r="G6" s="314" t="str">
        <f>C6</f>
        <v>วันที่ 31 มีนาคม</v>
      </c>
      <c r="H6" s="315"/>
      <c r="I6" s="315"/>
    </row>
    <row r="7" spans="1:9" ht="22.5" customHeight="1" x14ac:dyDescent="0.65">
      <c r="A7" s="8"/>
      <c r="B7" s="5"/>
      <c r="C7" s="80">
        <v>2568</v>
      </c>
      <c r="D7" s="6"/>
      <c r="E7" s="80">
        <v>2567</v>
      </c>
      <c r="F7" s="80"/>
      <c r="G7" s="80">
        <v>2568</v>
      </c>
      <c r="H7" s="6"/>
      <c r="I7" s="80">
        <v>2567</v>
      </c>
    </row>
    <row r="8" spans="1:9" ht="22.5" hidden="1" customHeight="1" x14ac:dyDescent="0.65">
      <c r="A8" s="8"/>
      <c r="B8" s="8"/>
      <c r="C8" s="195"/>
      <c r="D8" s="80"/>
      <c r="E8" s="195"/>
      <c r="F8" s="195"/>
      <c r="G8" s="195"/>
      <c r="H8" s="80"/>
      <c r="I8" s="195"/>
    </row>
    <row r="9" spans="1:9" ht="22.5" hidden="1" customHeight="1" x14ac:dyDescent="0.65">
      <c r="A9" s="8"/>
      <c r="B9" s="8"/>
      <c r="C9" s="313" t="s">
        <v>110</v>
      </c>
      <c r="D9" s="313"/>
      <c r="E9" s="313"/>
      <c r="F9" s="195"/>
      <c r="G9" s="313" t="s">
        <v>110</v>
      </c>
      <c r="H9" s="313"/>
      <c r="I9" s="313"/>
    </row>
    <row r="10" spans="1:9" ht="18.5" customHeight="1" x14ac:dyDescent="0.65">
      <c r="A10" s="8"/>
      <c r="B10" s="8"/>
      <c r="C10" s="312" t="s">
        <v>5</v>
      </c>
      <c r="D10" s="312"/>
      <c r="E10" s="312"/>
      <c r="F10" s="312"/>
      <c r="G10" s="312"/>
      <c r="H10" s="312"/>
      <c r="I10" s="312"/>
    </row>
    <row r="11" spans="1:9" ht="22.5" customHeight="1" x14ac:dyDescent="0.7">
      <c r="A11" s="7" t="s">
        <v>67</v>
      </c>
      <c r="B11" s="7"/>
      <c r="C11" s="46"/>
      <c r="D11" s="8"/>
      <c r="E11" s="46"/>
      <c r="F11" s="8"/>
      <c r="G11" s="8"/>
      <c r="H11" s="8"/>
      <c r="I11" s="8"/>
    </row>
    <row r="12" spans="1:9" ht="22.5" customHeight="1" x14ac:dyDescent="0.65">
      <c r="A12" s="8" t="s">
        <v>51</v>
      </c>
      <c r="B12" s="8"/>
      <c r="C12" s="61">
        <v>95336</v>
      </c>
      <c r="D12" s="62"/>
      <c r="E12" s="61">
        <f>'PL6-7'!E27</f>
        <v>86872</v>
      </c>
      <c r="F12" s="62"/>
      <c r="G12" s="61">
        <v>49642</v>
      </c>
      <c r="H12" s="62"/>
      <c r="I12" s="61">
        <f>'PL6-7'!I27</f>
        <v>60891</v>
      </c>
    </row>
    <row r="13" spans="1:9" ht="22.5" customHeight="1" x14ac:dyDescent="0.65">
      <c r="A13" s="15" t="s">
        <v>92</v>
      </c>
      <c r="B13" s="15"/>
      <c r="C13" s="61"/>
      <c r="D13" s="62"/>
      <c r="E13" s="61"/>
      <c r="F13" s="62"/>
      <c r="G13" s="62"/>
      <c r="H13" s="62"/>
      <c r="I13" s="62"/>
    </row>
    <row r="14" spans="1:9" ht="22.5" customHeight="1" x14ac:dyDescent="0.65">
      <c r="A14" s="8" t="s">
        <v>50</v>
      </c>
      <c r="B14" s="5"/>
      <c r="C14" s="57">
        <v>24127</v>
      </c>
      <c r="D14" s="63"/>
      <c r="E14" s="57">
        <v>21897</v>
      </c>
      <c r="F14" s="63"/>
      <c r="G14" s="57">
        <v>12703</v>
      </c>
      <c r="H14" s="63"/>
      <c r="I14" s="57">
        <v>15480</v>
      </c>
    </row>
    <row r="15" spans="1:9" ht="22.25" customHeight="1" x14ac:dyDescent="0.65">
      <c r="A15" s="1" t="s">
        <v>47</v>
      </c>
      <c r="C15" s="61">
        <v>466</v>
      </c>
      <c r="D15" s="62"/>
      <c r="E15" s="208">
        <v>493</v>
      </c>
      <c r="F15" s="62"/>
      <c r="G15" s="58">
        <v>394</v>
      </c>
      <c r="H15" s="64"/>
      <c r="I15" s="208">
        <v>417</v>
      </c>
    </row>
    <row r="16" spans="1:9" ht="22.5" customHeight="1" x14ac:dyDescent="0.65">
      <c r="A16" s="8" t="s">
        <v>206</v>
      </c>
      <c r="B16" s="8"/>
      <c r="C16" s="57">
        <f>15566-1</f>
        <v>15565</v>
      </c>
      <c r="D16" s="62"/>
      <c r="E16" s="208">
        <v>16910</v>
      </c>
      <c r="F16" s="62"/>
      <c r="G16" s="295">
        <v>7489</v>
      </c>
      <c r="H16" s="62"/>
      <c r="I16" s="208">
        <v>7136</v>
      </c>
    </row>
    <row r="17" spans="1:9" ht="22.5" customHeight="1" x14ac:dyDescent="0.65">
      <c r="A17" s="1" t="s">
        <v>223</v>
      </c>
      <c r="B17" s="5"/>
      <c r="C17" s="62"/>
      <c r="E17" s="208"/>
      <c r="G17" s="62"/>
      <c r="I17" s="208"/>
    </row>
    <row r="18" spans="1:9" ht="22.5" customHeight="1" x14ac:dyDescent="0.65">
      <c r="A18" s="1" t="s">
        <v>224</v>
      </c>
      <c r="B18" s="5"/>
      <c r="C18" s="57">
        <f>1147+162</f>
        <v>1309</v>
      </c>
      <c r="D18" s="63"/>
      <c r="E18" s="155">
        <v>759</v>
      </c>
      <c r="F18" s="63"/>
      <c r="G18" s="57">
        <v>416</v>
      </c>
      <c r="H18" s="63"/>
      <c r="I18" s="155">
        <v>447</v>
      </c>
    </row>
    <row r="19" spans="1:9" ht="22.5" hidden="1" customHeight="1" x14ac:dyDescent="0.65">
      <c r="A19" s="1" t="s">
        <v>207</v>
      </c>
      <c r="B19" s="5"/>
      <c r="C19" s="57"/>
      <c r="D19" s="63"/>
      <c r="E19" s="155"/>
      <c r="F19" s="63"/>
      <c r="G19" s="57"/>
      <c r="H19" s="63"/>
      <c r="I19" s="155"/>
    </row>
    <row r="20" spans="1:9" ht="22.5" customHeight="1" x14ac:dyDescent="0.65">
      <c r="A20" s="1" t="s">
        <v>233</v>
      </c>
      <c r="C20" s="61">
        <v>642</v>
      </c>
      <c r="D20" s="62"/>
      <c r="E20" s="208">
        <v>330</v>
      </c>
      <c r="F20" s="62"/>
      <c r="G20" s="58">
        <v>0</v>
      </c>
      <c r="H20" s="64"/>
      <c r="I20" s="157">
        <v>0</v>
      </c>
    </row>
    <row r="21" spans="1:9" ht="22.5" hidden="1" customHeight="1" x14ac:dyDescent="0.65">
      <c r="C21" s="61"/>
      <c r="D21" s="62"/>
      <c r="E21" s="61"/>
      <c r="F21" s="62"/>
      <c r="G21" s="58"/>
      <c r="H21" s="64"/>
      <c r="I21" s="58"/>
    </row>
    <row r="22" spans="1:9" ht="22.4" hidden="1" customHeight="1" x14ac:dyDescent="0.65">
      <c r="A22" s="1" t="s">
        <v>102</v>
      </c>
      <c r="C22" s="293"/>
      <c r="D22" s="62"/>
      <c r="E22" s="59"/>
      <c r="F22" s="62"/>
      <c r="G22" s="293"/>
      <c r="H22" s="62"/>
      <c r="I22" s="59"/>
    </row>
    <row r="23" spans="1:9" ht="22.4" customHeight="1" x14ac:dyDescent="0.65">
      <c r="A23" s="1" t="s">
        <v>225</v>
      </c>
      <c r="C23" s="1"/>
      <c r="E23" s="156"/>
      <c r="I23" s="33"/>
    </row>
    <row r="24" spans="1:9" ht="22.4" customHeight="1" x14ac:dyDescent="0.65">
      <c r="A24" s="1" t="s">
        <v>185</v>
      </c>
      <c r="C24" s="61">
        <v>-85</v>
      </c>
      <c r="D24" s="62"/>
      <c r="E24" s="157">
        <v>0</v>
      </c>
      <c r="F24" s="62"/>
      <c r="G24" s="58">
        <v>0</v>
      </c>
      <c r="H24" s="64"/>
      <c r="I24" s="157">
        <v>0</v>
      </c>
    </row>
    <row r="25" spans="1:9" ht="22.5" customHeight="1" x14ac:dyDescent="0.65">
      <c r="A25" s="1" t="s">
        <v>227</v>
      </c>
      <c r="B25" s="47"/>
      <c r="C25" s="1"/>
      <c r="E25" s="208"/>
      <c r="I25" s="33"/>
    </row>
    <row r="26" spans="1:9" ht="21.5" hidden="1" x14ac:dyDescent="0.65">
      <c r="A26" s="8" t="s">
        <v>175</v>
      </c>
      <c r="B26" s="47"/>
      <c r="C26" s="57"/>
      <c r="D26" s="65"/>
      <c r="E26" s="57"/>
      <c r="F26" s="65"/>
      <c r="G26" s="57"/>
      <c r="H26" s="62"/>
      <c r="I26" s="57"/>
    </row>
    <row r="27" spans="1:9" ht="22.5" customHeight="1" x14ac:dyDescent="0.65">
      <c r="A27" s="8" t="s">
        <v>186</v>
      </c>
      <c r="B27" s="47"/>
      <c r="C27" s="61">
        <v>459</v>
      </c>
      <c r="D27" s="65"/>
      <c r="E27" s="208">
        <v>-566</v>
      </c>
      <c r="F27" s="65"/>
      <c r="G27" s="61">
        <v>-44</v>
      </c>
      <c r="H27" s="62"/>
      <c r="I27" s="208">
        <v>-62</v>
      </c>
    </row>
    <row r="28" spans="1:9" ht="22.5" customHeight="1" x14ac:dyDescent="0.65">
      <c r="A28" s="8" t="s">
        <v>231</v>
      </c>
      <c r="B28" s="8"/>
      <c r="C28" s="57">
        <f>-784+15077-15077</f>
        <v>-784</v>
      </c>
      <c r="D28" s="63"/>
      <c r="E28" s="155">
        <v>-1078</v>
      </c>
      <c r="F28" s="63"/>
      <c r="G28" s="58">
        <v>5</v>
      </c>
      <c r="H28" s="63"/>
      <c r="I28" s="155">
        <v>-1150</v>
      </c>
    </row>
    <row r="29" spans="1:9" ht="21.5" hidden="1" x14ac:dyDescent="0.65">
      <c r="A29" s="1" t="s">
        <v>52</v>
      </c>
      <c r="B29" s="5"/>
      <c r="C29" s="193"/>
      <c r="D29" s="58"/>
      <c r="E29" s="11"/>
      <c r="F29" s="62"/>
      <c r="G29" s="58"/>
      <c r="H29" s="62"/>
      <c r="I29" s="58"/>
    </row>
    <row r="30" spans="1:9" ht="22.5" customHeight="1" x14ac:dyDescent="0.65">
      <c r="A30" s="8" t="s">
        <v>41</v>
      </c>
      <c r="B30" s="8"/>
      <c r="C30" s="66">
        <f>-16221+15</f>
        <v>-16206</v>
      </c>
      <c r="D30" s="62"/>
      <c r="E30" s="209">
        <v>-16231</v>
      </c>
      <c r="F30" s="62"/>
      <c r="G30" s="66">
        <v>-5851</v>
      </c>
      <c r="H30" s="62"/>
      <c r="I30" s="209">
        <v>-5783</v>
      </c>
    </row>
    <row r="31" spans="1:9" ht="22.5" hidden="1" customHeight="1" x14ac:dyDescent="0.65">
      <c r="A31" s="1" t="s">
        <v>68</v>
      </c>
      <c r="C31" s="61"/>
      <c r="D31" s="62"/>
      <c r="E31" s="61"/>
      <c r="F31" s="62"/>
      <c r="G31" s="61"/>
      <c r="H31" s="62"/>
      <c r="I31" s="61"/>
    </row>
    <row r="32" spans="1:9" ht="22.5" hidden="1" customHeight="1" x14ac:dyDescent="0.65">
      <c r="A32" s="1" t="s">
        <v>78</v>
      </c>
      <c r="B32" s="5">
        <v>3</v>
      </c>
      <c r="C32" s="55"/>
      <c r="D32" s="62"/>
      <c r="E32" s="55"/>
      <c r="F32" s="62"/>
      <c r="G32" s="55"/>
      <c r="H32" s="64"/>
      <c r="I32" s="55"/>
    </row>
    <row r="33" spans="1:9" ht="22.5" hidden="1" customHeight="1" x14ac:dyDescent="0.65">
      <c r="A33" s="1" t="s">
        <v>111</v>
      </c>
      <c r="B33" s="5"/>
      <c r="C33" s="55"/>
      <c r="D33" s="62"/>
      <c r="E33" s="55"/>
      <c r="F33" s="62"/>
      <c r="G33" s="55"/>
      <c r="H33" s="64"/>
      <c r="I33" s="55"/>
    </row>
    <row r="34" spans="1:9" ht="22.5" hidden="1" customHeight="1" x14ac:dyDescent="0.65">
      <c r="A34" s="47" t="s">
        <v>73</v>
      </c>
      <c r="B34" s="47"/>
      <c r="C34" s="55"/>
      <c r="D34" s="65"/>
      <c r="E34" s="55"/>
      <c r="F34" s="65"/>
      <c r="G34" s="55"/>
      <c r="H34" s="62"/>
      <c r="I34" s="55"/>
    </row>
    <row r="35" spans="1:9" ht="22.5" customHeight="1" x14ac:dyDescent="0.7">
      <c r="A35" s="19"/>
      <c r="B35" s="19"/>
      <c r="C35" s="64">
        <f>SUM(C12:C34)</f>
        <v>120829</v>
      </c>
      <c r="D35" s="62"/>
      <c r="E35" s="64">
        <f>SUM(E12:E34)</f>
        <v>109386</v>
      </c>
      <c r="F35" s="62"/>
      <c r="G35" s="64">
        <f>SUM(G12:G34)</f>
        <v>64754</v>
      </c>
      <c r="H35" s="62"/>
      <c r="I35" s="64">
        <f>SUM(I12:I34)</f>
        <v>77376</v>
      </c>
    </row>
    <row r="36" spans="1:9" ht="22.5" customHeight="1" x14ac:dyDescent="0.65">
      <c r="A36" s="15" t="s">
        <v>69</v>
      </c>
      <c r="B36" s="15"/>
      <c r="C36" s="61"/>
      <c r="D36" s="62"/>
      <c r="E36" s="61"/>
      <c r="F36" s="62"/>
      <c r="G36" s="62"/>
      <c r="H36" s="62"/>
      <c r="I36" s="62"/>
    </row>
    <row r="37" spans="1:9" ht="21.5" x14ac:dyDescent="0.65">
      <c r="A37" s="8" t="s">
        <v>211</v>
      </c>
      <c r="B37" s="8"/>
      <c r="C37" s="61">
        <f>3934+14+14</f>
        <v>3962</v>
      </c>
      <c r="D37" s="62"/>
      <c r="E37" s="208">
        <v>-5656</v>
      </c>
      <c r="F37" s="62"/>
      <c r="G37" s="58">
        <v>-2095</v>
      </c>
      <c r="H37" s="62"/>
      <c r="I37" s="208">
        <v>-3048</v>
      </c>
    </row>
    <row r="38" spans="1:9" ht="21.5" x14ac:dyDescent="0.65">
      <c r="A38" s="1" t="s">
        <v>147</v>
      </c>
      <c r="C38" s="61">
        <v>9234</v>
      </c>
      <c r="D38" s="64"/>
      <c r="E38" s="208">
        <v>-21000</v>
      </c>
      <c r="F38" s="62"/>
      <c r="G38" s="62">
        <v>-3762</v>
      </c>
      <c r="H38" s="62"/>
      <c r="I38" s="208">
        <v>6949</v>
      </c>
    </row>
    <row r="39" spans="1:9" ht="21.5" x14ac:dyDescent="0.65">
      <c r="A39" s="8" t="s">
        <v>8</v>
      </c>
      <c r="B39" s="8"/>
      <c r="C39" s="61">
        <v>17804</v>
      </c>
      <c r="D39" s="62"/>
      <c r="E39" s="208">
        <v>-61331</v>
      </c>
      <c r="F39" s="62"/>
      <c r="G39" s="62">
        <v>3298</v>
      </c>
      <c r="H39" s="62"/>
      <c r="I39" s="208">
        <v>-5833</v>
      </c>
    </row>
    <row r="40" spans="1:9" ht="22.5" customHeight="1" x14ac:dyDescent="0.65">
      <c r="A40" s="8" t="s">
        <v>9</v>
      </c>
      <c r="B40" s="8"/>
      <c r="C40" s="61">
        <v>248</v>
      </c>
      <c r="D40" s="62"/>
      <c r="E40" s="208">
        <v>-226</v>
      </c>
      <c r="F40" s="62"/>
      <c r="G40" s="62">
        <v>-168</v>
      </c>
      <c r="H40" s="62"/>
      <c r="I40" s="208">
        <v>95</v>
      </c>
    </row>
    <row r="41" spans="1:9" ht="22.5" customHeight="1" x14ac:dyDescent="0.65">
      <c r="A41" s="1" t="s">
        <v>17</v>
      </c>
      <c r="C41" s="58">
        <v>158</v>
      </c>
      <c r="D41" s="62"/>
      <c r="E41" s="208">
        <v>569</v>
      </c>
      <c r="F41" s="62"/>
      <c r="G41" s="58">
        <v>150</v>
      </c>
      <c r="H41" s="62"/>
      <c r="I41" s="208">
        <v>568</v>
      </c>
    </row>
    <row r="42" spans="1:9" ht="22.5" customHeight="1" x14ac:dyDescent="0.65">
      <c r="A42" s="8" t="s">
        <v>22</v>
      </c>
      <c r="B42" s="8"/>
      <c r="C42" s="293">
        <f>100741-182-182</f>
        <v>100377</v>
      </c>
      <c r="D42" s="62"/>
      <c r="E42" s="208">
        <v>32743</v>
      </c>
      <c r="F42" s="62"/>
      <c r="G42" s="62">
        <v>28991</v>
      </c>
      <c r="H42" s="62"/>
      <c r="I42" s="208">
        <v>-11162</v>
      </c>
    </row>
    <row r="43" spans="1:9" ht="22.5" customHeight="1" x14ac:dyDescent="0.65">
      <c r="A43" s="8" t="s">
        <v>149</v>
      </c>
      <c r="B43" s="8"/>
      <c r="C43" s="61">
        <v>19798</v>
      </c>
      <c r="D43" s="62"/>
      <c r="E43" s="208">
        <v>8908</v>
      </c>
      <c r="F43" s="62"/>
      <c r="G43" s="62">
        <v>4522</v>
      </c>
      <c r="H43" s="62"/>
      <c r="I43" s="208">
        <v>11670</v>
      </c>
    </row>
    <row r="44" spans="1:9" ht="22.5" customHeight="1" x14ac:dyDescent="0.65">
      <c r="A44" s="8" t="s">
        <v>150</v>
      </c>
      <c r="B44" s="8"/>
      <c r="C44" s="293">
        <v>-15494</v>
      </c>
      <c r="D44" s="62"/>
      <c r="E44" s="208">
        <v>48989</v>
      </c>
      <c r="F44" s="62"/>
      <c r="G44" s="62">
        <v>997</v>
      </c>
      <c r="H44" s="62"/>
      <c r="I44" s="208">
        <v>-3235</v>
      </c>
    </row>
    <row r="45" spans="1:9" ht="22.5" customHeight="1" x14ac:dyDescent="0.65">
      <c r="A45" s="8" t="s">
        <v>72</v>
      </c>
      <c r="B45" s="8"/>
      <c r="C45" s="293">
        <v>-19865</v>
      </c>
      <c r="D45" s="62"/>
      <c r="E45" s="208">
        <v>-22981</v>
      </c>
      <c r="F45" s="62"/>
      <c r="G45" s="62">
        <v>-19025</v>
      </c>
      <c r="H45" s="62"/>
      <c r="I45" s="208">
        <v>-26276</v>
      </c>
    </row>
    <row r="46" spans="1:9" ht="22.5" customHeight="1" x14ac:dyDescent="0.65">
      <c r="A46" s="1" t="s">
        <v>232</v>
      </c>
      <c r="B46" s="5"/>
      <c r="C46" s="294">
        <v>-162</v>
      </c>
      <c r="D46" s="62"/>
      <c r="E46" s="299">
        <v>0</v>
      </c>
      <c r="F46" s="62"/>
      <c r="G46" s="296">
        <v>0</v>
      </c>
      <c r="H46" s="62"/>
      <c r="I46" s="299">
        <v>0</v>
      </c>
    </row>
    <row r="47" spans="1:9" ht="22.5" customHeight="1" x14ac:dyDescent="0.65">
      <c r="A47" s="8" t="s">
        <v>93</v>
      </c>
      <c r="B47" s="5"/>
      <c r="C47" s="57">
        <f>SUM(C35:C46)</f>
        <v>236889</v>
      </c>
      <c r="D47" s="63"/>
      <c r="E47" s="57">
        <f>SUM(E35:E46)</f>
        <v>89401</v>
      </c>
      <c r="F47" s="63"/>
      <c r="G47" s="57">
        <f>SUM(G35:G46)</f>
        <v>77662</v>
      </c>
      <c r="H47" s="63"/>
      <c r="I47" s="57">
        <f>SUM(I35:I46)</f>
        <v>47104</v>
      </c>
    </row>
    <row r="48" spans="1:9" ht="22.5" customHeight="1" x14ac:dyDescent="0.65">
      <c r="A48" s="8" t="s">
        <v>103</v>
      </c>
      <c r="B48" s="5"/>
      <c r="C48" s="294">
        <v>-475</v>
      </c>
      <c r="D48" s="62"/>
      <c r="E48" s="208">
        <v>-1960</v>
      </c>
      <c r="F48" s="63"/>
      <c r="G48" s="294">
        <v>-283</v>
      </c>
      <c r="H48" s="62"/>
      <c r="I48" s="210">
        <v>-639</v>
      </c>
    </row>
    <row r="49" spans="1:9" ht="22.5" customHeight="1" x14ac:dyDescent="0.7">
      <c r="A49" s="19" t="s">
        <v>94</v>
      </c>
      <c r="B49" s="19"/>
      <c r="C49" s="68">
        <f>SUM(C47:C48)</f>
        <v>236414</v>
      </c>
      <c r="D49" s="69"/>
      <c r="E49" s="68">
        <f>SUM(E47:E48)</f>
        <v>87441</v>
      </c>
      <c r="F49" s="70"/>
      <c r="G49" s="68">
        <f>SUM(G47:G48)</f>
        <v>77379</v>
      </c>
      <c r="H49" s="69"/>
      <c r="I49" s="68">
        <f>SUM(I47:I48)</f>
        <v>46465</v>
      </c>
    </row>
    <row r="50" spans="1:9" ht="27" customHeight="1" x14ac:dyDescent="0.7">
      <c r="A50" s="19"/>
      <c r="B50" s="19"/>
      <c r="C50" s="30"/>
      <c r="D50" s="38"/>
      <c r="E50" s="30"/>
      <c r="F50" s="48"/>
      <c r="G50" s="30"/>
      <c r="H50" s="38"/>
      <c r="I50" s="30"/>
    </row>
    <row r="51" spans="1:9" ht="22.25" customHeight="1" x14ac:dyDescent="0.7">
      <c r="A51" s="3" t="s">
        <v>0</v>
      </c>
      <c r="B51" s="3"/>
    </row>
    <row r="52" spans="1:9" ht="22.5" customHeight="1" x14ac:dyDescent="0.7">
      <c r="A52" s="3" t="s">
        <v>76</v>
      </c>
      <c r="B52" s="3"/>
    </row>
    <row r="53" spans="1:9" ht="13.25" customHeight="1" x14ac:dyDescent="0.65"/>
    <row r="54" spans="1:9" ht="22" x14ac:dyDescent="0.7">
      <c r="A54" s="8"/>
      <c r="B54" s="8"/>
      <c r="C54" s="309" t="s">
        <v>1</v>
      </c>
      <c r="D54" s="309"/>
      <c r="E54" s="309"/>
      <c r="F54" s="4"/>
      <c r="G54" s="309" t="s">
        <v>2</v>
      </c>
      <c r="H54" s="309"/>
      <c r="I54" s="309"/>
    </row>
    <row r="55" spans="1:9" ht="22.5" customHeight="1" x14ac:dyDescent="0.65">
      <c r="A55" s="8"/>
      <c r="B55" s="5"/>
      <c r="C55" s="314" t="str">
        <f>C5</f>
        <v>สำหรับงวดสามเดือนสิ้นสุด</v>
      </c>
      <c r="D55" s="315"/>
      <c r="E55" s="315"/>
      <c r="F55" s="80"/>
      <c r="G55" s="314" t="str">
        <f>G5</f>
        <v>สำหรับงวดสามเดือนสิ้นสุด</v>
      </c>
      <c r="H55" s="315"/>
      <c r="I55" s="315"/>
    </row>
    <row r="56" spans="1:9" ht="22.5" customHeight="1" x14ac:dyDescent="0.65">
      <c r="A56" s="8"/>
      <c r="B56" s="8"/>
      <c r="C56" s="314" t="str">
        <f>C6</f>
        <v>วันที่ 31 มีนาคม</v>
      </c>
      <c r="D56" s="314"/>
      <c r="E56" s="314"/>
      <c r="F56" s="80"/>
      <c r="G56" s="314" t="str">
        <f>G6</f>
        <v>วันที่ 31 มีนาคม</v>
      </c>
      <c r="H56" s="314"/>
      <c r="I56" s="314"/>
    </row>
    <row r="57" spans="1:9" ht="22.5" customHeight="1" x14ac:dyDescent="0.65">
      <c r="A57" s="8"/>
      <c r="B57" s="5"/>
      <c r="C57" s="80">
        <v>2568</v>
      </c>
      <c r="D57" s="6"/>
      <c r="E57" s="80">
        <v>2567</v>
      </c>
      <c r="F57" s="80"/>
      <c r="G57" s="80">
        <v>2568</v>
      </c>
      <c r="H57" s="6"/>
      <c r="I57" s="80">
        <v>2567</v>
      </c>
    </row>
    <row r="58" spans="1:9" ht="22.5" hidden="1" customHeight="1" x14ac:dyDescent="0.65">
      <c r="A58" s="8"/>
      <c r="B58" s="8"/>
      <c r="C58" s="313" t="s">
        <v>110</v>
      </c>
      <c r="D58" s="313"/>
      <c r="E58" s="313"/>
      <c r="F58" s="195"/>
      <c r="G58" s="313" t="s">
        <v>110</v>
      </c>
      <c r="H58" s="313"/>
      <c r="I58" s="313"/>
    </row>
    <row r="59" spans="1:9" ht="18.5" customHeight="1" x14ac:dyDescent="0.65">
      <c r="A59" s="8"/>
      <c r="B59" s="8"/>
      <c r="C59" s="312" t="s">
        <v>5</v>
      </c>
      <c r="D59" s="312"/>
      <c r="E59" s="312"/>
      <c r="F59" s="312"/>
      <c r="G59" s="312"/>
      <c r="H59" s="312"/>
      <c r="I59" s="312"/>
    </row>
    <row r="60" spans="1:9" ht="22.5" customHeight="1" x14ac:dyDescent="0.7">
      <c r="A60" s="7" t="s">
        <v>70</v>
      </c>
      <c r="C60" s="22"/>
      <c r="D60" s="39"/>
      <c r="E60" s="22"/>
      <c r="F60" s="39"/>
      <c r="G60" s="39"/>
      <c r="H60" s="39"/>
      <c r="I60" s="39"/>
    </row>
    <row r="61" spans="1:9" ht="22.5" customHeight="1" x14ac:dyDescent="0.65">
      <c r="A61" s="8" t="s">
        <v>141</v>
      </c>
      <c r="B61" s="8"/>
      <c r="C61" s="61">
        <f>788+1</f>
        <v>789</v>
      </c>
      <c r="D61" s="62"/>
      <c r="E61" s="155">
        <v>1153</v>
      </c>
      <c r="F61" s="62"/>
      <c r="G61" s="58">
        <v>0</v>
      </c>
      <c r="H61" s="62"/>
      <c r="I61" s="158">
        <v>1150</v>
      </c>
    </row>
    <row r="62" spans="1:9" ht="22.5" customHeight="1" x14ac:dyDescent="0.65">
      <c r="A62" s="8" t="s">
        <v>145</v>
      </c>
      <c r="B62" s="8"/>
      <c r="C62" s="61">
        <v>-1086</v>
      </c>
      <c r="D62" s="62"/>
      <c r="E62" s="208">
        <v>-7640</v>
      </c>
      <c r="F62" s="62"/>
      <c r="G62" s="62">
        <v>-685</v>
      </c>
      <c r="H62" s="62"/>
      <c r="I62" s="210">
        <v>-6482</v>
      </c>
    </row>
    <row r="63" spans="1:9" ht="21.5" x14ac:dyDescent="0.65">
      <c r="A63" s="1" t="s">
        <v>229</v>
      </c>
      <c r="C63" s="58">
        <v>-187646</v>
      </c>
      <c r="D63" s="62"/>
      <c r="E63" s="208">
        <v>-6652</v>
      </c>
      <c r="F63" s="62"/>
      <c r="G63" s="58">
        <v>-166782</v>
      </c>
      <c r="H63" s="62"/>
      <c r="I63" s="210">
        <v>-1426</v>
      </c>
    </row>
    <row r="64" spans="1:9" ht="21.5" hidden="1" x14ac:dyDescent="0.65">
      <c r="A64" s="1" t="s">
        <v>187</v>
      </c>
      <c r="C64" s="55"/>
      <c r="D64" s="62"/>
      <c r="E64" s="55"/>
      <c r="F64" s="71"/>
      <c r="G64" s="55"/>
      <c r="H64" s="62"/>
      <c r="I64" s="55"/>
    </row>
    <row r="65" spans="1:9" ht="21.5" hidden="1" x14ac:dyDescent="0.65">
      <c r="A65" s="8" t="s">
        <v>130</v>
      </c>
      <c r="B65" s="8"/>
      <c r="C65" s="58"/>
      <c r="D65" s="62"/>
      <c r="E65" s="58"/>
      <c r="F65" s="71"/>
      <c r="G65" s="58"/>
      <c r="H65" s="62"/>
      <c r="I65" s="58"/>
    </row>
    <row r="66" spans="1:9" ht="21.5" x14ac:dyDescent="0.65">
      <c r="A66" s="1" t="s">
        <v>230</v>
      </c>
      <c r="B66" s="5"/>
      <c r="C66" s="58">
        <v>429</v>
      </c>
      <c r="D66" s="62"/>
      <c r="E66" s="208">
        <v>33</v>
      </c>
      <c r="F66" s="61"/>
      <c r="G66" s="55">
        <v>0</v>
      </c>
      <c r="H66" s="62"/>
      <c r="I66" s="58">
        <v>0</v>
      </c>
    </row>
    <row r="67" spans="1:9" ht="21.5" hidden="1" x14ac:dyDescent="0.65">
      <c r="A67" s="1" t="s">
        <v>52</v>
      </c>
      <c r="B67" s="5"/>
      <c r="C67" s="58"/>
      <c r="D67" s="62"/>
      <c r="E67" s="58"/>
      <c r="F67" s="61"/>
      <c r="G67" s="55"/>
      <c r="H67" s="62"/>
      <c r="I67" s="55"/>
    </row>
    <row r="68" spans="1:9" ht="21.5" hidden="1" x14ac:dyDescent="0.65">
      <c r="A68" s="1" t="s">
        <v>52</v>
      </c>
      <c r="B68" s="5"/>
      <c r="C68" s="58"/>
      <c r="D68" s="62"/>
      <c r="E68" s="58"/>
      <c r="F68" s="61"/>
      <c r="G68" s="55"/>
      <c r="H68" s="62"/>
      <c r="I68" s="55"/>
    </row>
    <row r="69" spans="1:9" ht="21.5" x14ac:dyDescent="0.65">
      <c r="A69" s="8" t="s">
        <v>41</v>
      </c>
      <c r="B69" s="8"/>
      <c r="C69" s="61">
        <f>13475-15</f>
        <v>13460</v>
      </c>
      <c r="D69" s="62"/>
      <c r="E69" s="208">
        <v>8235</v>
      </c>
      <c r="F69" s="61"/>
      <c r="G69" s="62">
        <v>5658</v>
      </c>
      <c r="H69" s="62"/>
      <c r="I69" s="208">
        <v>2280</v>
      </c>
    </row>
    <row r="70" spans="1:9" ht="21.65" hidden="1" customHeight="1" x14ac:dyDescent="0.65">
      <c r="A70" s="1" t="s">
        <v>112</v>
      </c>
      <c r="C70" s="55"/>
      <c r="D70" s="62"/>
      <c r="E70" s="55"/>
      <c r="F70" s="62"/>
      <c r="G70" s="55"/>
      <c r="H70" s="62"/>
      <c r="I70" s="55"/>
    </row>
    <row r="71" spans="1:9" ht="21.65" hidden="1" customHeight="1" x14ac:dyDescent="0.65">
      <c r="A71" s="54" t="s">
        <v>113</v>
      </c>
      <c r="C71" s="58"/>
      <c r="D71" s="62"/>
      <c r="E71" s="58"/>
      <c r="F71" s="62"/>
      <c r="G71" s="58"/>
      <c r="H71" s="62"/>
      <c r="I71" s="58"/>
    </row>
    <row r="72" spans="1:9" ht="21.65" hidden="1" customHeight="1" x14ac:dyDescent="0.65">
      <c r="A72" s="1" t="s">
        <v>114</v>
      </c>
      <c r="C72" s="55"/>
      <c r="D72" s="62"/>
      <c r="E72" s="55"/>
      <c r="F72" s="71"/>
      <c r="G72" s="55"/>
      <c r="H72" s="62"/>
      <c r="I72" s="55"/>
    </row>
    <row r="73" spans="1:9" ht="21.5" hidden="1" x14ac:dyDescent="0.65">
      <c r="A73" s="8" t="s">
        <v>115</v>
      </c>
      <c r="B73" s="8"/>
      <c r="C73" s="55">
        <v>0</v>
      </c>
      <c r="D73" s="62"/>
      <c r="E73" s="55">
        <v>0</v>
      </c>
      <c r="F73" s="71"/>
      <c r="G73" s="55">
        <v>0</v>
      </c>
      <c r="H73" s="62"/>
      <c r="I73" s="55">
        <v>0</v>
      </c>
    </row>
    <row r="74" spans="1:9" ht="22.5" customHeight="1" x14ac:dyDescent="0.7">
      <c r="A74" s="19" t="s">
        <v>226</v>
      </c>
      <c r="B74" s="19"/>
      <c r="C74" s="68">
        <f>SUM(C61:C69)</f>
        <v>-174054</v>
      </c>
      <c r="D74" s="69"/>
      <c r="E74" s="68">
        <f>SUM(E61:E73)</f>
        <v>-4871</v>
      </c>
      <c r="F74" s="70"/>
      <c r="G74" s="68">
        <f>SUM(G61:G73)</f>
        <v>-161809</v>
      </c>
      <c r="H74" s="69"/>
      <c r="I74" s="68">
        <f>SUM(I61:I73)</f>
        <v>-4478</v>
      </c>
    </row>
    <row r="75" spans="1:9" ht="13.4" customHeight="1" x14ac:dyDescent="0.65"/>
    <row r="76" spans="1:9" ht="22.5" customHeight="1" x14ac:dyDescent="0.7">
      <c r="A76" s="7" t="s">
        <v>71</v>
      </c>
      <c r="B76" s="7"/>
      <c r="C76" s="61"/>
      <c r="D76" s="62"/>
      <c r="E76" s="61"/>
      <c r="F76" s="62"/>
      <c r="G76" s="62"/>
      <c r="H76" s="62"/>
      <c r="I76" s="62"/>
    </row>
    <row r="77" spans="1:9" ht="22.5" hidden="1" customHeight="1" x14ac:dyDescent="0.65">
      <c r="A77" s="1" t="s">
        <v>88</v>
      </c>
      <c r="C77" s="58" t="s">
        <v>31</v>
      </c>
      <c r="D77" s="58"/>
      <c r="E77" s="58" t="s">
        <v>31</v>
      </c>
      <c r="F77" s="58"/>
      <c r="G77" s="58"/>
      <c r="H77" s="62"/>
      <c r="I77" s="58"/>
    </row>
    <row r="78" spans="1:9" ht="22.5" hidden="1" customHeight="1" x14ac:dyDescent="0.65">
      <c r="A78" s="1" t="s">
        <v>116</v>
      </c>
      <c r="C78" s="58"/>
      <c r="D78" s="58"/>
      <c r="E78" s="58"/>
      <c r="F78" s="58"/>
      <c r="G78" s="58"/>
      <c r="H78" s="62"/>
      <c r="I78" s="58"/>
    </row>
    <row r="79" spans="1:9" ht="22.5" hidden="1" customHeight="1" x14ac:dyDescent="0.65">
      <c r="A79" s="1" t="s">
        <v>117</v>
      </c>
      <c r="C79" s="58" t="s">
        <v>31</v>
      </c>
      <c r="D79" s="58"/>
      <c r="E79" s="58" t="s">
        <v>31</v>
      </c>
      <c r="F79" s="58"/>
      <c r="G79" s="58"/>
      <c r="H79" s="62"/>
      <c r="I79" s="58"/>
    </row>
    <row r="80" spans="1:9" ht="22.5" hidden="1" customHeight="1" x14ac:dyDescent="0.65">
      <c r="A80" s="1" t="s">
        <v>173</v>
      </c>
      <c r="B80" s="5"/>
      <c r="C80" s="58"/>
      <c r="D80" s="62"/>
      <c r="E80" s="58"/>
      <c r="F80" s="62"/>
      <c r="G80" s="58"/>
      <c r="H80" s="62"/>
      <c r="I80" s="58"/>
    </row>
    <row r="81" spans="1:9" ht="22.5" hidden="1" customHeight="1" x14ac:dyDescent="0.65">
      <c r="A81" s="1" t="s">
        <v>174</v>
      </c>
      <c r="B81" s="5"/>
      <c r="C81" s="58"/>
      <c r="D81" s="62"/>
      <c r="E81" s="58"/>
      <c r="F81" s="62"/>
      <c r="G81" s="58"/>
      <c r="H81" s="62"/>
      <c r="I81" s="58"/>
    </row>
    <row r="82" spans="1:9" ht="21.5" x14ac:dyDescent="0.65">
      <c r="A82" s="1" t="s">
        <v>155</v>
      </c>
      <c r="B82" s="5"/>
      <c r="C82" s="55">
        <v>-1291</v>
      </c>
      <c r="D82" s="62"/>
      <c r="E82" s="208">
        <v>-1291</v>
      </c>
      <c r="F82" s="62"/>
      <c r="G82" s="55">
        <v>-1091</v>
      </c>
      <c r="H82" s="62"/>
      <c r="I82" s="210">
        <v>-1091</v>
      </c>
    </row>
    <row r="83" spans="1:9" ht="21.5" hidden="1" x14ac:dyDescent="0.65">
      <c r="A83" s="1" t="s">
        <v>118</v>
      </c>
      <c r="B83" s="5">
        <v>7</v>
      </c>
      <c r="C83" s="58"/>
      <c r="D83" s="62"/>
      <c r="E83" s="58"/>
      <c r="F83" s="62"/>
      <c r="G83" s="58"/>
      <c r="H83" s="62"/>
      <c r="I83" s="58"/>
    </row>
    <row r="84" spans="1:9" ht="21.5" hidden="1" x14ac:dyDescent="0.65">
      <c r="A84" s="1" t="s">
        <v>119</v>
      </c>
      <c r="C84" s="61"/>
      <c r="D84" s="62"/>
      <c r="E84" s="61"/>
      <c r="F84" s="62"/>
      <c r="G84" s="58"/>
      <c r="H84" s="62"/>
      <c r="I84" s="58"/>
    </row>
    <row r="85" spans="1:9" ht="21.5" hidden="1" x14ac:dyDescent="0.65">
      <c r="A85" s="8" t="s">
        <v>120</v>
      </c>
      <c r="B85" s="8"/>
      <c r="C85" s="58">
        <v>0</v>
      </c>
      <c r="D85" s="62"/>
      <c r="E85" s="58">
        <v>0</v>
      </c>
      <c r="F85" s="62"/>
      <c r="G85" s="58">
        <v>0</v>
      </c>
      <c r="H85" s="62"/>
      <c r="I85" s="58">
        <v>0</v>
      </c>
    </row>
    <row r="86" spans="1:9" ht="21.5" hidden="1" x14ac:dyDescent="0.65">
      <c r="A86" s="1" t="s">
        <v>84</v>
      </c>
      <c r="C86" s="58"/>
      <c r="D86" s="62"/>
      <c r="E86" s="58"/>
      <c r="F86" s="62"/>
      <c r="G86" s="58"/>
      <c r="H86" s="62"/>
      <c r="I86" s="58"/>
    </row>
    <row r="87" spans="1:9" ht="22.5" customHeight="1" x14ac:dyDescent="0.7">
      <c r="A87" s="19" t="s">
        <v>109</v>
      </c>
      <c r="B87" s="19"/>
      <c r="C87" s="68">
        <f>SUM(C77:C86)</f>
        <v>-1291</v>
      </c>
      <c r="D87" s="69"/>
      <c r="E87" s="68">
        <f>SUM(E77:E86)</f>
        <v>-1291</v>
      </c>
      <c r="F87" s="70"/>
      <c r="G87" s="68">
        <f>SUM(G77:G86)</f>
        <v>-1091</v>
      </c>
      <c r="H87" s="69"/>
      <c r="I87" s="68">
        <f>SUM(I77:I86)</f>
        <v>-1091</v>
      </c>
    </row>
    <row r="88" spans="1:9" ht="13.4" customHeight="1" x14ac:dyDescent="0.65"/>
    <row r="89" spans="1:9" ht="22.5" customHeight="1" x14ac:dyDescent="0.7">
      <c r="A89" s="14" t="s">
        <v>209</v>
      </c>
      <c r="B89" s="19"/>
      <c r="C89" s="49"/>
      <c r="D89" s="38"/>
      <c r="E89" s="49"/>
      <c r="F89" s="21"/>
      <c r="G89" s="49"/>
      <c r="H89" s="38"/>
      <c r="I89" s="49"/>
    </row>
    <row r="90" spans="1:9" ht="22.5" customHeight="1" x14ac:dyDescent="0.7">
      <c r="A90" s="54" t="s">
        <v>121</v>
      </c>
      <c r="B90" s="19"/>
      <c r="C90" s="55">
        <f>C49+C74+C87</f>
        <v>61069</v>
      </c>
      <c r="D90" s="62"/>
      <c r="E90" s="55">
        <f>E49+E74+E87</f>
        <v>81279</v>
      </c>
      <c r="F90" s="61"/>
      <c r="G90" s="55">
        <f>G49+G74+G87</f>
        <v>-85521</v>
      </c>
      <c r="H90" s="62"/>
      <c r="I90" s="55">
        <f>I49+I74+I87</f>
        <v>40896</v>
      </c>
    </row>
    <row r="91" spans="1:9" ht="22.5" customHeight="1" x14ac:dyDescent="0.7">
      <c r="A91" s="14" t="s">
        <v>169</v>
      </c>
      <c r="B91" s="14"/>
      <c r="C91" s="61"/>
      <c r="D91" s="62"/>
      <c r="E91" s="49"/>
      <c r="F91" s="61"/>
      <c r="G91" s="62"/>
      <c r="H91" s="62"/>
      <c r="I91" s="49"/>
    </row>
    <row r="92" spans="1:9" ht="22.5" customHeight="1" x14ac:dyDescent="0.65">
      <c r="A92" s="54" t="s">
        <v>170</v>
      </c>
      <c r="B92" s="14"/>
      <c r="C92" s="66">
        <v>-474</v>
      </c>
      <c r="D92" s="62"/>
      <c r="E92" s="209">
        <v>32</v>
      </c>
      <c r="F92" s="57"/>
      <c r="G92" s="67">
        <v>0</v>
      </c>
      <c r="H92" s="62"/>
      <c r="I92" s="67">
        <v>0</v>
      </c>
    </row>
    <row r="93" spans="1:9" ht="22.5" customHeight="1" x14ac:dyDescent="0.7">
      <c r="A93" s="19" t="s">
        <v>209</v>
      </c>
      <c r="B93" s="14"/>
      <c r="C93" s="56">
        <f>SUM(C90:C92)</f>
        <v>60595</v>
      </c>
      <c r="D93" s="69"/>
      <c r="E93" s="56">
        <f>SUM(E90:E92)</f>
        <v>81311</v>
      </c>
      <c r="F93" s="56"/>
      <c r="G93" s="49">
        <f>SUM(G90:G92)</f>
        <v>-85521</v>
      </c>
      <c r="H93" s="69"/>
      <c r="I93" s="49">
        <f>SUM(I90:I92)</f>
        <v>40896</v>
      </c>
    </row>
    <row r="94" spans="1:9" ht="22.5" customHeight="1" x14ac:dyDescent="0.65">
      <c r="A94" s="54" t="s">
        <v>156</v>
      </c>
      <c r="B94" s="14"/>
      <c r="C94" s="57">
        <f>'BS 3-5'!E11</f>
        <v>1275592</v>
      </c>
      <c r="D94" s="62"/>
      <c r="E94" s="208">
        <v>457481</v>
      </c>
      <c r="F94" s="57"/>
      <c r="G94" s="57">
        <f>'BS 3-5'!I11</f>
        <v>695709</v>
      </c>
      <c r="H94" s="62"/>
      <c r="I94" s="208">
        <v>294320</v>
      </c>
    </row>
    <row r="95" spans="1:9" ht="22.5" customHeight="1" thickBot="1" x14ac:dyDescent="0.75">
      <c r="A95" s="148" t="s">
        <v>222</v>
      </c>
      <c r="B95" s="5"/>
      <c r="C95" s="72">
        <f>SUM(C93:C94)</f>
        <v>1336187</v>
      </c>
      <c r="D95" s="69"/>
      <c r="E95" s="72">
        <f>SUM(E93:E94)</f>
        <v>538792</v>
      </c>
      <c r="F95" s="70"/>
      <c r="G95" s="72">
        <f>SUM(G93:G94)</f>
        <v>610188</v>
      </c>
      <c r="H95" s="69"/>
      <c r="I95" s="72">
        <f>SUM(I93:I94)</f>
        <v>335216</v>
      </c>
    </row>
    <row r="96" spans="1:9" ht="13.4" customHeight="1" thickTop="1" x14ac:dyDescent="0.65"/>
    <row r="97" spans="1:9" ht="22.5" customHeight="1" x14ac:dyDescent="0.7">
      <c r="A97" s="7" t="s">
        <v>108</v>
      </c>
      <c r="B97" s="7"/>
      <c r="C97" s="61"/>
      <c r="D97" s="61"/>
      <c r="E97" s="61"/>
      <c r="F97" s="61"/>
      <c r="G97" s="61"/>
      <c r="H97" s="61"/>
      <c r="I97" s="61"/>
    </row>
    <row r="98" spans="1:9" ht="22.5" customHeight="1" x14ac:dyDescent="0.65">
      <c r="A98" s="1" t="s">
        <v>189</v>
      </c>
      <c r="C98" s="59">
        <v>0</v>
      </c>
      <c r="D98" s="62"/>
      <c r="E98" s="155">
        <v>24</v>
      </c>
      <c r="F98" s="58"/>
      <c r="G98" s="58">
        <v>0</v>
      </c>
      <c r="H98" s="62"/>
      <c r="I98" s="155">
        <v>0</v>
      </c>
    </row>
    <row r="100" spans="1:9" ht="22.5" customHeight="1" x14ac:dyDescent="0.65">
      <c r="C100" s="214"/>
      <c r="E100" s="214"/>
      <c r="G100" s="214"/>
      <c r="H100" s="45"/>
      <c r="I100" s="214"/>
    </row>
    <row r="101" spans="1:9" ht="21.5" x14ac:dyDescent="0.65">
      <c r="E101" s="215"/>
      <c r="I101" s="215"/>
    </row>
    <row r="102" spans="1:9" ht="22.5" customHeight="1" x14ac:dyDescent="0.65">
      <c r="C102" s="251"/>
      <c r="E102" s="251"/>
      <c r="G102" s="250"/>
      <c r="I102" s="250"/>
    </row>
    <row r="105" spans="1:9" ht="22.5" customHeight="1" x14ac:dyDescent="0.65">
      <c r="C105" s="251"/>
      <c r="E105" s="251"/>
      <c r="G105" s="251"/>
      <c r="I105" s="251"/>
    </row>
  </sheetData>
  <mergeCells count="18">
    <mergeCell ref="C54:E54"/>
    <mergeCell ref="C59:I59"/>
    <mergeCell ref="C56:E56"/>
    <mergeCell ref="G56:I56"/>
    <mergeCell ref="C58:E58"/>
    <mergeCell ref="G58:I58"/>
    <mergeCell ref="C55:E55"/>
    <mergeCell ref="G55:I55"/>
    <mergeCell ref="G54:I54"/>
    <mergeCell ref="C10:I10"/>
    <mergeCell ref="C9:E9"/>
    <mergeCell ref="C4:E4"/>
    <mergeCell ref="G4:I4"/>
    <mergeCell ref="C5:E5"/>
    <mergeCell ref="G5:I5"/>
    <mergeCell ref="C6:E6"/>
    <mergeCell ref="G6:I6"/>
    <mergeCell ref="G9:I9"/>
  </mergeCells>
  <pageMargins left="0.7" right="0.7" top="0.48" bottom="0.5" header="0.5" footer="0.5"/>
  <pageSetup paperSize="9" scale="85" firstPageNumber="1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/>
  </documentManagement>
</p:properties>
</file>

<file path=customXml/itemProps1.xml><?xml version="1.0" encoding="utf-8"?>
<ds:datastoreItem xmlns:ds="http://schemas.openxmlformats.org/officeDocument/2006/customXml" ds:itemID="{0F05233F-F366-4440-B0A5-12F1156B10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83E0FF-988D-4DBD-95F0-124FF817A5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44FC76-C61F-4587-BD8B-8784F73FAE1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PL6-9 (PY)</vt:lpstr>
      <vt:lpstr>PL6-922</vt:lpstr>
      <vt:lpstr>BS 3-5</vt:lpstr>
      <vt:lpstr>PL6-7</vt:lpstr>
      <vt:lpstr>SH รวม8-9</vt:lpstr>
      <vt:lpstr>SH เฉพาะ10-11</vt:lpstr>
      <vt:lpstr>CF12-13</vt:lpstr>
      <vt:lpstr>'BS 3-5'!Print_Area</vt:lpstr>
      <vt:lpstr>'CF12-13'!Print_Area</vt:lpstr>
      <vt:lpstr>'PL6-7'!Print_Area</vt:lpstr>
      <vt:lpstr>'PL6-9 (PY)'!Print_Area</vt:lpstr>
      <vt:lpstr>'PL6-922'!Print_Area</vt:lpstr>
      <vt:lpstr>'SH เฉพาะ10-11'!Print_Area</vt:lpstr>
      <vt:lpstr>'SH รวม8-9'!Print_Area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Siam Pan Group Public Company Limited</dc:title>
  <dc:creator>Charupat, Pongchaipratheep</dc:creator>
  <cp:lastModifiedBy>Kornsiri, Chongaksorn</cp:lastModifiedBy>
  <cp:lastPrinted>2025-05-14T02:54:47Z</cp:lastPrinted>
  <dcterms:created xsi:type="dcterms:W3CDTF">2012-05-04T04:02:45Z</dcterms:created>
  <dcterms:modified xsi:type="dcterms:W3CDTF">2025-05-14T02:56:44Z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