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kuntika_kpmg_co_th/Documents/Job/SPG/2025/Q1/6.FS Conso_Review/5.FS for SET/output/"/>
    </mc:Choice>
  </mc:AlternateContent>
  <xr:revisionPtr revIDLastSave="0" documentId="8_{8112031B-E878-4017-A94B-93D7DA76E1E7}" xr6:coauthVersionLast="47" xr6:coauthVersionMax="47" xr10:uidLastSave="{00000000-0000-0000-0000-000000000000}"/>
  <bookViews>
    <workbookView xWindow="28680" yWindow="-120" windowWidth="29040" windowHeight="15720" tabRatio="606" firstSheet="1" activeTab="7" xr2:uid="{00000000-000D-0000-FFFF-FFFF00000000}"/>
  </bookViews>
  <sheets>
    <sheet name="Recovered_Sheet1" sheetId="2" state="veryHidden" r:id="rId1"/>
    <sheet name="BS2-4" sheetId="16" r:id="rId2"/>
    <sheet name="PL Q2'20" sheetId="14" state="hidden" r:id="rId3"/>
    <sheet name="PL5-8 (PY)" sheetId="15" state="hidden" r:id="rId4"/>
    <sheet name="PL5-6" sheetId="9" r:id="rId5"/>
    <sheet name="SH7-8" sheetId="10" r:id="rId6"/>
    <sheet name="SH9-10" sheetId="11" r:id="rId7"/>
    <sheet name="CF11-12" sheetId="12" r:id="rId8"/>
  </sheets>
  <definedNames>
    <definedName name="_xlnm.Print_Area" localSheetId="1">'BS2-4'!$A$1:$J$93</definedName>
    <definedName name="_xlnm.Print_Area" localSheetId="7">'CF11-12'!$A$1:$I$94</definedName>
    <definedName name="_xlnm.Print_Area" localSheetId="4">'PL5-6'!$A$1:$J$72</definedName>
    <definedName name="_xlnm.Print_Area" localSheetId="3">'PL5-8 (PY)'!$A$1:$J$131</definedName>
    <definedName name="_xlnm.Print_Area" localSheetId="5">'SH7-8'!$A$1:$S$61</definedName>
    <definedName name="_xlnm.Print_Area" localSheetId="6">'SH9-10'!$A$1:$O$46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9" l="1"/>
  <c r="D15" i="9"/>
  <c r="D13" i="9"/>
  <c r="J96" i="16"/>
  <c r="H96" i="16"/>
  <c r="F96" i="16"/>
  <c r="D96" i="16"/>
  <c r="J26" i="16"/>
  <c r="G90" i="12" l="1"/>
  <c r="C90" i="12"/>
  <c r="I12" i="12"/>
  <c r="E12" i="12"/>
  <c r="I41" i="11"/>
  <c r="I18" i="11"/>
  <c r="Q55" i="10"/>
  <c r="I55" i="10"/>
  <c r="Q25" i="10"/>
  <c r="I25" i="10"/>
  <c r="H71" i="9"/>
  <c r="J71" i="9"/>
  <c r="D71" i="9"/>
  <c r="F54" i="16" l="1"/>
  <c r="D22" i="16"/>
  <c r="O10" i="11" l="1"/>
  <c r="I15" i="11"/>
  <c r="C20" i="11"/>
  <c r="E20" i="11"/>
  <c r="G20" i="11"/>
  <c r="S45" i="10"/>
  <c r="S46" i="10" s="1"/>
  <c r="N15" i="11"/>
  <c r="N22" i="11" s="1"/>
  <c r="N38" i="11"/>
  <c r="N45" i="11" s="1"/>
  <c r="O19" i="11" l="1"/>
  <c r="O18" i="11" l="1"/>
  <c r="O20" i="11" s="1"/>
  <c r="I20" i="11"/>
  <c r="I22" i="11" s="1"/>
  <c r="O41" i="11"/>
  <c r="F25" i="9" l="1"/>
  <c r="Q56" i="10" l="1"/>
  <c r="O56" i="10"/>
  <c r="O55" i="10"/>
  <c r="O26" i="10"/>
  <c r="O25" i="10"/>
  <c r="S25" i="10" s="1"/>
  <c r="O11" i="10"/>
  <c r="J39" i="9"/>
  <c r="H39" i="9"/>
  <c r="D39" i="9"/>
  <c r="F39" i="9"/>
  <c r="J88" i="16"/>
  <c r="F88" i="16"/>
  <c r="G70" i="12" l="1"/>
  <c r="E101" i="9" l="1"/>
  <c r="F90" i="9"/>
  <c r="J138" i="9"/>
  <c r="H138" i="9"/>
  <c r="F138" i="9"/>
  <c r="D138" i="9"/>
  <c r="H25" i="9"/>
  <c r="D144" i="9" l="1"/>
  <c r="S41" i="10" l="1"/>
  <c r="F148" i="9"/>
  <c r="D148" i="9"/>
  <c r="G92" i="16" l="1"/>
  <c r="I83" i="12" l="1"/>
  <c r="I70" i="12"/>
  <c r="E83" i="12"/>
  <c r="E70" i="12"/>
  <c r="M43" i="11"/>
  <c r="K43" i="11"/>
  <c r="G43" i="11"/>
  <c r="E43" i="11"/>
  <c r="C43" i="11"/>
  <c r="M38" i="11"/>
  <c r="M45" i="11" s="1"/>
  <c r="L38" i="11"/>
  <c r="L45" i="11" s="1"/>
  <c r="K38" i="11"/>
  <c r="J38" i="11"/>
  <c r="J45" i="11" s="1"/>
  <c r="I38" i="11"/>
  <c r="H38" i="11"/>
  <c r="H45" i="11" s="1"/>
  <c r="G38" i="11"/>
  <c r="E38" i="11"/>
  <c r="C38" i="11"/>
  <c r="O37" i="11"/>
  <c r="O38" i="11" s="1"/>
  <c r="O33" i="11"/>
  <c r="N59" i="10"/>
  <c r="M59" i="10"/>
  <c r="L59" i="10"/>
  <c r="K59" i="10"/>
  <c r="R57" i="10"/>
  <c r="Q57" i="10"/>
  <c r="P57" i="10"/>
  <c r="O57" i="10"/>
  <c r="M57" i="10"/>
  <c r="K57" i="10"/>
  <c r="I57" i="10"/>
  <c r="G57" i="10"/>
  <c r="E57" i="10"/>
  <c r="C57" i="10"/>
  <c r="S56" i="10"/>
  <c r="S55" i="10"/>
  <c r="R51" i="10"/>
  <c r="Q51" i="10"/>
  <c r="L51" i="10"/>
  <c r="J51" i="10"/>
  <c r="I51" i="10"/>
  <c r="H51" i="10"/>
  <c r="G51" i="10"/>
  <c r="E51" i="10"/>
  <c r="C51" i="10"/>
  <c r="O51" i="10"/>
  <c r="R46" i="10"/>
  <c r="Q46" i="10"/>
  <c r="P46" i="10"/>
  <c r="P51" i="10" s="1"/>
  <c r="N46" i="10"/>
  <c r="N51" i="10" s="1"/>
  <c r="M46" i="10"/>
  <c r="M51" i="10" s="1"/>
  <c r="L46" i="10"/>
  <c r="K46" i="10"/>
  <c r="K51" i="10" s="1"/>
  <c r="J46" i="10"/>
  <c r="I46" i="10"/>
  <c r="G46" i="10"/>
  <c r="G59" i="10" s="1"/>
  <c r="E46" i="10"/>
  <c r="E59" i="10" s="1"/>
  <c r="C46" i="10"/>
  <c r="O46" i="10"/>
  <c r="K45" i="11" l="1"/>
  <c r="C45" i="11"/>
  <c r="C59" i="10"/>
  <c r="Q52" i="10"/>
  <c r="Q59" i="10" s="1"/>
  <c r="S57" i="10"/>
  <c r="C52" i="10"/>
  <c r="E45" i="11"/>
  <c r="I52" i="10"/>
  <c r="I59" i="10" s="1"/>
  <c r="G45" i="11"/>
  <c r="O52" i="10"/>
  <c r="O59" i="10" s="1"/>
  <c r="G52" i="10"/>
  <c r="E52" i="10"/>
  <c r="S50" i="10"/>
  <c r="S51" i="10" s="1"/>
  <c r="S52" i="10" l="1"/>
  <c r="S59" i="10" s="1"/>
  <c r="J144" i="9" l="1"/>
  <c r="J115" i="9"/>
  <c r="J99" i="9"/>
  <c r="J90" i="9"/>
  <c r="J25" i="9"/>
  <c r="J16" i="9"/>
  <c r="F144" i="9"/>
  <c r="F115" i="9"/>
  <c r="F99" i="9"/>
  <c r="F101" i="9" s="1"/>
  <c r="F16" i="9"/>
  <c r="J90" i="16"/>
  <c r="H88" i="16"/>
  <c r="H90" i="16" s="1"/>
  <c r="F90" i="16"/>
  <c r="D88" i="16"/>
  <c r="D90" i="16" s="1"/>
  <c r="J60" i="16"/>
  <c r="H60" i="16"/>
  <c r="F60" i="16"/>
  <c r="D60" i="16"/>
  <c r="J54" i="16"/>
  <c r="J62" i="16" s="1"/>
  <c r="H54" i="16"/>
  <c r="H62" i="16" s="1"/>
  <c r="D54" i="16"/>
  <c r="J33" i="16"/>
  <c r="H33" i="16"/>
  <c r="F33" i="16"/>
  <c r="D33" i="16"/>
  <c r="J22" i="16"/>
  <c r="H22" i="16"/>
  <c r="F22" i="16"/>
  <c r="H92" i="16" l="1"/>
  <c r="J27" i="9"/>
  <c r="J29" i="9" s="1"/>
  <c r="J35" i="16"/>
  <c r="J92" i="16"/>
  <c r="F27" i="9"/>
  <c r="F29" i="9" s="1"/>
  <c r="F70" i="9" s="1"/>
  <c r="F103" i="9"/>
  <c r="J101" i="9"/>
  <c r="J103" i="9" s="1"/>
  <c r="H35" i="16"/>
  <c r="D35" i="16"/>
  <c r="D62" i="16"/>
  <c r="D92" i="16" s="1"/>
  <c r="F35" i="16"/>
  <c r="F62" i="16"/>
  <c r="F92" i="16" s="1"/>
  <c r="J31" i="9" l="1"/>
  <c r="J59" i="9" s="1"/>
  <c r="J61" i="9" s="1"/>
  <c r="J70" i="9"/>
  <c r="F31" i="9"/>
  <c r="F106" i="9"/>
  <c r="F147" i="9"/>
  <c r="J147" i="9"/>
  <c r="J106" i="9"/>
  <c r="J117" i="9"/>
  <c r="J41" i="9" l="1"/>
  <c r="J65" i="9" s="1"/>
  <c r="J67" i="9" s="1"/>
  <c r="F41" i="9"/>
  <c r="F67" i="9" s="1"/>
  <c r="F61" i="9"/>
  <c r="I32" i="12"/>
  <c r="I44" i="12" s="1"/>
  <c r="I46" i="12" s="1"/>
  <c r="I86" i="12" s="1"/>
  <c r="I89" i="12" s="1"/>
  <c r="I91" i="12" s="1"/>
  <c r="F117" i="9"/>
  <c r="E32" i="12"/>
  <c r="E44" i="12" s="1"/>
  <c r="E46" i="12" s="1"/>
  <c r="O14" i="11"/>
  <c r="O15" i="11" s="1"/>
  <c r="O22" i="11" s="1"/>
  <c r="S26" i="10"/>
  <c r="O27" i="10"/>
  <c r="O20" i="10"/>
  <c r="S20" i="10" s="1"/>
  <c r="O15" i="10"/>
  <c r="S15" i="10" s="1"/>
  <c r="S11" i="10"/>
  <c r="E86" i="12" l="1"/>
  <c r="E89" i="12" s="1"/>
  <c r="E91" i="12" s="1"/>
  <c r="S27" i="10"/>
  <c r="S29" i="10" s="1"/>
  <c r="M20" i="11"/>
  <c r="K20" i="11"/>
  <c r="M15" i="11"/>
  <c r="L15" i="11"/>
  <c r="L22" i="11" s="1"/>
  <c r="J15" i="11"/>
  <c r="J22" i="11" s="1"/>
  <c r="H15" i="11"/>
  <c r="H22" i="11" s="1"/>
  <c r="G15" i="11"/>
  <c r="G22" i="11" s="1"/>
  <c r="E15" i="11"/>
  <c r="E22" i="11" s="1"/>
  <c r="C15" i="11"/>
  <c r="C22" i="11" s="1"/>
  <c r="K15" i="11"/>
  <c r="N29" i="10"/>
  <c r="M29" i="10"/>
  <c r="L29" i="10"/>
  <c r="K29" i="10"/>
  <c r="R27" i="10"/>
  <c r="P27" i="10"/>
  <c r="M27" i="10"/>
  <c r="K27" i="10"/>
  <c r="G27" i="10"/>
  <c r="E27" i="10"/>
  <c r="C27" i="10"/>
  <c r="Q27" i="10"/>
  <c r="Q29" i="10" s="1"/>
  <c r="Q21" i="10"/>
  <c r="I21" i="10"/>
  <c r="H21" i="10"/>
  <c r="G21" i="10"/>
  <c r="E21" i="10"/>
  <c r="C21" i="10"/>
  <c r="O21" i="10"/>
  <c r="R16" i="10"/>
  <c r="R21" i="10" s="1"/>
  <c r="Q16" i="10"/>
  <c r="P21" i="10"/>
  <c r="N16" i="10"/>
  <c r="N21" i="10" s="1"/>
  <c r="M16" i="10"/>
  <c r="M21" i="10" s="1"/>
  <c r="L16" i="10"/>
  <c r="L21" i="10" s="1"/>
  <c r="K16" i="10"/>
  <c r="K21" i="10" s="1"/>
  <c r="J16" i="10"/>
  <c r="J21" i="10" s="1"/>
  <c r="I16" i="10"/>
  <c r="G16" i="10"/>
  <c r="E16" i="10"/>
  <c r="C16" i="10"/>
  <c r="O16" i="10"/>
  <c r="H16" i="9"/>
  <c r="H27" i="9" s="1"/>
  <c r="J131" i="15"/>
  <c r="H131" i="15"/>
  <c r="F131" i="15"/>
  <c r="D131" i="15"/>
  <c r="F128" i="15"/>
  <c r="F123" i="15"/>
  <c r="J102" i="15"/>
  <c r="H102" i="15"/>
  <c r="F102" i="15"/>
  <c r="D102" i="15"/>
  <c r="H89" i="15"/>
  <c r="H91" i="15"/>
  <c r="H93" i="15"/>
  <c r="F89" i="15"/>
  <c r="D89" i="15"/>
  <c r="D91" i="15"/>
  <c r="D93" i="15"/>
  <c r="J87" i="15"/>
  <c r="J89" i="15"/>
  <c r="J82" i="15"/>
  <c r="H82" i="15"/>
  <c r="F82" i="15"/>
  <c r="F91" i="15"/>
  <c r="F93" i="15"/>
  <c r="D82" i="15"/>
  <c r="J65" i="15"/>
  <c r="H65" i="15"/>
  <c r="F65" i="15"/>
  <c r="D65" i="15"/>
  <c r="F58" i="15"/>
  <c r="D58" i="15"/>
  <c r="J36" i="15"/>
  <c r="H36" i="15"/>
  <c r="F36" i="15"/>
  <c r="D36" i="15"/>
  <c r="J23" i="15"/>
  <c r="H23" i="15"/>
  <c r="F23" i="15"/>
  <c r="D23" i="15"/>
  <c r="J16" i="15"/>
  <c r="J25" i="15"/>
  <c r="J27" i="15"/>
  <c r="H16" i="15"/>
  <c r="H25" i="15"/>
  <c r="H27" i="15"/>
  <c r="F16" i="15"/>
  <c r="F25" i="15"/>
  <c r="F27" i="15"/>
  <c r="F38" i="15"/>
  <c r="F63" i="15"/>
  <c r="D16" i="15"/>
  <c r="D25" i="15"/>
  <c r="D27" i="15"/>
  <c r="D38" i="15"/>
  <c r="D63" i="15"/>
  <c r="H58" i="15"/>
  <c r="H38" i="15"/>
  <c r="H63" i="15"/>
  <c r="J38" i="15"/>
  <c r="J63" i="15"/>
  <c r="J58" i="15"/>
  <c r="F104" i="15"/>
  <c r="F129" i="15"/>
  <c r="F124" i="15"/>
  <c r="D124" i="15"/>
  <c r="D104" i="15"/>
  <c r="D129" i="15"/>
  <c r="J91" i="15"/>
  <c r="J93" i="15"/>
  <c r="H104" i="15"/>
  <c r="H129" i="15"/>
  <c r="H124" i="15"/>
  <c r="J124" i="15"/>
  <c r="J104" i="15"/>
  <c r="J129" i="15"/>
  <c r="H144" i="9"/>
  <c r="H115" i="9"/>
  <c r="H99" i="9"/>
  <c r="H90" i="9"/>
  <c r="J142" i="14"/>
  <c r="H142" i="14"/>
  <c r="F142" i="14"/>
  <c r="D142" i="14"/>
  <c r="D139" i="14"/>
  <c r="D133" i="14"/>
  <c r="J112" i="14"/>
  <c r="H112" i="14"/>
  <c r="F112" i="14"/>
  <c r="D112" i="14"/>
  <c r="J99" i="14"/>
  <c r="F99" i="14"/>
  <c r="D99" i="14"/>
  <c r="H94" i="14"/>
  <c r="H99" i="14"/>
  <c r="J89" i="14"/>
  <c r="J101" i="14"/>
  <c r="J103" i="14"/>
  <c r="H89" i="14"/>
  <c r="F89" i="14"/>
  <c r="F101" i="14"/>
  <c r="F103" i="14"/>
  <c r="D89" i="14"/>
  <c r="J70" i="14"/>
  <c r="H70" i="14"/>
  <c r="F70" i="14"/>
  <c r="D70" i="14"/>
  <c r="F62" i="14"/>
  <c r="D62" i="14"/>
  <c r="J40" i="14"/>
  <c r="H40" i="14"/>
  <c r="F40" i="14"/>
  <c r="D40" i="14"/>
  <c r="J27" i="14"/>
  <c r="H27" i="14"/>
  <c r="F27" i="14"/>
  <c r="D27" i="14"/>
  <c r="J18" i="14"/>
  <c r="J29" i="14"/>
  <c r="J31" i="14"/>
  <c r="H18" i="14"/>
  <c r="F18" i="14"/>
  <c r="D18" i="14"/>
  <c r="D101" i="14"/>
  <c r="D103" i="14"/>
  <c r="D134" i="14"/>
  <c r="D29" i="14"/>
  <c r="D31" i="14"/>
  <c r="D42" i="14"/>
  <c r="D68" i="14"/>
  <c r="F29" i="14"/>
  <c r="F31" i="14"/>
  <c r="F42" i="14"/>
  <c r="F68" i="14"/>
  <c r="H101" i="14"/>
  <c r="H103" i="14"/>
  <c r="H114" i="14"/>
  <c r="H140" i="14"/>
  <c r="H29" i="14"/>
  <c r="H31" i="14"/>
  <c r="H42" i="14"/>
  <c r="H68" i="14"/>
  <c r="J114" i="14"/>
  <c r="J140" i="14"/>
  <c r="J134" i="14"/>
  <c r="H62" i="14"/>
  <c r="J62" i="14"/>
  <c r="J42" i="14"/>
  <c r="J68" i="14"/>
  <c r="F134" i="14"/>
  <c r="F114" i="14"/>
  <c r="F140" i="14"/>
  <c r="H134" i="14"/>
  <c r="D114" i="14"/>
  <c r="D140" i="14"/>
  <c r="D115" i="9"/>
  <c r="G83" i="12"/>
  <c r="C83" i="12"/>
  <c r="C70" i="12"/>
  <c r="D99" i="9"/>
  <c r="D90" i="9"/>
  <c r="D25" i="9"/>
  <c r="D16" i="9"/>
  <c r="I27" i="10"/>
  <c r="S16" i="10"/>
  <c r="S21" i="10"/>
  <c r="G22" i="10" l="1"/>
  <c r="Q22" i="10"/>
  <c r="D27" i="9"/>
  <c r="D29" i="9" s="1"/>
  <c r="E29" i="10"/>
  <c r="K22" i="11"/>
  <c r="M22" i="11"/>
  <c r="C22" i="10"/>
  <c r="S22" i="10"/>
  <c r="G29" i="10"/>
  <c r="C29" i="10"/>
  <c r="O22" i="10"/>
  <c r="O29" i="10" s="1"/>
  <c r="I22" i="10"/>
  <c r="I29" i="10" s="1"/>
  <c r="E22" i="10"/>
  <c r="H29" i="9"/>
  <c r="H70" i="9" s="1"/>
  <c r="H101" i="9"/>
  <c r="H103" i="9" s="1"/>
  <c r="D101" i="9"/>
  <c r="D103" i="9" s="1"/>
  <c r="D31" i="9" l="1"/>
  <c r="D41" i="9" s="1"/>
  <c r="D67" i="9" s="1"/>
  <c r="D70" i="9"/>
  <c r="H31" i="9"/>
  <c r="G12" i="12" s="1"/>
  <c r="D106" i="9"/>
  <c r="D147" i="9"/>
  <c r="H147" i="9"/>
  <c r="H106" i="9"/>
  <c r="H117" i="9"/>
  <c r="D61" i="9" l="1"/>
  <c r="C12" i="12"/>
  <c r="C32" i="12" s="1"/>
  <c r="C44" i="12" s="1"/>
  <c r="C46" i="12" s="1"/>
  <c r="H61" i="9"/>
  <c r="H41" i="9"/>
  <c r="D117" i="9"/>
  <c r="I42" i="11" l="1"/>
  <c r="H67" i="9"/>
  <c r="G32" i="12"/>
  <c r="G44" i="12" s="1"/>
  <c r="G46" i="12" s="1"/>
  <c r="G86" i="12" s="1"/>
  <c r="G89" i="12" s="1"/>
  <c r="G91" i="12" s="1"/>
  <c r="C86" i="12"/>
  <c r="C89" i="12" s="1"/>
  <c r="C91" i="12" s="1"/>
  <c r="O42" i="11" l="1"/>
  <c r="O43" i="11" s="1"/>
  <c r="O45" i="11" s="1"/>
  <c r="I43" i="11"/>
  <c r="I45" i="11" s="1"/>
</calcChain>
</file>

<file path=xl/sharedStrings.xml><?xml version="1.0" encoding="utf-8"?>
<sst xmlns="http://schemas.openxmlformats.org/spreadsheetml/2006/main" count="788" uniqueCount="257">
  <si>
    <t>Siam Pan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</si>
  <si>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</si>
  <si>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</si>
  <si>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</si>
  <si>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</si>
  <si>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</si>
  <si>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</si>
  <si>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</si>
  <si>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</si>
  <si>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</si>
  <si>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</si>
  <si>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</si>
  <si>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</si>
  <si>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Other current financial assets</t>
  </si>
  <si>
    <t xml:space="preserve">Fixed deposit at financial institution </t>
  </si>
  <si>
    <t xml:space="preserve">    with maturity within one year</t>
  </si>
  <si>
    <t>Government bonds under commitments</t>
  </si>
  <si>
    <t>Other current receivables</t>
  </si>
  <si>
    <t>Short-term loans to related party</t>
  </si>
  <si>
    <t>Inventories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</si>
  <si>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</si>
  <si>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</si>
  <si>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</si>
  <si>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</si>
  <si>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</si>
  <si>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</si>
  <si>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</si>
  <si>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</si>
  <si>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</si>
  <si>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</si>
  <si>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</si>
  <si>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</si>
  <si>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</si>
  <si>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</si>
  <si>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</si>
  <si>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</t>
  </si>
  <si>
    <t>Trade payables</t>
  </si>
  <si>
    <t>Other current payables</t>
  </si>
  <si>
    <t>Current contract liabilities</t>
  </si>
  <si>
    <t>Current portion of lease liabilities</t>
  </si>
  <si>
    <t>Corporate income tax payable</t>
  </si>
  <si>
    <t>Withholding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</si>
  <si>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</si>
  <si>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</si>
  <si>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</si>
  <si>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</si>
  <si>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</si>
  <si>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</si>
  <si>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</si>
  <si>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</si>
  <si>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</si>
  <si>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</si>
  <si>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(345,000,000 ordinary shares, par value at</t>
  </si>
  <si>
    <t xml:space="preserve">      Baht 1 per share)</t>
  </si>
  <si>
    <t xml:space="preserve">   Issued and paid-up share capital</t>
  </si>
  <si>
    <t>Share premium on ordinary shares</t>
  </si>
  <si>
    <t>Unrealised deficits</t>
  </si>
  <si>
    <t xml:space="preserve">   Fair value changes on  investments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</si>
  <si>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</si>
  <si>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</si>
  <si>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</si>
  <si>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</si>
  <si>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</si>
  <si>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</si>
  <si>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</si>
  <si>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</si>
  <si>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</si>
  <si>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</si>
  <si>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</si>
  <si>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(Restated)</t>
  </si>
  <si>
    <t>Income</t>
  </si>
  <si>
    <t>Revenue from sales of goods</t>
  </si>
  <si>
    <t>Investment income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</si>
  <si>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</si>
  <si>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</si>
  <si>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</si>
  <si>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</si>
  <si>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</si>
  <si>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</si>
  <si>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</si>
  <si>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Net foreign exchange loss</t>
  </si>
  <si>
    <t>Management benefit expenses</t>
  </si>
  <si>
    <t>Finance costs</t>
  </si>
  <si>
    <t>Total expenses</t>
  </si>
  <si>
    <t>Profit before income tax expense</t>
  </si>
  <si>
    <t>Tax expense</t>
  </si>
  <si>
    <t>Profit for the period from continuing operations</t>
  </si>
  <si>
    <t>Profit for the period</t>
  </si>
  <si>
    <t>Other comprehensive income</t>
  </si>
  <si>
    <t>Item that will not be reclassified to profit or loss</t>
  </si>
  <si>
    <t>Loss on remeasurements of defined benefit plan</t>
  </si>
  <si>
    <t xml:space="preserve">Income tax relating to item that will not be </t>
  </si>
  <si>
    <t xml:space="preserve">   reclassified to profit or loss</t>
  </si>
  <si>
    <t xml:space="preserve">Other comprehensive income (expense) for the period, </t>
  </si>
  <si>
    <t xml:space="preserve">   net of tax</t>
  </si>
  <si>
    <t>Total comprehensive income for the period</t>
  </si>
  <si>
    <t>Net change in fair value of available-for-sale investments</t>
  </si>
  <si>
    <t xml:space="preserve">Other comprehensive income for the period, </t>
  </si>
  <si>
    <t xml:space="preserve">   net of income tax</t>
  </si>
  <si>
    <t>Profit attributable to:</t>
  </si>
  <si>
    <t xml:space="preserve">   Owners of the Company</t>
  </si>
  <si>
    <t xml:space="preserve">   Non-controlling interests</t>
  </si>
  <si>
    <t>Total comprehensive income attributable to:</t>
  </si>
  <si>
    <t xml:space="preserve">   </t>
  </si>
  <si>
    <t xml:space="preserve">   Continuing operations</t>
  </si>
  <si>
    <t xml:space="preserve">   Discontinued operations</t>
  </si>
  <si>
    <t xml:space="preserve">Nine-month period ended </t>
  </si>
  <si>
    <t>30 September</t>
  </si>
  <si>
    <t>2022</t>
  </si>
  <si>
    <t>Revenue from sale of goods</t>
  </si>
  <si>
    <t>Dividend income</t>
  </si>
  <si>
    <t>Income from insurance compensation</t>
  </si>
  <si>
    <t>Cost of sale of goods</t>
  </si>
  <si>
    <t>Profit for the period from continueing operations</t>
  </si>
  <si>
    <t>(Loss) profit for the period from discontinued operation,</t>
  </si>
  <si>
    <t>Items that will not be reclassified subsequently to profit or loss</t>
  </si>
  <si>
    <t>(Loss) gain on remeasurements of defined benefit plan</t>
  </si>
  <si>
    <t xml:space="preserve">Income tax relating to items that will not be </t>
  </si>
  <si>
    <t xml:space="preserve">   reclassified subsequently to profit or loss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</si>
  <si>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</si>
  <si>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30 June</t>
  </si>
  <si>
    <t>2020</t>
  </si>
  <si>
    <t>2019</t>
  </si>
  <si>
    <t>Revenue</t>
  </si>
  <si>
    <t>4, 8</t>
  </si>
  <si>
    <t>Total revenue</t>
  </si>
  <si>
    <t xml:space="preserve">Cost of sales of goods </t>
  </si>
  <si>
    <t>Other comprehensive income (loss)</t>
  </si>
  <si>
    <t>Items that will not be reclassified to profit or loss</t>
  </si>
  <si>
    <t>Losses on remeasurements of defined benefit plan</t>
  </si>
  <si>
    <t>Income tax relating to items</t>
  </si>
  <si>
    <t xml:space="preserve">   that will not be reclassified</t>
  </si>
  <si>
    <t xml:space="preserve">Other comprehensive income (loss) for </t>
  </si>
  <si>
    <t xml:space="preserve">   the period, net of tax</t>
  </si>
  <si>
    <t>Profit (loss) attributable to:</t>
  </si>
  <si>
    <t>Total comprehensive income (loss)</t>
  </si>
  <si>
    <t xml:space="preserve">  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</si>
  <si>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</si>
  <si>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</si>
  <si>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 xml:space="preserve">Components of other comprehensive income </t>
  </si>
  <si>
    <t>Gain on remeasurements of defined benefit plans</t>
  </si>
  <si>
    <t>Income tax relating to items that will not be</t>
  </si>
  <si>
    <t>Other comprehensive income for the period,</t>
  </si>
  <si>
    <t>2021</t>
  </si>
  <si>
    <t xml:space="preserve">Cost of sale of goods </t>
  </si>
  <si>
    <t>Total comprehensive income (loss) attributable to:</t>
  </si>
  <si>
    <t>Gain on remeasurements of defined benefit plan</t>
  </si>
  <si>
    <t>Statement of changes in equity (Unaudited)</t>
  </si>
  <si>
    <t xml:space="preserve">Separate financial statements </t>
  </si>
  <si>
    <t xml:space="preserve"> Issued and </t>
  </si>
  <si>
    <t>Share</t>
  </si>
  <si>
    <t>changes in</t>
  </si>
  <si>
    <t>other</t>
  </si>
  <si>
    <t>paid-up</t>
  </si>
  <si>
    <t>premium on</t>
  </si>
  <si>
    <t>Legal</t>
  </si>
  <si>
    <t xml:space="preserve">available-for-sale </t>
  </si>
  <si>
    <t xml:space="preserve"> components</t>
  </si>
  <si>
    <t>Total</t>
  </si>
  <si>
    <t xml:space="preserve"> share capital </t>
  </si>
  <si>
    <t>ordinary shares</t>
  </si>
  <si>
    <t>reserve</t>
  </si>
  <si>
    <t>Unappropriated</t>
  </si>
  <si>
    <t>investments</t>
  </si>
  <si>
    <t xml:space="preserve"> of equity</t>
  </si>
  <si>
    <t xml:space="preserve">equity 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</si>
  <si>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</si>
  <si>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</si>
  <si>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</si>
  <si>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</si>
  <si>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Comprehensive income for the period</t>
  </si>
  <si>
    <t xml:space="preserve">    Profit</t>
  </si>
  <si>
    <t xml:space="preserve">    Other comprehensive income (expense)</t>
  </si>
  <si>
    <t>Balance at 1 January 2024</t>
  </si>
  <si>
    <t xml:space="preserve">    Other comprehensive income</t>
  </si>
  <si>
    <t xml:space="preserve">Consolidated financial statements </t>
  </si>
  <si>
    <t>Fair value</t>
  </si>
  <si>
    <t xml:space="preserve">Equity </t>
  </si>
  <si>
    <t>attributable to</t>
  </si>
  <si>
    <t xml:space="preserve">owners of </t>
  </si>
  <si>
    <t>Non-controlling</t>
  </si>
  <si>
    <t>the Company</t>
  </si>
  <si>
    <t xml:space="preserve">interests </t>
  </si>
  <si>
    <t>equity</t>
  </si>
  <si>
    <t xml:space="preserve">    Changes in ownership interests in subsidiary</t>
  </si>
  <si>
    <t xml:space="preserve">    Acquisition of non-controlling interests without </t>
  </si>
  <si>
    <t xml:space="preserve">        a change in control</t>
  </si>
  <si>
    <t xml:space="preserve">    Total changes in ownership interests in subsidiary</t>
  </si>
  <si>
    <t>Total transactions with owners, recorded directly in equity</t>
  </si>
  <si>
    <t>Statement of cash flows (Unaudited)</t>
  </si>
  <si>
    <t>Cash flows from operating activities</t>
  </si>
  <si>
    <t xml:space="preserve">Profit for the period  </t>
  </si>
  <si>
    <t>Adjustments to reconcile profit to cash receipts (payments)</t>
  </si>
  <si>
    <t>Gain on fair value adjustment</t>
  </si>
  <si>
    <t xml:space="preserve">    other current assets</t>
  </si>
  <si>
    <t>Loss on write-off land</t>
  </si>
  <si>
    <t>Interest income</t>
  </si>
  <si>
    <t>Reversal of allowance for doubtful accounts</t>
  </si>
  <si>
    <t>Income from insurance claim</t>
  </si>
  <si>
    <t xml:space="preserve">Reversal of allowance for impairment losses on assets </t>
  </si>
  <si>
    <t xml:space="preserve">   from flooding</t>
  </si>
  <si>
    <t>Changes in operating assets and liabilities</t>
  </si>
  <si>
    <t>Other current assets</t>
  </si>
  <si>
    <t>Net cash generated from operations</t>
  </si>
  <si>
    <t>Taxes paid</t>
  </si>
  <si>
    <t>Net cash from operating activities</t>
  </si>
  <si>
    <t>Cash flows from investing activities</t>
  </si>
  <si>
    <t>Proceeds from disposal of equipment</t>
  </si>
  <si>
    <t>Acquisition of equipment</t>
  </si>
  <si>
    <t>Net cash outflow on acquisition of non-controlling</t>
  </si>
  <si>
    <t xml:space="preserve">    interest in subsidiary</t>
  </si>
  <si>
    <t>Increase in government bonds under commitments</t>
  </si>
  <si>
    <t xml:space="preserve">Decrease in fixed deposit at financial </t>
  </si>
  <si>
    <t xml:space="preserve">    institution with maturity within one year</t>
  </si>
  <si>
    <t>Dividends received</t>
  </si>
  <si>
    <t>Interest received</t>
  </si>
  <si>
    <t>Cash flows from financing activities</t>
  </si>
  <si>
    <t>Proceeds from borrowings from related party</t>
  </si>
  <si>
    <t>Payment of lease liabilities</t>
  </si>
  <si>
    <t>Dividends paid to owners of the Company</t>
  </si>
  <si>
    <t>Dividends paid to minority interests</t>
  </si>
  <si>
    <t>Dividends paid to equity holders of the Company</t>
  </si>
  <si>
    <t>Dividends paid to non-controlling interests</t>
  </si>
  <si>
    <t>Repayment of short-term loan from financial institutions</t>
  </si>
  <si>
    <t>Net cash used in financing activities</t>
  </si>
  <si>
    <t xml:space="preserve">    before effect of exchange rate changes</t>
  </si>
  <si>
    <t>Effect of exchange rate changes on</t>
  </si>
  <si>
    <t xml:space="preserve">    cash and cash equivalents</t>
  </si>
  <si>
    <t>Cash and cash equivalents at 1 January</t>
  </si>
  <si>
    <t>Payables for acquisition of equipment</t>
  </si>
  <si>
    <t xml:space="preserve">   Discontinued operation</t>
  </si>
  <si>
    <t>Net increase (decrease) in cash and cash equivalents,</t>
  </si>
  <si>
    <t>Net increase (decrease) in cash and cash equivalents</t>
  </si>
  <si>
    <t xml:space="preserve">    Change in ownership interests in subsidiaries</t>
  </si>
  <si>
    <t xml:space="preserve">    Total change in ownership interests in subsidiaries</t>
  </si>
  <si>
    <t>Depreciation and amortisation</t>
  </si>
  <si>
    <t>Payment of change in ownership interest in subsidiary</t>
  </si>
  <si>
    <t xml:space="preserve">    without a change in control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</si>
  <si>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</si>
  <si>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Profit for the period from discontinued operation, net of tax</t>
  </si>
  <si>
    <t>Trade accounts receivables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</si>
  <si>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</si>
  <si>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</si>
  <si>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</si>
  <si>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</si>
  <si>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</si>
  <si>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</si>
  <si>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</si>
  <si>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Unrealised gain on forward exchange contracts</t>
  </si>
  <si>
    <t>Payment for other current financial assets</t>
  </si>
  <si>
    <t>(Gain) loss on disposal of equipment</t>
  </si>
  <si>
    <t>Unrealised loss on foreign exchange</t>
  </si>
  <si>
    <t>Provisions for employee benefits paid</t>
  </si>
  <si>
    <t>Net cash used in investing activities</t>
  </si>
  <si>
    <t>Loss (reversal of loss) on decline in value of inventories and</t>
  </si>
  <si>
    <t>Proceeds from sale of other non-current financial assets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</si>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</sst>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\ #,##0_);_(\ \(#,##0\);_(\ &quot;-&quot;_);_(@_)"/>
    <numFmt numFmtId="173" formatCode="_(* #,##0_);_(* \(#,##0\);_(* &quot;-&quot;??_);_(@_)"/>
    <numFmt numFmtId="174" formatCode="_(* #,##0_);_(* \(#,##0\);_(* \-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  <numFmt numFmtId="201" formatCode="_(* #,##0.00_);_(* \(#,##0.00\);_(* &quot;-&quot;_);_(@_)"/>
  </numFmts>
  <fonts count="75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b/>
      <sz val="9"/>
      <name val="Times New Roman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14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7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3" fillId="0" borderId="0"/>
    <xf numFmtId="0" fontId="24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9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1" fillId="0" borderId="0" applyNumberFormat="0" applyAlignment="0">
      <alignment horizontal="left"/>
    </xf>
    <xf numFmtId="44" fontId="16" fillId="0" borderId="0" applyFont="0" applyFill="0" applyBorder="0" applyAlignment="0" applyProtection="0"/>
    <xf numFmtId="184" fontId="42" fillId="0" borderId="3" applyBorder="0"/>
    <xf numFmtId="180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4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9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2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7" fontId="7" fillId="0" borderId="0"/>
    <xf numFmtId="194" fontId="57" fillId="0" borderId="0"/>
    <xf numFmtId="167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5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4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0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66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8" fillId="0" borderId="0"/>
    <xf numFmtId="200" fontId="36" fillId="0" borderId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4" fontId="70" fillId="0" borderId="0" applyFont="0" applyFill="0" applyBorder="0" applyAlignment="0" applyProtection="0"/>
    <xf numFmtId="184" fontId="20" fillId="0" borderId="0" applyFont="0" applyFill="0" applyBorder="0" applyAlignment="0" applyProtection="0"/>
    <xf numFmtId="182" fontId="20" fillId="0" borderId="0" applyFont="0" applyFill="0" applyBorder="0" applyAlignment="0" applyProtection="0"/>
  </cellStyleXfs>
  <cellXfs count="284">
    <xf numFmtId="0" fontId="0" fillId="0" borderId="0" xfId="0"/>
    <xf numFmtId="37" fontId="17" fillId="0" borderId="0" xfId="0" applyNumberFormat="1" applyFont="1"/>
    <xf numFmtId="37" fontId="17" fillId="0" borderId="5" xfId="0" applyNumberFormat="1" applyFont="1" applyBorder="1"/>
    <xf numFmtId="37" fontId="17" fillId="0" borderId="10" xfId="0" applyNumberFormat="1" applyFont="1" applyBorder="1" applyAlignment="1">
      <alignment horizontal="right"/>
    </xf>
    <xf numFmtId="0" fontId="17" fillId="0" borderId="0" xfId="0" applyFont="1"/>
    <xf numFmtId="41" fontId="16" fillId="0" borderId="0" xfId="21" applyNumberFormat="1" applyFont="1" applyFill="1" applyBorder="1" applyAlignment="1">
      <alignment horizontal="right"/>
    </xf>
    <xf numFmtId="41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9" fillId="0" borderId="0" xfId="0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17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21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3" fillId="0" borderId="0" xfId="55" applyNumberFormat="1" applyFont="1" applyFill="1" applyAlignment="1">
      <alignment horizontal="center"/>
    </xf>
    <xf numFmtId="0" fontId="21" fillId="0" borderId="0" xfId="55" applyNumberFormat="1" applyFont="1" applyFill="1" applyAlignment="1">
      <alignment horizontal="center"/>
    </xf>
    <xf numFmtId="173" fontId="17" fillId="0" borderId="5" xfId="21" applyNumberFormat="1" applyFont="1" applyFill="1" applyBorder="1" applyAlignment="1">
      <alignment horizontal="right"/>
    </xf>
    <xf numFmtId="173" fontId="17" fillId="0" borderId="0" xfId="2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7" fillId="0" borderId="0" xfId="0" applyFont="1" applyAlignment="1">
      <alignment wrapText="1"/>
    </xf>
    <xf numFmtId="41" fontId="17" fillId="0" borderId="0" xfId="0" applyNumberFormat="1" applyFont="1"/>
    <xf numFmtId="173" fontId="17" fillId="0" borderId="0" xfId="21" applyNumberFormat="1" applyFont="1" applyFill="1" applyBorder="1" applyAlignment="1">
      <alignment horizontal="right"/>
    </xf>
    <xf numFmtId="173" fontId="17" fillId="0" borderId="0" xfId="21" quotePrefix="1" applyNumberFormat="1" applyFont="1" applyFill="1" applyBorder="1" applyAlignment="1">
      <alignment horizontal="center"/>
    </xf>
    <xf numFmtId="41" fontId="27" fillId="0" borderId="0" xfId="0" applyNumberFormat="1" applyFont="1"/>
    <xf numFmtId="41" fontId="17" fillId="0" borderId="0" xfId="21" applyNumberFormat="1" applyFont="1" applyFill="1" applyBorder="1" applyAlignment="1">
      <alignment horizontal="right"/>
    </xf>
    <xf numFmtId="165" fontId="0" fillId="0" borderId="0" xfId="0" applyNumberFormat="1"/>
    <xf numFmtId="41" fontId="0" fillId="0" borderId="0" xfId="0" applyNumberFormat="1"/>
    <xf numFmtId="165" fontId="17" fillId="0" borderId="0" xfId="0" applyNumberFormat="1" applyFont="1"/>
    <xf numFmtId="165" fontId="0" fillId="0" borderId="0" xfId="0" applyNumberFormat="1" applyAlignment="1">
      <alignment horizontal="right"/>
    </xf>
    <xf numFmtId="41" fontId="17" fillId="0" borderId="5" xfId="0" applyNumberFormat="1" applyFont="1" applyBorder="1"/>
    <xf numFmtId="171" fontId="0" fillId="0" borderId="0" xfId="55" applyNumberFormat="1" applyFont="1" applyFill="1" applyBorder="1" applyAlignment="1">
      <alignment horizontal="center"/>
    </xf>
    <xf numFmtId="41" fontId="16" fillId="0" borderId="0" xfId="0" applyNumberFormat="1" applyFont="1"/>
    <xf numFmtId="41" fontId="0" fillId="0" borderId="0" xfId="0" applyNumberFormat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Alignment="1">
      <alignment horizontal="center"/>
    </xf>
    <xf numFmtId="41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/>
    <xf numFmtId="37" fontId="0" fillId="0" borderId="0" xfId="0" applyNumberFormat="1"/>
    <xf numFmtId="37" fontId="17" fillId="0" borderId="1" xfId="0" applyNumberFormat="1" applyFont="1" applyBorder="1"/>
    <xf numFmtId="37" fontId="17" fillId="0" borderId="11" xfId="0" applyNumberFormat="1" applyFont="1" applyBorder="1"/>
    <xf numFmtId="0" fontId="0" fillId="0" borderId="0" xfId="0" applyAlignment="1">
      <alignment wrapText="1"/>
    </xf>
    <xf numFmtId="37" fontId="0" fillId="0" borderId="0" xfId="0" applyNumberFormat="1" applyAlignment="1">
      <alignment horizontal="center"/>
    </xf>
    <xf numFmtId="171" fontId="0" fillId="0" borderId="0" xfId="55" applyNumberFormat="1" applyFont="1" applyFill="1" applyBorder="1"/>
    <xf numFmtId="176" fontId="16" fillId="0" borderId="12" xfId="21" applyNumberFormat="1" applyFont="1" applyFill="1" applyBorder="1" applyAlignment="1" applyProtection="1">
      <alignment horizontal="center"/>
    </xf>
    <xf numFmtId="43" fontId="16" fillId="0" borderId="0" xfId="21" quotePrefix="1" applyNumberFormat="1" applyFont="1" applyFill="1" applyBorder="1" applyAlignment="1">
      <alignment horizontal="center"/>
    </xf>
    <xf numFmtId="176" fontId="16" fillId="0" borderId="13" xfId="21" applyNumberFormat="1" applyFont="1" applyFill="1" applyBorder="1" applyAlignment="1" applyProtection="1">
      <alignment horizontal="center"/>
    </xf>
    <xf numFmtId="43" fontId="17" fillId="0" borderId="0" xfId="21" quotePrefix="1" applyNumberFormat="1" applyFont="1" applyFill="1" applyBorder="1" applyAlignment="1">
      <alignment horizontal="center"/>
    </xf>
    <xf numFmtId="176" fontId="17" fillId="0" borderId="12" xfId="21" applyNumberFormat="1" applyFont="1" applyFill="1" applyBorder="1" applyAlignment="1">
      <alignment horizontal="center"/>
    </xf>
    <xf numFmtId="43" fontId="17" fillId="0" borderId="5" xfId="21" quotePrefix="1" applyNumberFormat="1" applyFont="1" applyFill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0" fontId="0" fillId="0" borderId="0" xfId="0" applyAlignment="1">
      <alignment horizontal="center"/>
    </xf>
    <xf numFmtId="174" fontId="0" fillId="0" borderId="0" xfId="0" applyNumberFormat="1"/>
    <xf numFmtId="0" fontId="0" fillId="0" borderId="0" xfId="2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74" fontId="0" fillId="0" borderId="0" xfId="0" applyNumberFormat="1" applyAlignment="1">
      <alignment horizontal="center"/>
    </xf>
    <xf numFmtId="174" fontId="0" fillId="0" borderId="0" xfId="0" applyNumberFormat="1" applyAlignment="1">
      <alignment horizontal="right"/>
    </xf>
    <xf numFmtId="174" fontId="0" fillId="0" borderId="13" xfId="21" applyNumberFormat="1" applyFont="1" applyFill="1" applyBorder="1" applyAlignment="1" applyProtection="1">
      <alignment horizontal="center"/>
    </xf>
    <xf numFmtId="37" fontId="0" fillId="0" borderId="0" xfId="21" applyNumberFormat="1" applyFont="1" applyFill="1" applyBorder="1" applyAlignment="1">
      <alignment horizontal="right"/>
    </xf>
    <xf numFmtId="37" fontId="0" fillId="0" borderId="0" xfId="21" applyNumberFormat="1" applyFont="1" applyFill="1"/>
    <xf numFmtId="174" fontId="0" fillId="0" borderId="13" xfId="0" applyNumberFormat="1" applyBorder="1"/>
    <xf numFmtId="39" fontId="17" fillId="0" borderId="0" xfId="0" applyNumberFormat="1" applyFont="1"/>
    <xf numFmtId="173" fontId="17" fillId="0" borderId="0" xfId="21" applyNumberFormat="1" applyFont="1" applyFill="1" applyBorder="1" applyAlignment="1"/>
    <xf numFmtId="173" fontId="17" fillId="0" borderId="11" xfId="21" applyNumberFormat="1" applyFont="1" applyFill="1" applyBorder="1" applyAlignment="1"/>
    <xf numFmtId="176" fontId="0" fillId="0" borderId="0" xfId="21" applyNumberFormat="1" applyFont="1" applyFill="1" applyBorder="1" applyAlignment="1" applyProtection="1">
      <alignment horizontal="center"/>
    </xf>
    <xf numFmtId="176" fontId="16" fillId="0" borderId="0" xfId="21" applyNumberFormat="1" applyFont="1" applyFill="1" applyBorder="1" applyAlignment="1" applyProtection="1">
      <alignment horizontal="center"/>
    </xf>
    <xf numFmtId="0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176" fontId="0" fillId="0" borderId="0" xfId="0" applyNumberFormat="1"/>
    <xf numFmtId="171" fontId="0" fillId="0" borderId="0" xfId="55" applyNumberFormat="1" applyFont="1" applyFill="1"/>
    <xf numFmtId="171" fontId="0" fillId="0" borderId="0" xfId="55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21" applyNumberFormat="1" applyFont="1" applyFill="1" applyBorder="1" applyAlignment="1">
      <alignment horizontal="center"/>
    </xf>
    <xf numFmtId="173" fontId="0" fillId="0" borderId="0" xfId="21" quotePrefix="1" applyNumberFormat="1" applyFont="1" applyFill="1" applyBorder="1" applyAlignment="1">
      <alignment horizontal="center"/>
    </xf>
    <xf numFmtId="0" fontId="0" fillId="0" borderId="0" xfId="55" applyNumberFormat="1" applyFont="1" applyFill="1"/>
    <xf numFmtId="173" fontId="0" fillId="0" borderId="1" xfId="21" applyNumberFormat="1" applyFont="1" applyFill="1" applyBorder="1" applyAlignment="1">
      <alignment horizontal="right"/>
    </xf>
    <xf numFmtId="165" fontId="17" fillId="0" borderId="0" xfId="0" applyNumberFormat="1" applyFont="1" applyAlignment="1">
      <alignment horizontal="right"/>
    </xf>
    <xf numFmtId="41" fontId="0" fillId="0" borderId="0" xfId="55" applyNumberFormat="1" applyFont="1" applyFill="1"/>
    <xf numFmtId="41" fontId="17" fillId="0" borderId="0" xfId="21" quotePrefix="1" applyNumberFormat="1" applyFont="1" applyFill="1" applyBorder="1" applyAlignment="1">
      <alignment horizontal="center"/>
    </xf>
    <xf numFmtId="41" fontId="0" fillId="0" borderId="0" xfId="21" quotePrefix="1" applyNumberFormat="1" applyFont="1" applyFill="1" applyBorder="1" applyAlignment="1">
      <alignment horizontal="center"/>
    </xf>
    <xf numFmtId="41" fontId="0" fillId="0" borderId="0" xfId="21" applyNumberFormat="1" applyFont="1" applyFill="1" applyBorder="1"/>
    <xf numFmtId="41" fontId="17" fillId="0" borderId="5" xfId="21" quotePrefix="1" applyNumberFormat="1" applyFont="1" applyFill="1" applyBorder="1" applyAlignment="1">
      <alignment horizontal="center"/>
    </xf>
    <xf numFmtId="173" fontId="16" fillId="0" borderId="0" xfId="21" applyNumberFormat="1" applyFont="1" applyFill="1" applyBorder="1" applyAlignment="1">
      <alignment horizontal="center"/>
    </xf>
    <xf numFmtId="41" fontId="17" fillId="0" borderId="0" xfId="21" applyNumberFormat="1" applyFont="1" applyFill="1" applyAlignment="1">
      <alignment horizontal="right"/>
    </xf>
    <xf numFmtId="41" fontId="17" fillId="0" borderId="5" xfId="21" applyNumberFormat="1" applyFont="1" applyFill="1" applyBorder="1" applyAlignment="1">
      <alignment horizontal="right"/>
    </xf>
    <xf numFmtId="41" fontId="0" fillId="0" borderId="1" xfId="21" applyNumberFormat="1" applyFont="1" applyFill="1" applyBorder="1" applyAlignment="1">
      <alignment horizontal="right"/>
    </xf>
    <xf numFmtId="0" fontId="22" fillId="0" borderId="0" xfId="0" applyFont="1"/>
    <xf numFmtId="0" fontId="23" fillId="0" borderId="0" xfId="0" applyFont="1" applyAlignment="1">
      <alignment horizontal="left"/>
    </xf>
    <xf numFmtId="0" fontId="21" fillId="0" borderId="0" xfId="0" applyFont="1"/>
    <xf numFmtId="176" fontId="0" fillId="0" borderId="0" xfId="21" applyNumberFormat="1" applyFont="1" applyFill="1" applyBorder="1" applyAlignment="1" applyProtection="1">
      <alignment horizontal="right"/>
    </xf>
    <xf numFmtId="41" fontId="0" fillId="0" borderId="0" xfId="21" applyNumberFormat="1" applyFont="1" applyFill="1" applyAlignment="1"/>
    <xf numFmtId="41" fontId="0" fillId="0" borderId="0" xfId="0" applyNumberFormat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176" fontId="16" fillId="0" borderId="1" xfId="21" applyNumberFormat="1" applyFont="1" applyFill="1" applyBorder="1" applyAlignment="1" applyProtection="1">
      <alignment horizontal="right"/>
    </xf>
    <xf numFmtId="41" fontId="16" fillId="0" borderId="0" xfId="21" applyNumberFormat="1" applyFont="1" applyFill="1" applyAlignment="1">
      <alignment horizontal="right"/>
    </xf>
    <xf numFmtId="41" fontId="17" fillId="0" borderId="10" xfId="21" applyNumberFormat="1" applyFont="1" applyFill="1" applyBorder="1" applyAlignment="1">
      <alignment horizontal="right"/>
    </xf>
    <xf numFmtId="4" fontId="0" fillId="0" borderId="0" xfId="21" applyFont="1" applyFill="1" applyBorder="1"/>
    <xf numFmtId="4" fontId="0" fillId="0" borderId="0" xfId="21" applyFont="1" applyFill="1" applyBorder="1" applyAlignment="1">
      <alignment horizontal="right"/>
    </xf>
    <xf numFmtId="41" fontId="16" fillId="0" borderId="0" xfId="21" applyNumberFormat="1" applyFont="1" applyFill="1"/>
    <xf numFmtId="43" fontId="0" fillId="0" borderId="0" xfId="21" quotePrefix="1" applyNumberFormat="1" applyFont="1" applyFill="1" applyAlignment="1">
      <alignment horizontal="center"/>
    </xf>
    <xf numFmtId="176" fontId="0" fillId="0" borderId="0" xfId="21" quotePrefix="1" applyNumberFormat="1" applyFont="1" applyFill="1" applyBorder="1" applyAlignment="1" applyProtection="1">
      <alignment horizontal="center"/>
    </xf>
    <xf numFmtId="176" fontId="17" fillId="0" borderId="12" xfId="21" applyNumberFormat="1" applyFont="1" applyFill="1" applyBorder="1" applyAlignment="1" applyProtection="1">
      <alignment horizontal="center"/>
    </xf>
    <xf numFmtId="0" fontId="17" fillId="0" borderId="0" xfId="21" applyNumberFormat="1" applyFont="1" applyFill="1" applyBorder="1" applyAlignment="1">
      <alignment horizontal="center"/>
    </xf>
    <xf numFmtId="176" fontId="17" fillId="0" borderId="0" xfId="21" applyNumberFormat="1" applyFont="1" applyFill="1" applyBorder="1" applyAlignment="1" applyProtection="1">
      <alignment horizontal="center"/>
    </xf>
    <xf numFmtId="171" fontId="17" fillId="0" borderId="0" xfId="55" applyNumberFormat="1" applyFont="1" applyFill="1"/>
    <xf numFmtId="37" fontId="0" fillId="0" borderId="12" xfId="0" applyNumberFormat="1" applyBorder="1"/>
    <xf numFmtId="37" fontId="17" fillId="0" borderId="12" xfId="0" applyNumberFormat="1" applyFont="1" applyBorder="1"/>
    <xf numFmtId="171" fontId="7" fillId="0" borderId="0" xfId="55" applyNumberFormat="1" applyFont="1" applyFill="1"/>
    <xf numFmtId="0" fontId="71" fillId="0" borderId="0" xfId="0" applyFont="1" applyAlignment="1">
      <alignment horizontal="left"/>
    </xf>
    <xf numFmtId="0" fontId="7" fillId="0" borderId="0" xfId="55" applyNumberFormat="1" applyFont="1" applyFill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1" fontId="16" fillId="0" borderId="0" xfId="0" applyNumberFormat="1" applyFont="1" applyAlignment="1">
      <alignment horizontal="right"/>
    </xf>
    <xf numFmtId="43" fontId="0" fillId="0" borderId="0" xfId="57" applyNumberFormat="1" applyFont="1" applyAlignment="1">
      <alignment horizontal="center"/>
    </xf>
    <xf numFmtId="37" fontId="17" fillId="0" borderId="11" xfId="0" applyNumberFormat="1" applyFont="1" applyBorder="1" applyAlignment="1">
      <alignment horizontal="right"/>
    </xf>
    <xf numFmtId="43" fontId="16" fillId="0" borderId="0" xfId="21" applyNumberFormat="1" applyFont="1" applyAlignment="1">
      <alignment horizontal="center"/>
    </xf>
    <xf numFmtId="43" fontId="16" fillId="0" borderId="12" xfId="21" applyNumberFormat="1" applyFont="1" applyBorder="1" applyAlignment="1">
      <alignment horizontal="center"/>
    </xf>
    <xf numFmtId="176" fontId="16" fillId="0" borderId="0" xfId="49" applyNumberFormat="1" applyFont="1" applyFill="1" applyBorder="1" applyAlignment="1" applyProtection="1">
      <alignment horizontal="center"/>
    </xf>
    <xf numFmtId="176" fontId="17" fillId="0" borderId="5" xfId="21" applyNumberFormat="1" applyFont="1" applyFill="1" applyBorder="1" applyAlignment="1">
      <alignment horizontal="center"/>
    </xf>
    <xf numFmtId="173" fontId="16" fillId="0" borderId="0" xfId="21" applyNumberFormat="1" applyFont="1" applyFill="1" applyAlignment="1">
      <alignment horizontal="center"/>
    </xf>
    <xf numFmtId="43" fontId="0" fillId="0" borderId="0" xfId="57" applyNumberFormat="1" applyFont="1" applyFill="1" applyAlignment="1">
      <alignment horizontal="center"/>
    </xf>
    <xf numFmtId="43" fontId="16" fillId="0" borderId="12" xfId="21" applyNumberFormat="1" applyFont="1" applyFill="1" applyBorder="1" applyAlignment="1">
      <alignment horizontal="center"/>
    </xf>
    <xf numFmtId="43" fontId="27" fillId="0" borderId="0" xfId="57" applyNumberFormat="1" applyFont="1"/>
    <xf numFmtId="41" fontId="0" fillId="0" borderId="0" xfId="21" applyNumberFormat="1" applyFont="1" applyAlignment="1">
      <alignment horizontal="center"/>
    </xf>
    <xf numFmtId="173" fontId="0" fillId="0" borderId="0" xfId="21" applyNumberFormat="1" applyFont="1" applyAlignment="1">
      <alignment horizontal="center"/>
    </xf>
    <xf numFmtId="0" fontId="0" fillId="0" borderId="0" xfId="21" applyNumberFormat="1" applyFont="1" applyAlignment="1">
      <alignment horizontal="center"/>
    </xf>
    <xf numFmtId="175" fontId="0" fillId="0" borderId="0" xfId="21" applyNumberFormat="1" applyFont="1" applyAlignment="1">
      <alignment horizontal="center"/>
    </xf>
    <xf numFmtId="172" fontId="0" fillId="0" borderId="0" xfId="0" applyNumberFormat="1"/>
    <xf numFmtId="43" fontId="0" fillId="0" borderId="0" xfId="21" applyNumberFormat="1" applyFont="1" applyAlignment="1">
      <alignment horizontal="center"/>
    </xf>
    <xf numFmtId="174" fontId="0" fillId="0" borderId="13" xfId="21" applyNumberFormat="1" applyFont="1" applyBorder="1" applyAlignment="1">
      <alignment horizontal="center"/>
    </xf>
    <xf numFmtId="165" fontId="17" fillId="0" borderId="5" xfId="0" applyNumberFormat="1" applyFont="1" applyBorder="1"/>
    <xf numFmtId="37" fontId="0" fillId="0" borderId="0" xfId="21" applyNumberFormat="1" applyFont="1" applyAlignment="1">
      <alignment horizontal="right"/>
    </xf>
    <xf numFmtId="37" fontId="0" fillId="0" borderId="0" xfId="21" applyNumberFormat="1" applyFont="1"/>
    <xf numFmtId="41" fontId="28" fillId="0" borderId="0" xfId="0" applyNumberFormat="1" applyFont="1"/>
    <xf numFmtId="174" fontId="17" fillId="0" borderId="0" xfId="0" applyNumberFormat="1" applyFont="1"/>
    <xf numFmtId="43" fontId="0" fillId="0" borderId="12" xfId="57" applyNumberFormat="1" applyFont="1" applyBorder="1" applyAlignment="1">
      <alignment horizontal="center"/>
    </xf>
    <xf numFmtId="173" fontId="17" fillId="0" borderId="0" xfId="0" applyNumberFormat="1" applyFont="1"/>
    <xf numFmtId="173" fontId="0" fillId="0" borderId="12" xfId="21" applyNumberFormat="1" applyFont="1" applyBorder="1" applyAlignment="1">
      <alignment horizontal="center"/>
    </xf>
    <xf numFmtId="173" fontId="17" fillId="0" borderId="12" xfId="21" applyNumberFormat="1" applyFont="1" applyBorder="1" applyAlignment="1">
      <alignment horizontal="center"/>
    </xf>
    <xf numFmtId="173" fontId="17" fillId="0" borderId="0" xfId="21" applyNumberFormat="1" applyFont="1" applyAlignment="1">
      <alignment horizontal="center"/>
    </xf>
    <xf numFmtId="39" fontId="17" fillId="0" borderId="0" xfId="0" applyNumberFormat="1" applyFont="1" applyAlignment="1">
      <alignment horizontal="right"/>
    </xf>
    <xf numFmtId="173" fontId="0" fillId="0" borderId="0" xfId="21" applyNumberFormat="1" applyFont="1"/>
    <xf numFmtId="173" fontId="17" fillId="0" borderId="0" xfId="21" applyNumberFormat="1" applyFont="1"/>
    <xf numFmtId="173" fontId="17" fillId="0" borderId="11" xfId="21" applyNumberFormat="1" applyFont="1" applyBorder="1"/>
    <xf numFmtId="176" fontId="0" fillId="0" borderId="0" xfId="21" applyNumberFormat="1" applyFont="1" applyAlignment="1">
      <alignment horizontal="center"/>
    </xf>
    <xf numFmtId="39" fontId="17" fillId="0" borderId="11" xfId="0" applyNumberFormat="1" applyFont="1" applyBorder="1" applyAlignment="1">
      <alignment horizontal="right"/>
    </xf>
    <xf numFmtId="0" fontId="16" fillId="0" borderId="0" xfId="21" applyNumberFormat="1" applyFont="1" applyAlignment="1">
      <alignment horizontal="center"/>
    </xf>
    <xf numFmtId="37" fontId="17" fillId="0" borderId="14" xfId="0" applyNumberFormat="1" applyFont="1" applyBorder="1"/>
    <xf numFmtId="176" fontId="16" fillId="0" borderId="0" xfId="21" applyNumberFormat="1" applyFont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41" fontId="16" fillId="0" borderId="0" xfId="21" applyNumberFormat="1" applyFont="1" applyFill="1" applyAlignment="1"/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37" fontId="16" fillId="0" borderId="0" xfId="0" applyNumberFormat="1" applyFont="1"/>
    <xf numFmtId="37" fontId="17" fillId="0" borderId="0" xfId="0" applyNumberFormat="1" applyFont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1" fontId="0" fillId="0" borderId="0" xfId="21" applyNumberFormat="1" applyFont="1" applyFill="1" applyAlignment="1">
      <alignment horizontal="center"/>
    </xf>
    <xf numFmtId="41" fontId="0" fillId="0" borderId="0" xfId="21" applyNumberFormat="1" applyFont="1" applyFill="1"/>
    <xf numFmtId="41" fontId="17" fillId="0" borderId="15" xfId="0" applyNumberFormat="1" applyFont="1" applyBorder="1"/>
    <xf numFmtId="41" fontId="17" fillId="0" borderId="11" xfId="0" applyNumberFormat="1" applyFont="1" applyBorder="1"/>
    <xf numFmtId="41" fontId="17" fillId="0" borderId="10" xfId="0" applyNumberFormat="1" applyFont="1" applyBorder="1" applyAlignment="1">
      <alignment horizontal="right"/>
    </xf>
    <xf numFmtId="43" fontId="27" fillId="0" borderId="0" xfId="57" applyNumberFormat="1" applyFont="1" applyFill="1" applyAlignment="1"/>
    <xf numFmtId="43" fontId="0" fillId="0" borderId="12" xfId="57" applyNumberFormat="1" applyFont="1" applyFill="1" applyBorder="1" applyAlignment="1">
      <alignment horizontal="center"/>
    </xf>
    <xf numFmtId="173" fontId="0" fillId="0" borderId="0" xfId="21" applyNumberFormat="1" applyFont="1" applyFill="1" applyBorder="1" applyAlignment="1">
      <alignment horizontal="center"/>
    </xf>
    <xf numFmtId="173" fontId="0" fillId="0" borderId="12" xfId="21" applyNumberFormat="1" applyFont="1" applyFill="1" applyBorder="1" applyAlignment="1">
      <alignment horizontal="center"/>
    </xf>
    <xf numFmtId="173" fontId="17" fillId="0" borderId="12" xfId="21" applyNumberFormat="1" applyFont="1" applyFill="1" applyBorder="1" applyAlignment="1">
      <alignment horizontal="center"/>
    </xf>
    <xf numFmtId="173" fontId="17" fillId="0" borderId="0" xfId="21" applyNumberFormat="1" applyFont="1" applyFill="1" applyBorder="1" applyAlignment="1">
      <alignment horizontal="center"/>
    </xf>
    <xf numFmtId="171" fontId="17" fillId="0" borderId="0" xfId="55" applyNumberFormat="1" applyFont="1" applyFill="1" applyAlignment="1">
      <alignment horizontal="right"/>
    </xf>
    <xf numFmtId="201" fontId="17" fillId="0" borderId="0" xfId="0" applyNumberFormat="1" applyFont="1"/>
    <xf numFmtId="171" fontId="21" fillId="0" borderId="0" xfId="55" applyNumberFormat="1" applyFont="1" applyFill="1" applyBorder="1" applyAlignment="1">
      <alignment horizontal="center"/>
    </xf>
    <xf numFmtId="43" fontId="0" fillId="0" borderId="12" xfId="60" applyNumberFormat="1" applyFont="1" applyFill="1" applyBorder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quotePrefix="1" applyFont="1"/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37" fontId="17" fillId="0" borderId="0" xfId="0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37" fontId="17" fillId="0" borderId="12" xfId="0" applyNumberFormat="1" applyFont="1" applyBorder="1" applyAlignment="1">
      <alignment horizontal="right"/>
    </xf>
    <xf numFmtId="41" fontId="16" fillId="0" borderId="11" xfId="0" applyNumberFormat="1" applyFont="1" applyBorder="1"/>
    <xf numFmtId="41" fontId="16" fillId="0" borderId="12" xfId="0" applyNumberFormat="1" applyFont="1" applyBorder="1" applyAlignment="1">
      <alignment horizontal="right"/>
    </xf>
    <xf numFmtId="41" fontId="16" fillId="0" borderId="12" xfId="0" applyNumberFormat="1" applyFont="1" applyBorder="1"/>
    <xf numFmtId="41" fontId="17" fillId="0" borderId="5" xfId="0" applyNumberFormat="1" applyFont="1" applyBorder="1" applyAlignment="1">
      <alignment horizontal="right"/>
    </xf>
    <xf numFmtId="173" fontId="0" fillId="0" borderId="0" xfId="21" applyNumberFormat="1" applyFont="1" applyFill="1" applyAlignment="1">
      <alignment horizontal="right"/>
    </xf>
    <xf numFmtId="201" fontId="17" fillId="0" borderId="0" xfId="0" applyNumberFormat="1" applyFont="1" applyAlignment="1">
      <alignment horizontal="right"/>
    </xf>
    <xf numFmtId="173" fontId="17" fillId="0" borderId="10" xfId="21" applyNumberFormat="1" applyFont="1" applyFill="1" applyBorder="1" applyAlignment="1">
      <alignment horizontal="center"/>
    </xf>
    <xf numFmtId="37" fontId="17" fillId="0" borderId="15" xfId="0" applyNumberFormat="1" applyFont="1" applyBorder="1"/>
    <xf numFmtId="43" fontId="17" fillId="0" borderId="0" xfId="21" applyNumberFormat="1" applyFont="1" applyFill="1" applyBorder="1" applyAlignment="1">
      <alignment horizontal="center"/>
    </xf>
    <xf numFmtId="4" fontId="16" fillId="0" borderId="0" xfId="21" applyFont="1" applyFill="1" applyBorder="1"/>
    <xf numFmtId="41" fontId="16" fillId="0" borderId="0" xfId="21" applyNumberFormat="1" applyFont="1" applyFill="1" applyBorder="1"/>
    <xf numFmtId="173" fontId="16" fillId="0" borderId="0" xfId="21" applyNumberFormat="1" applyFont="1" applyFill="1" applyBorder="1" applyAlignment="1" applyProtection="1">
      <alignment horizontal="center"/>
    </xf>
    <xf numFmtId="173" fontId="0" fillId="0" borderId="0" xfId="21" applyNumberFormat="1" applyFont="1" applyFill="1" applyBorder="1"/>
    <xf numFmtId="173" fontId="16" fillId="0" borderId="12" xfId="60" applyNumberFormat="1" applyFont="1" applyFill="1" applyBorder="1" applyAlignment="1">
      <alignment horizontal="center"/>
    </xf>
    <xf numFmtId="43" fontId="16" fillId="0" borderId="12" xfId="60" applyNumberFormat="1" applyFont="1" applyFill="1" applyBorder="1" applyAlignment="1">
      <alignment horizontal="center"/>
    </xf>
    <xf numFmtId="43" fontId="16" fillId="0" borderId="0" xfId="21" applyNumberFormat="1" applyFont="1" applyFill="1" applyBorder="1"/>
    <xf numFmtId="173" fontId="0" fillId="0" borderId="0" xfId="0" applyNumberFormat="1" applyAlignment="1">
      <alignment horizontal="right"/>
    </xf>
    <xf numFmtId="173" fontId="16" fillId="0" borderId="0" xfId="0" applyNumberFormat="1" applyFont="1" applyAlignment="1">
      <alignment horizontal="right"/>
    </xf>
    <xf numFmtId="173" fontId="16" fillId="0" borderId="0" xfId="57" applyNumberFormat="1" applyFont="1" applyFill="1" applyBorder="1" applyAlignment="1">
      <alignment horizontal="center"/>
    </xf>
    <xf numFmtId="173" fontId="16" fillId="0" borderId="0" xfId="0" applyNumberFormat="1" applyFont="1"/>
    <xf numFmtId="173" fontId="16" fillId="0" borderId="12" xfId="0" applyNumberFormat="1" applyFont="1" applyBorder="1" applyAlignment="1">
      <alignment horizontal="right"/>
    </xf>
    <xf numFmtId="173" fontId="16" fillId="0" borderId="12" xfId="0" applyNumberFormat="1" applyFont="1" applyBorder="1"/>
    <xf numFmtId="173" fontId="16" fillId="0" borderId="0" xfId="0" applyNumberFormat="1" applyFont="1" applyAlignment="1">
      <alignment horizontal="center"/>
    </xf>
    <xf numFmtId="43" fontId="16" fillId="0" borderId="0" xfId="60" applyNumberFormat="1" applyFont="1" applyFill="1" applyBorder="1" applyAlignment="1">
      <alignment horizontal="center"/>
    </xf>
    <xf numFmtId="173" fontId="16" fillId="0" borderId="12" xfId="21" applyNumberFormat="1" applyFont="1" applyFill="1" applyBorder="1" applyAlignment="1">
      <alignment horizontal="center"/>
    </xf>
    <xf numFmtId="173" fontId="17" fillId="0" borderId="12" xfId="60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171" fontId="16" fillId="0" borderId="0" xfId="55" applyNumberFormat="1" applyFill="1" applyAlignment="1">
      <alignment horizontal="right"/>
    </xf>
    <xf numFmtId="173" fontId="0" fillId="0" borderId="0" xfId="21" applyNumberFormat="1" applyFont="1" applyFill="1" applyAlignment="1">
      <alignment horizontal="center"/>
    </xf>
    <xf numFmtId="41" fontId="0" fillId="0" borderId="12" xfId="0" applyNumberFormat="1" applyBorder="1" applyAlignment="1">
      <alignment horizontal="right"/>
    </xf>
    <xf numFmtId="173" fontId="16" fillId="0" borderId="0" xfId="21" applyNumberFormat="1" applyFont="1" applyFill="1" applyAlignment="1">
      <alignment horizontal="right"/>
    </xf>
    <xf numFmtId="173" fontId="16" fillId="0" borderId="12" xfId="21" applyNumberFormat="1" applyFont="1" applyFill="1" applyBorder="1" applyAlignment="1">
      <alignment horizontal="right"/>
    </xf>
    <xf numFmtId="43" fontId="0" fillId="0" borderId="0" xfId="21" applyNumberFormat="1" applyFont="1" applyFill="1" applyAlignment="1">
      <alignment horizontal="center"/>
    </xf>
    <xf numFmtId="43" fontId="0" fillId="0" borderId="12" xfId="21" applyNumberFormat="1" applyFont="1" applyFill="1" applyBorder="1" applyAlignment="1">
      <alignment horizontal="center"/>
    </xf>
    <xf numFmtId="43" fontId="16" fillId="0" borderId="0" xfId="21" applyNumberFormat="1" applyFont="1" applyFill="1" applyBorder="1" applyAlignment="1" applyProtection="1">
      <alignment horizontal="center"/>
    </xf>
    <xf numFmtId="43" fontId="17" fillId="0" borderId="0" xfId="21" applyNumberFormat="1" applyFont="1" applyFill="1" applyBorder="1"/>
    <xf numFmtId="43" fontId="16" fillId="0" borderId="12" xfId="21" applyNumberFormat="1" applyFont="1" applyFill="1" applyBorder="1" applyAlignment="1" applyProtection="1">
      <alignment horizontal="center"/>
    </xf>
    <xf numFmtId="43" fontId="17" fillId="0" borderId="5" xfId="21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 applyProtection="1">
      <alignment horizontal="center"/>
    </xf>
    <xf numFmtId="43" fontId="0" fillId="0" borderId="0" xfId="21" applyNumberFormat="1" applyFont="1" applyFill="1" applyBorder="1" applyAlignment="1"/>
    <xf numFmtId="43" fontId="0" fillId="0" borderId="0" xfId="21" quotePrefix="1" applyNumberFormat="1" applyFont="1" applyFill="1" applyBorder="1" applyAlignment="1">
      <alignment horizontal="center"/>
    </xf>
    <xf numFmtId="43" fontId="17" fillId="0" borderId="0" xfId="21" applyNumberFormat="1" applyFont="1" applyFill="1" applyAlignment="1">
      <alignment horizontal="right"/>
    </xf>
    <xf numFmtId="43" fontId="17" fillId="0" borderId="0" xfId="21" applyNumberFormat="1" applyFont="1" applyFill="1" applyBorder="1" applyAlignment="1">
      <alignment horizontal="right"/>
    </xf>
    <xf numFmtId="43" fontId="0" fillId="0" borderId="0" xfId="21" applyNumberFormat="1" applyFont="1" applyFill="1" applyBorder="1"/>
    <xf numFmtId="41" fontId="74" fillId="0" borderId="0" xfId="0" applyNumberFormat="1" applyFont="1" applyAlignment="1">
      <alignment horizontal="right"/>
    </xf>
    <xf numFmtId="173" fontId="0" fillId="0" borderId="0" xfId="21" applyNumberFormat="1" applyFont="1" applyFill="1" applyBorder="1" applyAlignment="1" applyProtection="1">
      <alignment horizontal="center"/>
    </xf>
    <xf numFmtId="173" fontId="16" fillId="0" borderId="13" xfId="21" applyNumberFormat="1" applyFont="1" applyFill="1" applyBorder="1" applyAlignment="1" applyProtection="1">
      <alignment horizontal="center"/>
    </xf>
    <xf numFmtId="43" fontId="16" fillId="0" borderId="12" xfId="21" applyNumberFormat="1" applyFont="1" applyFill="1" applyBorder="1" applyAlignment="1">
      <alignment horizontal="right"/>
    </xf>
    <xf numFmtId="41" fontId="27" fillId="0" borderId="0" xfId="0" applyNumberFormat="1" applyFont="1" applyBorder="1"/>
    <xf numFmtId="37" fontId="17" fillId="0" borderId="0" xfId="0" applyNumberFormat="1" applyFont="1" applyBorder="1"/>
    <xf numFmtId="43" fontId="0" fillId="0" borderId="12" xfId="0" applyNumberFormat="1" applyBorder="1" applyAlignment="1">
      <alignment horizontal="right"/>
    </xf>
    <xf numFmtId="43" fontId="0" fillId="0" borderId="0" xfId="21" applyNumberFormat="1" applyFont="1" applyFill="1" applyBorder="1" applyAlignment="1" applyProtection="1">
      <alignment horizontal="right"/>
    </xf>
    <xf numFmtId="173" fontId="0" fillId="0" borderId="12" xfId="0" applyNumberFormat="1" applyBorder="1" applyAlignment="1">
      <alignment horizontal="right"/>
    </xf>
    <xf numFmtId="173" fontId="0" fillId="0" borderId="0" xfId="0" applyNumberFormat="1"/>
    <xf numFmtId="0" fontId="0" fillId="0" borderId="0" xfId="0" applyAlignment="1">
      <alignment horizontal="center"/>
    </xf>
    <xf numFmtId="0" fontId="21" fillId="0" borderId="0" xfId="0" applyFont="1" applyAlignment="1">
      <alignment horizontal="left" wrapText="1"/>
    </xf>
    <xf numFmtId="0" fontId="0" fillId="0" borderId="0" xfId="0" applyNumberFormat="1" applyAlignment="1">
      <alignment horizontal="center"/>
    </xf>
    <xf numFmtId="43" fontId="17" fillId="0" borderId="11" xfId="0" applyNumberFormat="1" applyFont="1" applyBorder="1" applyAlignment="1">
      <alignment horizontal="right"/>
    </xf>
    <xf numFmtId="43" fontId="17" fillId="0" borderId="0" xfId="0" applyNumberFormat="1" applyFont="1" applyBorder="1" applyAlignment="1">
      <alignment horizontal="right"/>
    </xf>
    <xf numFmtId="0" fontId="0" fillId="0" borderId="0" xfId="0" quotePrefix="1" applyNumberFormat="1" applyAlignment="1">
      <alignment horizontal="center"/>
    </xf>
    <xf numFmtId="41" fontId="17" fillId="0" borderId="12" xfId="0" applyNumberFormat="1" applyFont="1" applyBorder="1" applyAlignment="1">
      <alignment horizontal="right"/>
    </xf>
    <xf numFmtId="37" fontId="17" fillId="0" borderId="5" xfId="0" applyNumberFormat="1" applyFont="1" applyFill="1" applyBorder="1"/>
    <xf numFmtId="37" fontId="17" fillId="0" borderId="11" xfId="0" applyNumberFormat="1" applyFont="1" applyFill="1" applyBorder="1" applyAlignment="1">
      <alignment horizontal="right"/>
    </xf>
    <xf numFmtId="37" fontId="17" fillId="0" borderId="5" xfId="0" applyNumberFormat="1" applyFont="1" applyFill="1" applyBorder="1" applyAlignment="1">
      <alignment horizontal="right"/>
    </xf>
    <xf numFmtId="37" fontId="17" fillId="0" borderId="12" xfId="0" applyNumberFormat="1" applyFont="1" applyFill="1" applyBorder="1" applyAlignment="1">
      <alignment horizontal="right"/>
    </xf>
    <xf numFmtId="41" fontId="17" fillId="0" borderId="5" xfId="0" applyNumberFormat="1" applyFont="1" applyFill="1" applyBorder="1" applyAlignment="1">
      <alignment horizontal="right"/>
    </xf>
    <xf numFmtId="41" fontId="17" fillId="0" borderId="11" xfId="0" applyNumberFormat="1" applyFont="1" applyFill="1" applyBorder="1" applyAlignment="1">
      <alignment horizontal="right"/>
    </xf>
    <xf numFmtId="3" fontId="0" fillId="0" borderId="0" xfId="21" applyNumberFormat="1" applyFont="1" applyAlignment="1">
      <alignment horizontal="right"/>
    </xf>
    <xf numFmtId="3" fontId="0" fillId="0" borderId="0" xfId="21" applyNumberFormat="1" applyFont="1"/>
    <xf numFmtId="41" fontId="16" fillId="0" borderId="0" xfId="0" applyNumberFormat="1" applyFont="1" applyFill="1"/>
    <xf numFmtId="41" fontId="17" fillId="0" borderId="5" xfId="0" applyNumberFormat="1" applyFont="1" applyFill="1" applyBorder="1"/>
    <xf numFmtId="41" fontId="0" fillId="0" borderId="0" xfId="0" applyNumberFormat="1" applyFill="1" applyAlignment="1">
      <alignment horizontal="right"/>
    </xf>
    <xf numFmtId="41" fontId="27" fillId="0" borderId="0" xfId="0" applyNumberFormat="1" applyFont="1" applyFill="1"/>
    <xf numFmtId="41" fontId="0" fillId="0" borderId="0" xfId="0" applyNumberFormat="1" applyFill="1"/>
    <xf numFmtId="41" fontId="17" fillId="0" borderId="0" xfId="0" applyNumberFormat="1" applyFont="1" applyFill="1"/>
    <xf numFmtId="49" fontId="21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7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left"/>
    </xf>
    <xf numFmtId="0" fontId="17" fillId="0" borderId="0" xfId="0" applyFont="1" applyAlignment="1">
      <alignment horizontal="left" wrapText="1"/>
    </xf>
    <xf numFmtId="16" fontId="0" fillId="0" borderId="0" xfId="0" applyNumberFormat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21" fillId="0" borderId="0" xfId="55" applyNumberFormat="1" applyFont="1" applyFill="1" applyBorder="1" applyAlignment="1">
      <alignment horizontal="center"/>
    </xf>
  </cellXfs>
  <cellStyles count="21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 10" xfId="60" xr:uid="{00000000-0005-0000-0000-00003B000000}"/>
    <cellStyle name="currency(2)" xfId="61" xr:uid="{00000000-0005-0000-0000-00003C000000}"/>
    <cellStyle name="Currency1" xfId="62" xr:uid="{00000000-0005-0000-0000-00003D000000}"/>
    <cellStyle name="Dan" xfId="63" xr:uid="{00000000-0005-0000-0000-00003E000000}"/>
    <cellStyle name="DATE" xfId="64" xr:uid="{00000000-0005-0000-0000-00003F000000}"/>
    <cellStyle name="Date Short" xfId="65" xr:uid="{00000000-0005-0000-0000-000040000000}"/>
    <cellStyle name="Dezimal [0]_NEGS" xfId="66" xr:uid="{00000000-0005-0000-0000-000041000000}"/>
    <cellStyle name="Dezimal_NEGS" xfId="67" xr:uid="{00000000-0005-0000-0000-000042000000}"/>
    <cellStyle name="Dollar (zero dec)" xfId="68" xr:uid="{00000000-0005-0000-0000-000043000000}"/>
    <cellStyle name="Enter Currency (0)" xfId="69" xr:uid="{00000000-0005-0000-0000-000044000000}"/>
    <cellStyle name="Enter Currency (2)" xfId="70" xr:uid="{00000000-0005-0000-0000-000045000000}"/>
    <cellStyle name="Enter Units (0)" xfId="71" xr:uid="{00000000-0005-0000-0000-000046000000}"/>
    <cellStyle name="Enter Units (1)" xfId="72" xr:uid="{00000000-0005-0000-0000-000047000000}"/>
    <cellStyle name="Enter Units (2)" xfId="73" xr:uid="{00000000-0005-0000-0000-000048000000}"/>
    <cellStyle name="Entered" xfId="74" xr:uid="{00000000-0005-0000-0000-000049000000}"/>
    <cellStyle name="Format Number Column" xfId="75" xr:uid="{00000000-0005-0000-0000-00004A000000}"/>
    <cellStyle name="Grey" xfId="76" xr:uid="{00000000-0005-0000-0000-00004B000000}"/>
    <cellStyle name="Grey 2" xfId="77" xr:uid="{00000000-0005-0000-0000-00004C000000}"/>
    <cellStyle name="Head 1" xfId="78" xr:uid="{00000000-0005-0000-0000-00004D000000}"/>
    <cellStyle name="Header1" xfId="79" xr:uid="{00000000-0005-0000-0000-00004E000000}"/>
    <cellStyle name="Header2" xfId="80" xr:uid="{00000000-0005-0000-0000-00004F000000}"/>
    <cellStyle name="Heading" xfId="81" xr:uid="{00000000-0005-0000-0000-000050000000}"/>
    <cellStyle name="HEADINGS" xfId="82" xr:uid="{00000000-0005-0000-0000-000051000000}"/>
    <cellStyle name="HEADINGSTOP" xfId="83" xr:uid="{00000000-0005-0000-0000-000052000000}"/>
    <cellStyle name="Indent" xfId="84" xr:uid="{00000000-0005-0000-0000-000053000000}"/>
    <cellStyle name="Input [yellow]" xfId="85" xr:uid="{00000000-0005-0000-0000-000054000000}"/>
    <cellStyle name="Input [yellow] 2" xfId="86" xr:uid="{00000000-0005-0000-0000-000055000000}"/>
    <cellStyle name="KPMG Heading 1" xfId="87" xr:uid="{00000000-0005-0000-0000-000056000000}"/>
    <cellStyle name="KPMG Heading 2" xfId="88" xr:uid="{00000000-0005-0000-0000-000057000000}"/>
    <cellStyle name="KPMG Heading 3" xfId="89" xr:uid="{00000000-0005-0000-0000-000058000000}"/>
    <cellStyle name="KPMG Heading 4" xfId="90" xr:uid="{00000000-0005-0000-0000-000059000000}"/>
    <cellStyle name="KPMG Normal" xfId="91" xr:uid="{00000000-0005-0000-0000-00005A000000}"/>
    <cellStyle name="KPMG Normal Text" xfId="92" xr:uid="{00000000-0005-0000-0000-00005B000000}"/>
    <cellStyle name="left" xfId="93" xr:uid="{00000000-0005-0000-0000-00005C000000}"/>
    <cellStyle name="Link Currency (0)" xfId="94" xr:uid="{00000000-0005-0000-0000-00005D000000}"/>
    <cellStyle name="Link Currency (2)" xfId="95" xr:uid="{00000000-0005-0000-0000-00005E000000}"/>
    <cellStyle name="Link Units (0)" xfId="96" xr:uid="{00000000-0005-0000-0000-00005F000000}"/>
    <cellStyle name="Link Units (1)" xfId="97" xr:uid="{00000000-0005-0000-0000-000060000000}"/>
    <cellStyle name="Link Units (2)" xfId="98" xr:uid="{00000000-0005-0000-0000-000061000000}"/>
    <cellStyle name="Miglia - Stile1" xfId="99" xr:uid="{00000000-0005-0000-0000-000062000000}"/>
    <cellStyle name="Miglia - Stile2" xfId="100" xr:uid="{00000000-0005-0000-0000-000063000000}"/>
    <cellStyle name="Miglia - Stile3" xfId="101" xr:uid="{00000000-0005-0000-0000-000064000000}"/>
    <cellStyle name="Miglia - Stile4" xfId="102" xr:uid="{00000000-0005-0000-0000-000065000000}"/>
    <cellStyle name="Miglia - Stile5" xfId="103" xr:uid="{00000000-0005-0000-0000-000066000000}"/>
    <cellStyle name="Milliers [0]_laroux" xfId="104" xr:uid="{00000000-0005-0000-0000-000067000000}"/>
    <cellStyle name="Milliers_laroux" xfId="105" xr:uid="{00000000-0005-0000-0000-000068000000}"/>
    <cellStyle name="Mon?taire [0]_laroux" xfId="106" xr:uid="{00000000-0005-0000-0000-000069000000}"/>
    <cellStyle name="Mon?taire_laroux" xfId="107" xr:uid="{00000000-0005-0000-0000-00006A000000}"/>
    <cellStyle name="Monétaire [0]_laroux" xfId="108" xr:uid="{00000000-0005-0000-0000-00006B000000}"/>
    <cellStyle name="Monétaire_laroux" xfId="109" xr:uid="{00000000-0005-0000-0000-00006C000000}"/>
    <cellStyle name="no dec" xfId="110" xr:uid="{00000000-0005-0000-0000-00006D000000}"/>
    <cellStyle name="Normal" xfId="0" builtinId="0"/>
    <cellStyle name="Normal - Stile6" xfId="111" xr:uid="{00000000-0005-0000-0000-00006F000000}"/>
    <cellStyle name="Normal - Stile7" xfId="112" xr:uid="{00000000-0005-0000-0000-000070000000}"/>
    <cellStyle name="Normal - Stile8" xfId="113" xr:uid="{00000000-0005-0000-0000-000071000000}"/>
    <cellStyle name="Normal - Style1" xfId="114" xr:uid="{00000000-0005-0000-0000-000072000000}"/>
    <cellStyle name="Normal - Style1 2" xfId="115" xr:uid="{00000000-0005-0000-0000-000073000000}"/>
    <cellStyle name="Normal - Style1 3" xfId="116" xr:uid="{00000000-0005-0000-0000-000074000000}"/>
    <cellStyle name="Normal 10" xfId="117" xr:uid="{00000000-0005-0000-0000-000075000000}"/>
    <cellStyle name="Normal 11" xfId="118" xr:uid="{00000000-0005-0000-0000-000076000000}"/>
    <cellStyle name="Normal 12" xfId="119" xr:uid="{00000000-0005-0000-0000-000077000000}"/>
    <cellStyle name="Normal 13" xfId="120" xr:uid="{00000000-0005-0000-0000-000078000000}"/>
    <cellStyle name="Normal 14" xfId="121" xr:uid="{00000000-0005-0000-0000-000079000000}"/>
    <cellStyle name="Normal 15" xfId="122" xr:uid="{00000000-0005-0000-0000-00007A000000}"/>
    <cellStyle name="Normal 16" xfId="123" xr:uid="{00000000-0005-0000-0000-00007B000000}"/>
    <cellStyle name="Normal 17" xfId="124" xr:uid="{00000000-0005-0000-0000-00007C000000}"/>
    <cellStyle name="Normal 18" xfId="125" xr:uid="{00000000-0005-0000-0000-00007D000000}"/>
    <cellStyle name="Normal 19" xfId="126" xr:uid="{00000000-0005-0000-0000-00007E000000}"/>
    <cellStyle name="Normal 2" xfId="127" xr:uid="{00000000-0005-0000-0000-00007F000000}"/>
    <cellStyle name="Normal 20" xfId="128" xr:uid="{00000000-0005-0000-0000-000080000000}"/>
    <cellStyle name="Normal 21" xfId="129" xr:uid="{00000000-0005-0000-0000-000081000000}"/>
    <cellStyle name="Normal 22" xfId="130" xr:uid="{00000000-0005-0000-0000-000082000000}"/>
    <cellStyle name="Normal 3" xfId="131" xr:uid="{00000000-0005-0000-0000-000083000000}"/>
    <cellStyle name="Normal 4" xfId="132" xr:uid="{00000000-0005-0000-0000-000084000000}"/>
    <cellStyle name="Normal 5" xfId="133" xr:uid="{00000000-0005-0000-0000-000085000000}"/>
    <cellStyle name="Normal 6" xfId="134" xr:uid="{00000000-0005-0000-0000-000086000000}"/>
    <cellStyle name="Normal 7" xfId="135" xr:uid="{00000000-0005-0000-0000-000087000000}"/>
    <cellStyle name="Normal 8" xfId="136" xr:uid="{00000000-0005-0000-0000-000088000000}"/>
    <cellStyle name="Normal 9" xfId="137" xr:uid="{00000000-0005-0000-0000-000089000000}"/>
    <cellStyle name="Output Amounts" xfId="138" xr:uid="{00000000-0005-0000-0000-00008A000000}"/>
    <cellStyle name="Output Column Headings" xfId="139" xr:uid="{00000000-0005-0000-0000-00008B000000}"/>
    <cellStyle name="Output Line Items" xfId="140" xr:uid="{00000000-0005-0000-0000-00008C000000}"/>
    <cellStyle name="per.style" xfId="141" xr:uid="{00000000-0005-0000-0000-00008D000000}"/>
    <cellStyle name="Percent [0]" xfId="142" xr:uid="{00000000-0005-0000-0000-00008E000000}"/>
    <cellStyle name="Percent [00]" xfId="143" xr:uid="{00000000-0005-0000-0000-00008F000000}"/>
    <cellStyle name="Percent [2]" xfId="144" xr:uid="{00000000-0005-0000-0000-000090000000}"/>
    <cellStyle name="Percent 2" xfId="145" xr:uid="{00000000-0005-0000-0000-000091000000}"/>
    <cellStyle name="PrePop Currency (0)" xfId="146" xr:uid="{00000000-0005-0000-0000-000092000000}"/>
    <cellStyle name="PrePop Currency (2)" xfId="147" xr:uid="{00000000-0005-0000-0000-000093000000}"/>
    <cellStyle name="PrePop Units (0)" xfId="148" xr:uid="{00000000-0005-0000-0000-000094000000}"/>
    <cellStyle name="PrePop Units (1)" xfId="149" xr:uid="{00000000-0005-0000-0000-000095000000}"/>
    <cellStyle name="PrePop Units (2)" xfId="150" xr:uid="{00000000-0005-0000-0000-000096000000}"/>
    <cellStyle name="PSChar" xfId="151" xr:uid="{00000000-0005-0000-0000-000097000000}"/>
    <cellStyle name="PSHeading" xfId="152" xr:uid="{00000000-0005-0000-0000-000098000000}"/>
    <cellStyle name="pwstyle" xfId="153" xr:uid="{00000000-0005-0000-0000-000099000000}"/>
    <cellStyle name="Quantity" xfId="154" xr:uid="{00000000-0005-0000-0000-00009A000000}"/>
    <cellStyle name="regstoresfromspecstores" xfId="155" xr:uid="{00000000-0005-0000-0000-00009B000000}"/>
    <cellStyle name="RevList" xfId="156" xr:uid="{00000000-0005-0000-0000-00009C000000}"/>
    <cellStyle name="SCH1" xfId="157" xr:uid="{00000000-0005-0000-0000-00009D000000}"/>
    <cellStyle name="SHADEDSTORES" xfId="158" xr:uid="{00000000-0005-0000-0000-00009E000000}"/>
    <cellStyle name="specstores" xfId="159" xr:uid="{00000000-0005-0000-0000-00009F000000}"/>
    <cellStyle name="Standard_9912(4)" xfId="160" xr:uid="{00000000-0005-0000-0000-0000A0000000}"/>
    <cellStyle name="Style 1" xfId="161" xr:uid="{00000000-0005-0000-0000-0000A1000000}"/>
    <cellStyle name="Style 1 2" xfId="162" xr:uid="{00000000-0005-0000-0000-0000A2000000}"/>
    <cellStyle name="Style 1 3" xfId="163" xr:uid="{00000000-0005-0000-0000-0000A3000000}"/>
    <cellStyle name="Style 10" xfId="164" xr:uid="{00000000-0005-0000-0000-0000A4000000}"/>
    <cellStyle name="Style 11" xfId="165" xr:uid="{00000000-0005-0000-0000-0000A5000000}"/>
    <cellStyle name="Style 12" xfId="166" xr:uid="{00000000-0005-0000-0000-0000A6000000}"/>
    <cellStyle name="Style 12 2" xfId="167" xr:uid="{00000000-0005-0000-0000-0000A7000000}"/>
    <cellStyle name="Style 13" xfId="168" xr:uid="{00000000-0005-0000-0000-0000A8000000}"/>
    <cellStyle name="Style 14" xfId="169" xr:uid="{00000000-0005-0000-0000-0000A9000000}"/>
    <cellStyle name="Style 15" xfId="170" xr:uid="{00000000-0005-0000-0000-0000AA000000}"/>
    <cellStyle name="Style 16" xfId="171" xr:uid="{00000000-0005-0000-0000-0000AB000000}"/>
    <cellStyle name="Style 17" xfId="172" xr:uid="{00000000-0005-0000-0000-0000AC000000}"/>
    <cellStyle name="Style 18" xfId="173" xr:uid="{00000000-0005-0000-0000-0000AD000000}"/>
    <cellStyle name="Style 19" xfId="174" xr:uid="{00000000-0005-0000-0000-0000AE000000}"/>
    <cellStyle name="Style 2" xfId="175" xr:uid="{00000000-0005-0000-0000-0000AF000000}"/>
    <cellStyle name="Style 20" xfId="176" xr:uid="{00000000-0005-0000-0000-0000B0000000}"/>
    <cellStyle name="Style 3" xfId="177" xr:uid="{00000000-0005-0000-0000-0000B1000000}"/>
    <cellStyle name="Style 4" xfId="178" xr:uid="{00000000-0005-0000-0000-0000B2000000}"/>
    <cellStyle name="Style 5" xfId="179" xr:uid="{00000000-0005-0000-0000-0000B3000000}"/>
    <cellStyle name="Style 6" xfId="180" xr:uid="{00000000-0005-0000-0000-0000B4000000}"/>
    <cellStyle name="Style 7" xfId="181" xr:uid="{00000000-0005-0000-0000-0000B5000000}"/>
    <cellStyle name="Style 8" xfId="182" xr:uid="{00000000-0005-0000-0000-0000B6000000}"/>
    <cellStyle name="Style 9" xfId="183" xr:uid="{00000000-0005-0000-0000-0000B7000000}"/>
    <cellStyle name="SubHeading" xfId="184" xr:uid="{00000000-0005-0000-0000-0000B8000000}"/>
    <cellStyle name="Subtotal" xfId="185" xr:uid="{00000000-0005-0000-0000-0000B9000000}"/>
    <cellStyle name="Text Indent A" xfId="186" xr:uid="{00000000-0005-0000-0000-0000BA000000}"/>
    <cellStyle name="Text Indent B" xfId="187" xr:uid="{00000000-0005-0000-0000-0000BB000000}"/>
    <cellStyle name="Text Indent C" xfId="188" xr:uid="{00000000-0005-0000-0000-0000BC000000}"/>
    <cellStyle name="wrap" xfId="189" xr:uid="{00000000-0005-0000-0000-0000BD000000}"/>
    <cellStyle name="เครื่องหมายจุลภาค [0]_FG-WIP COST-FEB.03" xfId="190" xr:uid="{00000000-0005-0000-0000-0000BE000000}"/>
    <cellStyle name="เครื่องหมายจุลภาค 2" xfId="191" xr:uid="{00000000-0005-0000-0000-0000BF000000}"/>
    <cellStyle name="เครื่องหมายจุลภาค_Ac 16100, 16110,21050,21140,21240, AR-AP SUMMARY" xfId="192" xr:uid="{00000000-0005-0000-0000-0000C0000000}"/>
    <cellStyle name="เครื่องหมายสกุลเงิน [0]_NHKTop99" xfId="193" xr:uid="{00000000-0005-0000-0000-0000C1000000}"/>
    <cellStyle name="เครื่องหมายสกุลเงิน_NHKTop99" xfId="194" xr:uid="{00000000-0005-0000-0000-0000C2000000}"/>
    <cellStyle name="น้บะภฒ_95" xfId="195" xr:uid="{00000000-0005-0000-0000-0000C3000000}"/>
    <cellStyle name="ปกติ_1" xfId="196" xr:uid="{00000000-0005-0000-0000-0000C4000000}"/>
    <cellStyle name="ฤธถ [0]_95" xfId="197" xr:uid="{00000000-0005-0000-0000-0000C5000000}"/>
    <cellStyle name="ฤธถ_95" xfId="198" xr:uid="{00000000-0005-0000-0000-0000C6000000}"/>
    <cellStyle name="ล๋ศญ [0]_95" xfId="199" xr:uid="{00000000-0005-0000-0000-0000C7000000}"/>
    <cellStyle name="ล๋ศญ_95" xfId="200" xr:uid="{00000000-0005-0000-0000-0000C8000000}"/>
    <cellStyle name="วฅมุ_4ฟ๙ฝวภ๛" xfId="201" xr:uid="{00000000-0005-0000-0000-0000C9000000}"/>
    <cellStyle name="통화 [0]_PERSONAL" xfId="202" xr:uid="{00000000-0005-0000-0000-0000CA000000}"/>
    <cellStyle name="통화_PERSONAL" xfId="203" xr:uid="{00000000-0005-0000-0000-0000CB000000}"/>
    <cellStyle name="표준_PERSONAL" xfId="204" xr:uid="{00000000-0005-0000-0000-0000CC000000}"/>
    <cellStyle name="一般_0006(1)" xfId="205" xr:uid="{00000000-0005-0000-0000-0000CD000000}"/>
    <cellStyle name="千分位[0]_LC (2)" xfId="206" xr:uid="{00000000-0005-0000-0000-0000CE000000}"/>
    <cellStyle name="千分位_LC (2)" xfId="207" xr:uid="{00000000-0005-0000-0000-0000CF000000}"/>
    <cellStyle name="未定義" xfId="208" xr:uid="{00000000-0005-0000-0000-0000D0000000}"/>
    <cellStyle name="桁区切り_Receivable Dec" xfId="209" xr:uid="{00000000-0005-0000-0000-0000D1000000}"/>
    <cellStyle name="標準_AR562売上出来高確認表印刷_帳票レイアウト" xfId="210" xr:uid="{00000000-0005-0000-0000-0000D2000000}"/>
    <cellStyle name="貨幣 [0]_liz-ss" xfId="211" xr:uid="{00000000-0005-0000-0000-0000D3000000}"/>
    <cellStyle name="貨幣[0]_LC (2)" xfId="212" xr:uid="{00000000-0005-0000-0000-0000D4000000}"/>
    <cellStyle name="貨幣_LC (2)" xfId="213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A9FA-916E-408A-8008-A83EA171BCCA}">
  <sheetPr>
    <tabColor theme="6" tint="-0.249977111117893"/>
  </sheetPr>
  <dimension ref="A1:T96"/>
  <sheetViews>
    <sheetView view="pageBreakPreview" zoomScale="77" zoomScaleNormal="78" zoomScaleSheetLayoutView="66" workbookViewId="0">
      <selection activeCell="D12" sqref="D12"/>
    </sheetView>
  </sheetViews>
  <sheetFormatPr defaultColWidth="10.6640625" defaultRowHeight="13.8"/>
  <cols>
    <col min="1" max="1" width="41" style="161" customWidth="1"/>
    <col min="2" max="2" width="8.77734375" style="14" customWidth="1"/>
    <col min="3" max="3" width="0.6640625" style="161" customWidth="1"/>
    <col min="4" max="4" width="12" style="161" customWidth="1"/>
    <col min="5" max="5" width="0.6640625" style="161" customWidth="1"/>
    <col min="6" max="6" width="12" style="161" customWidth="1"/>
    <col min="7" max="7" width="0.6640625" style="161" customWidth="1"/>
    <col min="8" max="8" width="14" style="162" bestFit="1" customWidth="1"/>
    <col min="9" max="9" width="0.6640625" style="162" customWidth="1"/>
    <col min="10" max="10" width="12" style="162" customWidth="1"/>
    <col min="11" max="16384" width="10.6640625" style="161"/>
  </cols>
  <sheetData>
    <row r="1" spans="1:11" s="119" customFormat="1" ht="21.75" customHeight="1">
      <c r="A1" s="272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1" s="120" customFormat="1" ht="21.75" customHeight="1">
      <c r="A2" s="8" t="s">
        <v>1</v>
      </c>
      <c r="B2" s="182"/>
      <c r="C2" s="183"/>
      <c r="D2" s="183"/>
      <c r="E2" s="183"/>
      <c r="F2" s="183"/>
      <c r="G2" s="183"/>
      <c r="H2" s="183"/>
      <c r="I2" s="183"/>
      <c r="J2" s="183"/>
    </row>
    <row r="3" spans="1:11" s="12" customFormat="1" ht="21.7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1" ht="21.75" customHeight="1">
      <c r="A4" s="7"/>
      <c r="B4" s="13"/>
      <c r="C4" s="184"/>
      <c r="D4" s="274" t="s">
        <v>2</v>
      </c>
      <c r="E4" s="274"/>
      <c r="F4" s="274"/>
      <c r="G4" s="185"/>
      <c r="H4" s="274" t="s">
        <v>3</v>
      </c>
      <c r="I4" s="274"/>
      <c r="J4" s="274"/>
    </row>
    <row r="5" spans="1:11" ht="21.75" customHeight="1">
      <c r="A5" s="7"/>
      <c r="B5" s="13"/>
      <c r="C5" s="184"/>
      <c r="D5" s="274" t="s">
        <v>4</v>
      </c>
      <c r="E5" s="274"/>
      <c r="F5" s="274"/>
      <c r="G5" s="185"/>
      <c r="H5" s="274" t="s">
        <v>4</v>
      </c>
      <c r="I5" s="274"/>
      <c r="J5" s="274"/>
    </row>
    <row r="6" spans="1:11" ht="21.75" customHeight="1">
      <c r="A6" s="7"/>
      <c r="B6" s="13"/>
      <c r="C6" s="184"/>
      <c r="D6" s="43" t="s">
        <v>241</v>
      </c>
      <c r="E6" s="186"/>
      <c r="F6" s="186" t="s">
        <v>5</v>
      </c>
      <c r="G6" s="185"/>
      <c r="H6" s="43" t="s">
        <v>241</v>
      </c>
      <c r="I6" s="186"/>
      <c r="J6" s="186" t="s">
        <v>5</v>
      </c>
    </row>
    <row r="7" spans="1:11" ht="21.75" customHeight="1">
      <c r="A7" s="8" t="s">
        <v>6</v>
      </c>
      <c r="B7" s="14" t="s">
        <v>7</v>
      </c>
      <c r="C7" s="185"/>
      <c r="D7" s="252">
        <v>2025</v>
      </c>
      <c r="E7" s="43"/>
      <c r="F7" s="255">
        <v>2024</v>
      </c>
      <c r="G7" s="186"/>
      <c r="H7" s="252">
        <v>2025</v>
      </c>
      <c r="I7" s="43"/>
      <c r="J7" s="255">
        <v>2024</v>
      </c>
    </row>
    <row r="8" spans="1:11" ht="21.75" customHeight="1">
      <c r="A8" s="8"/>
      <c r="C8" s="185"/>
      <c r="D8" s="43" t="s">
        <v>9</v>
      </c>
      <c r="E8" s="43"/>
      <c r="F8" s="43"/>
      <c r="G8" s="186"/>
      <c r="H8" s="43" t="s">
        <v>9</v>
      </c>
      <c r="I8" s="43"/>
      <c r="J8" s="43"/>
    </row>
    <row r="9" spans="1:11" ht="21.75" customHeight="1">
      <c r="C9" s="185"/>
      <c r="D9" s="271" t="s">
        <v>10</v>
      </c>
      <c r="E9" s="271"/>
      <c r="F9" s="271"/>
      <c r="G9" s="271"/>
      <c r="H9" s="271"/>
      <c r="I9" s="271"/>
      <c r="J9" s="271"/>
    </row>
    <row r="10" spans="1:11" ht="21.75" customHeight="1">
      <c r="A10" s="15" t="s">
        <v>11</v>
      </c>
    </row>
    <row r="11" spans="1:11" ht="21.75" customHeight="1">
      <c r="A11" s="163" t="s">
        <v>12</v>
      </c>
      <c r="C11" s="163"/>
      <c r="D11" s="240">
        <v>1336187</v>
      </c>
      <c r="E11" s="164"/>
      <c r="F11" s="212">
        <v>1275592</v>
      </c>
      <c r="G11" s="164"/>
      <c r="H11" s="40">
        <v>610188</v>
      </c>
      <c r="I11" s="187"/>
      <c r="J11" s="212">
        <v>695709</v>
      </c>
      <c r="K11" s="39"/>
    </row>
    <row r="12" spans="1:11" ht="21.75" customHeight="1">
      <c r="A12" s="26" t="s">
        <v>13</v>
      </c>
      <c r="B12" s="14">
        <v>5</v>
      </c>
      <c r="C12" s="163"/>
      <c r="D12" s="122">
        <v>2203177</v>
      </c>
      <c r="E12" s="164"/>
      <c r="F12" s="213">
        <v>2015531</v>
      </c>
      <c r="G12" s="164"/>
      <c r="H12" s="122">
        <v>707952</v>
      </c>
      <c r="I12" s="187"/>
      <c r="J12" s="213">
        <v>541170</v>
      </c>
      <c r="K12" s="39"/>
    </row>
    <row r="13" spans="1:11" ht="21.75" hidden="1" customHeight="1">
      <c r="A13" s="26" t="s">
        <v>14</v>
      </c>
      <c r="C13" s="163"/>
      <c r="D13" s="122"/>
      <c r="E13" s="164"/>
      <c r="F13" s="213"/>
      <c r="G13" s="164"/>
      <c r="H13" s="122"/>
      <c r="I13" s="187"/>
      <c r="J13" s="213"/>
      <c r="K13" s="39"/>
    </row>
    <row r="14" spans="1:11" ht="21.75" hidden="1" customHeight="1">
      <c r="A14" s="26" t="s">
        <v>15</v>
      </c>
      <c r="C14" s="163"/>
      <c r="D14" s="76"/>
      <c r="E14" s="164"/>
      <c r="F14" s="129"/>
      <c r="G14" s="164"/>
      <c r="H14" s="76"/>
      <c r="I14" s="187"/>
      <c r="J14" s="129"/>
      <c r="K14" s="39"/>
    </row>
    <row r="15" spans="1:11" ht="21.75" hidden="1" customHeight="1">
      <c r="A15" s="161" t="s">
        <v>16</v>
      </c>
      <c r="C15" s="163"/>
      <c r="D15" s="122"/>
      <c r="E15" s="164"/>
      <c r="F15" s="213"/>
      <c r="G15" s="164"/>
      <c r="H15" s="122"/>
      <c r="I15" s="187"/>
      <c r="J15" s="213"/>
      <c r="K15" s="39"/>
    </row>
    <row r="16" spans="1:11" ht="21.75" hidden="1" customHeight="1">
      <c r="A16" s="26" t="s">
        <v>15</v>
      </c>
      <c r="C16" s="163"/>
      <c r="D16" s="122"/>
      <c r="E16" s="164"/>
      <c r="F16" s="213"/>
      <c r="G16" s="164"/>
      <c r="H16" s="122"/>
      <c r="I16" s="187"/>
      <c r="J16" s="213"/>
      <c r="K16" s="39"/>
    </row>
    <row r="17" spans="1:11" ht="21.75" customHeight="1">
      <c r="A17" s="26" t="s">
        <v>240</v>
      </c>
      <c r="C17" s="188"/>
      <c r="D17" s="122">
        <v>14808</v>
      </c>
      <c r="E17" s="164"/>
      <c r="F17" s="213">
        <v>18756</v>
      </c>
      <c r="G17" s="164"/>
      <c r="H17" s="122">
        <v>13266</v>
      </c>
      <c r="I17" s="187"/>
      <c r="J17" s="213">
        <v>11171</v>
      </c>
      <c r="K17" s="39"/>
    </row>
    <row r="18" spans="1:11" ht="21.75" customHeight="1">
      <c r="A18" s="26" t="s">
        <v>17</v>
      </c>
      <c r="B18" s="14">
        <v>2</v>
      </c>
      <c r="C18" s="188"/>
      <c r="D18" s="122">
        <v>53381</v>
      </c>
      <c r="E18" s="164"/>
      <c r="F18" s="213">
        <v>59869</v>
      </c>
      <c r="G18" s="164"/>
      <c r="H18" s="122">
        <v>15449</v>
      </c>
      <c r="I18" s="187"/>
      <c r="J18" s="213">
        <v>11494</v>
      </c>
      <c r="K18" s="39"/>
    </row>
    <row r="19" spans="1:11" ht="21.75" hidden="1" customHeight="1">
      <c r="A19" s="161" t="s">
        <v>18</v>
      </c>
      <c r="D19" s="76"/>
      <c r="E19" s="164"/>
      <c r="F19" s="129"/>
      <c r="G19" s="164"/>
      <c r="H19" s="76"/>
      <c r="I19" s="187"/>
      <c r="J19" s="129"/>
      <c r="K19" s="39"/>
    </row>
    <row r="20" spans="1:11" ht="21.75" customHeight="1">
      <c r="A20" s="161" t="s">
        <v>19</v>
      </c>
      <c r="D20" s="122">
        <v>1096336</v>
      </c>
      <c r="E20" s="164"/>
      <c r="F20" s="213">
        <v>1114226</v>
      </c>
      <c r="G20" s="164"/>
      <c r="H20" s="122">
        <v>96514</v>
      </c>
      <c r="I20" s="187"/>
      <c r="J20" s="213">
        <v>99769</v>
      </c>
      <c r="K20" s="39"/>
    </row>
    <row r="21" spans="1:11" ht="21.75" customHeight="1">
      <c r="A21" s="161" t="s">
        <v>20</v>
      </c>
      <c r="D21" s="122">
        <v>7782</v>
      </c>
      <c r="E21" s="164"/>
      <c r="F21" s="213">
        <v>8403</v>
      </c>
      <c r="G21" s="164"/>
      <c r="H21" s="122">
        <v>1001</v>
      </c>
      <c r="I21" s="187"/>
      <c r="J21" s="213">
        <v>832</v>
      </c>
      <c r="K21" s="39"/>
    </row>
    <row r="22" spans="1:11" ht="21.75" customHeight="1">
      <c r="A22" s="4" t="s">
        <v>21</v>
      </c>
      <c r="D22" s="199">
        <f>SUM(D11:D21)</f>
        <v>4711671</v>
      </c>
      <c r="E22" s="1"/>
      <c r="F22" s="189">
        <f>SUM(F11:F21)</f>
        <v>4492377</v>
      </c>
      <c r="G22" s="1"/>
      <c r="H22" s="199">
        <f>SUM(H11:H21)</f>
        <v>1444370</v>
      </c>
      <c r="I22" s="1"/>
      <c r="J22" s="189">
        <f>SUM(J11:J21)</f>
        <v>1360145</v>
      </c>
    </row>
    <row r="23" spans="1:11" ht="21.75" customHeight="1">
      <c r="A23" s="4"/>
      <c r="D23" s="165"/>
      <c r="E23" s="1"/>
      <c r="F23" s="165"/>
      <c r="G23" s="1"/>
      <c r="H23" s="165"/>
      <c r="I23" s="1"/>
      <c r="J23" s="165"/>
    </row>
    <row r="24" spans="1:11" ht="21.75" customHeight="1">
      <c r="A24" s="15" t="s">
        <v>22</v>
      </c>
      <c r="D24" s="187"/>
      <c r="E24" s="164"/>
      <c r="F24" s="187"/>
      <c r="G24" s="164"/>
      <c r="H24" s="187"/>
      <c r="I24" s="164"/>
      <c r="J24" s="187"/>
    </row>
    <row r="25" spans="1:11" ht="21.75" customHeight="1">
      <c r="A25" t="s">
        <v>23</v>
      </c>
      <c r="B25" s="14">
        <v>5</v>
      </c>
      <c r="D25" s="129">
        <v>10219</v>
      </c>
      <c r="E25" s="164"/>
      <c r="F25" s="129">
        <v>10648</v>
      </c>
      <c r="G25" s="164"/>
      <c r="H25" s="129">
        <v>405</v>
      </c>
      <c r="I25" s="187"/>
      <c r="J25" s="129">
        <v>405</v>
      </c>
      <c r="K25" s="39"/>
    </row>
    <row r="26" spans="1:11" ht="21.75" customHeight="1">
      <c r="A26" s="161" t="s">
        <v>24</v>
      </c>
      <c r="C26" s="163"/>
      <c r="D26" s="214">
        <v>0</v>
      </c>
      <c r="E26" s="190"/>
      <c r="F26" s="214">
        <v>0</v>
      </c>
      <c r="G26" s="164"/>
      <c r="H26" s="215">
        <v>202848</v>
      </c>
      <c r="I26" s="187"/>
      <c r="J26" s="215">
        <f>202848</f>
        <v>202848</v>
      </c>
      <c r="K26" s="39"/>
    </row>
    <row r="27" spans="1:11" ht="21.75" customHeight="1">
      <c r="A27" t="s">
        <v>25</v>
      </c>
      <c r="C27" s="191"/>
      <c r="D27" s="164">
        <v>1101766</v>
      </c>
      <c r="E27" s="164"/>
      <c r="F27" s="215">
        <v>1101766</v>
      </c>
      <c r="G27" s="164"/>
      <c r="H27" s="164">
        <v>1133326</v>
      </c>
      <c r="I27" s="164"/>
      <c r="J27" s="215">
        <v>1133858</v>
      </c>
      <c r="K27" s="39"/>
    </row>
    <row r="28" spans="1:11" ht="21.75" customHeight="1">
      <c r="A28" t="s">
        <v>26</v>
      </c>
      <c r="B28" s="14">
        <v>3</v>
      </c>
      <c r="C28" s="191"/>
      <c r="D28" s="39">
        <v>264732</v>
      </c>
      <c r="E28" s="164"/>
      <c r="F28" s="215">
        <v>278179</v>
      </c>
      <c r="G28" s="164"/>
      <c r="H28" s="164">
        <v>139442</v>
      </c>
      <c r="I28" s="164"/>
      <c r="J28" s="215">
        <v>145364</v>
      </c>
      <c r="K28" s="39"/>
    </row>
    <row r="29" spans="1:11" ht="21.75" customHeight="1">
      <c r="A29" t="s">
        <v>27</v>
      </c>
      <c r="C29" s="191"/>
      <c r="D29" s="39">
        <v>57380</v>
      </c>
      <c r="E29" s="164"/>
      <c r="F29" s="215">
        <v>58350</v>
      </c>
      <c r="G29" s="164"/>
      <c r="H29" s="164">
        <v>16955</v>
      </c>
      <c r="I29" s="164"/>
      <c r="J29" s="215">
        <v>17243</v>
      </c>
      <c r="K29" s="39"/>
    </row>
    <row r="30" spans="1:11" ht="21.75" customHeight="1">
      <c r="A30" t="s">
        <v>28</v>
      </c>
      <c r="C30" s="191"/>
      <c r="D30" s="39">
        <v>868</v>
      </c>
      <c r="E30" s="164"/>
      <c r="F30" s="215">
        <v>935</v>
      </c>
      <c r="G30" s="164"/>
      <c r="H30" s="164">
        <v>868</v>
      </c>
      <c r="I30" s="164"/>
      <c r="J30" s="215">
        <v>935</v>
      </c>
      <c r="K30" s="39"/>
    </row>
    <row r="31" spans="1:11" ht="21.75" customHeight="1">
      <c r="A31" s="161" t="s">
        <v>29</v>
      </c>
      <c r="D31" s="39">
        <v>37011</v>
      </c>
      <c r="E31" s="164"/>
      <c r="F31" s="215">
        <v>41148</v>
      </c>
      <c r="G31" s="187"/>
      <c r="H31" s="164">
        <v>20737</v>
      </c>
      <c r="I31" s="187"/>
      <c r="J31" s="215">
        <v>21529</v>
      </c>
      <c r="K31" s="39"/>
    </row>
    <row r="32" spans="1:11" ht="21.75" customHeight="1">
      <c r="A32" s="161" t="s">
        <v>30</v>
      </c>
      <c r="D32" s="39">
        <v>79</v>
      </c>
      <c r="E32" s="164"/>
      <c r="F32" s="215">
        <v>237</v>
      </c>
      <c r="G32" s="187"/>
      <c r="H32" s="164">
        <v>63</v>
      </c>
      <c r="I32" s="187"/>
      <c r="J32" s="215">
        <v>213</v>
      </c>
      <c r="K32" s="39"/>
    </row>
    <row r="33" spans="1:10" ht="21.75" customHeight="1">
      <c r="A33" s="4" t="s">
        <v>31</v>
      </c>
      <c r="D33" s="37">
        <f>SUM(D25:D32)</f>
        <v>1472055</v>
      </c>
      <c r="E33" s="165"/>
      <c r="F33" s="2">
        <f>SUM(F25:F32)</f>
        <v>1491263</v>
      </c>
      <c r="G33" s="1"/>
      <c r="H33" s="37">
        <f>SUM(H25:H32)</f>
        <v>1514644</v>
      </c>
      <c r="I33" s="192"/>
      <c r="J33" s="257">
        <f>SUM(J25:J32)</f>
        <v>1522395</v>
      </c>
    </row>
    <row r="34" spans="1:10" ht="21.75" customHeight="1">
      <c r="D34" s="187"/>
      <c r="E34" s="164"/>
      <c r="F34" s="187"/>
      <c r="G34" s="164"/>
      <c r="H34" s="187"/>
      <c r="I34" s="164"/>
      <c r="J34" s="187"/>
    </row>
    <row r="35" spans="1:10" ht="21.75" customHeight="1" thickBot="1">
      <c r="A35" s="4" t="s">
        <v>32</v>
      </c>
      <c r="D35" s="166">
        <f>SUM(D22+D33)</f>
        <v>6183726</v>
      </c>
      <c r="E35" s="165"/>
      <c r="F35" s="124">
        <f>SUM(F22+F33)</f>
        <v>5983640</v>
      </c>
      <c r="G35" s="165"/>
      <c r="H35" s="166">
        <f>SUM(H22+H33)</f>
        <v>2959014</v>
      </c>
      <c r="I35" s="165"/>
      <c r="J35" s="258">
        <f>SUM(J22+J33)</f>
        <v>2882540</v>
      </c>
    </row>
    <row r="36" spans="1:10" ht="21.75" customHeight="1" thickTop="1">
      <c r="D36" s="165"/>
      <c r="E36" s="165"/>
      <c r="F36" s="165"/>
      <c r="G36" s="165"/>
      <c r="H36" s="165"/>
      <c r="I36" s="165"/>
      <c r="J36" s="165"/>
    </row>
    <row r="37" spans="1:10" s="119" customFormat="1" ht="21.75" customHeight="1">
      <c r="A37" s="272" t="s">
        <v>0</v>
      </c>
      <c r="B37" s="273"/>
      <c r="C37" s="273"/>
      <c r="D37" s="273"/>
      <c r="E37" s="273"/>
      <c r="F37" s="273"/>
      <c r="G37" s="273"/>
      <c r="H37" s="273"/>
      <c r="I37" s="273"/>
      <c r="J37" s="273"/>
    </row>
    <row r="38" spans="1:10" s="120" customFormat="1" ht="21.75" customHeight="1">
      <c r="A38" s="8" t="s">
        <v>1</v>
      </c>
      <c r="B38" s="182"/>
      <c r="C38" s="183"/>
      <c r="D38" s="183"/>
      <c r="E38" s="183"/>
      <c r="F38" s="183"/>
      <c r="G38" s="183"/>
      <c r="H38" s="183"/>
      <c r="I38" s="183"/>
      <c r="J38" s="183"/>
    </row>
    <row r="39" spans="1:10" s="12" customFormat="1" ht="21.75" customHeight="1">
      <c r="A39" s="8"/>
      <c r="B39" s="9"/>
      <c r="C39" s="8"/>
      <c r="D39" s="8"/>
      <c r="E39" s="10"/>
      <c r="F39" s="8"/>
      <c r="G39" s="10"/>
      <c r="H39" s="11"/>
      <c r="I39" s="11"/>
      <c r="J39" s="11"/>
    </row>
    <row r="40" spans="1:10" ht="21.75" customHeight="1">
      <c r="A40" s="7"/>
      <c r="B40" s="13"/>
      <c r="C40" s="184"/>
      <c r="D40" s="274" t="s">
        <v>2</v>
      </c>
      <c r="E40" s="274"/>
      <c r="F40" s="274"/>
      <c r="G40" s="185"/>
      <c r="H40" s="274" t="s">
        <v>3</v>
      </c>
      <c r="I40" s="274"/>
      <c r="J40" s="274"/>
    </row>
    <row r="41" spans="1:10" ht="21.75" customHeight="1">
      <c r="A41" s="7"/>
      <c r="B41" s="13"/>
      <c r="C41" s="184"/>
      <c r="D41" s="274" t="s">
        <v>4</v>
      </c>
      <c r="E41" s="274"/>
      <c r="F41" s="274"/>
      <c r="G41" s="185"/>
      <c r="H41" s="274" t="s">
        <v>4</v>
      </c>
      <c r="I41" s="274"/>
      <c r="J41" s="274"/>
    </row>
    <row r="42" spans="1:10" ht="21.75" customHeight="1">
      <c r="A42" s="7"/>
      <c r="B42" s="13"/>
      <c r="C42" s="184"/>
      <c r="D42" s="43" t="s">
        <v>241</v>
      </c>
      <c r="E42" s="186"/>
      <c r="F42" s="186" t="s">
        <v>5</v>
      </c>
      <c r="G42" s="185"/>
      <c r="H42" s="43" t="s">
        <v>241</v>
      </c>
      <c r="I42" s="186"/>
      <c r="J42" s="186" t="s">
        <v>5</v>
      </c>
    </row>
    <row r="43" spans="1:10" ht="21.75" customHeight="1">
      <c r="A43" s="8" t="s">
        <v>33</v>
      </c>
      <c r="B43" s="14" t="s">
        <v>7</v>
      </c>
      <c r="C43" s="185"/>
      <c r="D43" s="252">
        <v>2025</v>
      </c>
      <c r="E43" s="43"/>
      <c r="F43" s="255">
        <v>2024</v>
      </c>
      <c r="G43" s="186"/>
      <c r="H43" s="252">
        <v>2025</v>
      </c>
      <c r="I43" s="43"/>
      <c r="J43" s="255">
        <v>2024</v>
      </c>
    </row>
    <row r="44" spans="1:10" ht="21.75" customHeight="1">
      <c r="A44" s="8"/>
      <c r="C44" s="185"/>
      <c r="D44" s="43" t="s">
        <v>9</v>
      </c>
      <c r="E44" s="43"/>
      <c r="F44" s="43"/>
      <c r="G44" s="186"/>
      <c r="H44" s="43" t="s">
        <v>9</v>
      </c>
      <c r="I44" s="43"/>
      <c r="J44" s="43"/>
    </row>
    <row r="45" spans="1:10" ht="21.75" customHeight="1">
      <c r="C45" s="185"/>
      <c r="D45" s="271" t="s">
        <v>10</v>
      </c>
      <c r="E45" s="271"/>
      <c r="F45" s="271"/>
      <c r="G45" s="271"/>
      <c r="H45" s="271"/>
      <c r="I45" s="271"/>
      <c r="J45" s="271"/>
    </row>
    <row r="46" spans="1:10" ht="21.75" customHeight="1">
      <c r="A46" s="15" t="s">
        <v>34</v>
      </c>
      <c r="D46" s="164"/>
      <c r="E46" s="164"/>
      <c r="F46" s="164"/>
      <c r="G46" s="164"/>
      <c r="H46" s="164"/>
      <c r="I46" s="164"/>
      <c r="J46" s="164"/>
    </row>
    <row r="47" spans="1:10" ht="21.75" hidden="1" customHeight="1">
      <c r="A47" s="26" t="s">
        <v>35</v>
      </c>
      <c r="B47" s="13"/>
      <c r="C47" s="188"/>
      <c r="D47" s="193"/>
      <c r="E47" s="122"/>
      <c r="F47" s="193"/>
      <c r="G47" s="122"/>
      <c r="H47" s="193"/>
      <c r="I47" s="122"/>
      <c r="J47" s="193"/>
    </row>
    <row r="48" spans="1:10" ht="21.75" customHeight="1">
      <c r="A48" t="s">
        <v>36</v>
      </c>
      <c r="B48" s="14">
        <v>2</v>
      </c>
      <c r="D48" s="122">
        <v>140865</v>
      </c>
      <c r="E48" s="122"/>
      <c r="F48" s="213">
        <v>40306</v>
      </c>
      <c r="G48" s="122"/>
      <c r="H48" s="122">
        <v>166238</v>
      </c>
      <c r="I48" s="122"/>
      <c r="J48" s="213">
        <v>137247</v>
      </c>
    </row>
    <row r="49" spans="1:10" ht="21.75" customHeight="1">
      <c r="A49" t="s">
        <v>37</v>
      </c>
      <c r="D49" s="122">
        <v>64713</v>
      </c>
      <c r="E49" s="122"/>
      <c r="F49" s="213">
        <v>45000</v>
      </c>
      <c r="G49" s="122"/>
      <c r="H49" s="122">
        <v>32373</v>
      </c>
      <c r="I49" s="122"/>
      <c r="J49" s="213">
        <v>27851</v>
      </c>
    </row>
    <row r="50" spans="1:10" ht="21.75" customHeight="1">
      <c r="A50" t="s">
        <v>38</v>
      </c>
      <c r="D50" s="122">
        <v>89102</v>
      </c>
      <c r="E50" s="122"/>
      <c r="F50" s="213">
        <v>104596</v>
      </c>
      <c r="G50" s="122"/>
      <c r="H50" s="122">
        <v>34479</v>
      </c>
      <c r="I50" s="122"/>
      <c r="J50" s="213">
        <v>33482</v>
      </c>
    </row>
    <row r="51" spans="1:10" ht="20.25" customHeight="1">
      <c r="A51" t="s">
        <v>39</v>
      </c>
      <c r="B51" s="14">
        <v>2</v>
      </c>
      <c r="D51" s="122">
        <v>3359</v>
      </c>
      <c r="F51" s="213">
        <v>3335</v>
      </c>
      <c r="H51" s="162">
        <v>2838</v>
      </c>
      <c r="J51" s="213">
        <v>2817</v>
      </c>
    </row>
    <row r="52" spans="1:10" ht="21.75" customHeight="1">
      <c r="A52" t="s">
        <v>40</v>
      </c>
      <c r="D52" s="122">
        <v>45537</v>
      </c>
      <c r="E52" s="122"/>
      <c r="F52" s="213">
        <v>26022</v>
      </c>
      <c r="G52" s="122"/>
      <c r="H52" s="122">
        <v>31604</v>
      </c>
      <c r="I52" s="122"/>
      <c r="J52" s="213">
        <v>19976</v>
      </c>
    </row>
    <row r="53" spans="1:10" ht="21.75" customHeight="1">
      <c r="A53" t="s">
        <v>41</v>
      </c>
      <c r="D53" s="122">
        <v>1667</v>
      </c>
      <c r="E53" s="122"/>
      <c r="F53" s="213">
        <v>21532</v>
      </c>
      <c r="G53" s="122"/>
      <c r="H53" s="122">
        <v>1326</v>
      </c>
      <c r="I53" s="122"/>
      <c r="J53" s="213">
        <v>20351</v>
      </c>
    </row>
    <row r="54" spans="1:10" ht="21.75" customHeight="1">
      <c r="A54" s="4" t="s">
        <v>42</v>
      </c>
      <c r="D54" s="199">
        <f>SUM(D47:D53)</f>
        <v>345243</v>
      </c>
      <c r="E54" s="165"/>
      <c r="F54" s="259">
        <f>SUM(F47:F53)</f>
        <v>240791</v>
      </c>
      <c r="G54" s="165"/>
      <c r="H54" s="199">
        <f>SUM(H47:H53)</f>
        <v>268858</v>
      </c>
      <c r="I54" s="165"/>
      <c r="J54" s="189">
        <f>SUM(J47:J53)</f>
        <v>241724</v>
      </c>
    </row>
    <row r="55" spans="1:10" ht="21.75" customHeight="1">
      <c r="A55" s="4"/>
      <c r="D55" s="187"/>
      <c r="E55" s="187"/>
      <c r="F55" s="187"/>
      <c r="G55" s="187"/>
      <c r="H55" s="187"/>
      <c r="I55" s="187"/>
      <c r="J55" s="187"/>
    </row>
    <row r="56" spans="1:10" ht="21.75" customHeight="1">
      <c r="A56" s="15" t="s">
        <v>43</v>
      </c>
      <c r="D56" s="187"/>
      <c r="E56" s="187"/>
      <c r="F56" s="187"/>
      <c r="G56" s="187"/>
      <c r="H56" s="187"/>
      <c r="I56" s="187"/>
      <c r="J56" s="187"/>
    </row>
    <row r="57" spans="1:10" ht="21.75" customHeight="1">
      <c r="A57" t="s">
        <v>44</v>
      </c>
      <c r="B57" s="14">
        <v>2</v>
      </c>
      <c r="D57" s="122">
        <v>58257</v>
      </c>
      <c r="E57" s="122"/>
      <c r="F57" s="213">
        <v>59106</v>
      </c>
      <c r="G57" s="122"/>
      <c r="H57" s="122">
        <v>49252</v>
      </c>
      <c r="I57" s="122"/>
      <c r="J57" s="213">
        <v>49970</v>
      </c>
    </row>
    <row r="58" spans="1:10" ht="21.75" customHeight="1">
      <c r="A58" t="s">
        <v>45</v>
      </c>
      <c r="D58" s="122">
        <v>74050</v>
      </c>
      <c r="E58" s="122"/>
      <c r="F58" s="213">
        <v>72903</v>
      </c>
      <c r="G58" s="122"/>
      <c r="H58" s="193">
        <v>53210</v>
      </c>
      <c r="I58" s="122"/>
      <c r="J58" s="218">
        <v>52794</v>
      </c>
    </row>
    <row r="59" spans="1:10" ht="21.75" hidden="1" customHeight="1">
      <c r="A59" s="161" t="s">
        <v>46</v>
      </c>
      <c r="D59" s="122"/>
      <c r="E59" s="122"/>
      <c r="F59" s="122"/>
      <c r="G59" s="122"/>
      <c r="H59" s="76"/>
      <c r="I59" s="122"/>
      <c r="J59" s="76"/>
    </row>
    <row r="60" spans="1:10" ht="21.75" customHeight="1">
      <c r="A60" s="4" t="s">
        <v>47</v>
      </c>
      <c r="D60" s="199">
        <f>SUM(D57:D59)</f>
        <v>132307</v>
      </c>
      <c r="E60" s="165"/>
      <c r="F60" s="189">
        <f>SUM(F57:F59)</f>
        <v>132009</v>
      </c>
      <c r="G60" s="165"/>
      <c r="H60" s="199">
        <f>SUM(H57:H59)</f>
        <v>102462</v>
      </c>
      <c r="I60" s="165"/>
      <c r="J60" s="189">
        <f>SUM(J57:J59)</f>
        <v>102764</v>
      </c>
    </row>
    <row r="61" spans="1:10" ht="21.75" customHeight="1">
      <c r="A61" s="4"/>
      <c r="D61" s="194"/>
      <c r="E61" s="165"/>
      <c r="F61" s="194"/>
      <c r="G61" s="165"/>
      <c r="H61" s="194"/>
      <c r="I61" s="165"/>
      <c r="J61" s="194"/>
    </row>
    <row r="62" spans="1:10" ht="21.75" customHeight="1">
      <c r="A62" s="7" t="s">
        <v>48</v>
      </c>
      <c r="C62" s="163"/>
      <c r="D62" s="256">
        <f>SUM(D54+D60)</f>
        <v>477550</v>
      </c>
      <c r="E62" s="165"/>
      <c r="F62" s="260">
        <f>SUM(F54+F60)</f>
        <v>372800</v>
      </c>
      <c r="G62" s="165"/>
      <c r="H62" s="256">
        <f>SUM(H54:H59)</f>
        <v>371320</v>
      </c>
      <c r="I62" s="165"/>
      <c r="J62" s="195">
        <f>SUM(J54:J59)</f>
        <v>344488</v>
      </c>
    </row>
    <row r="63" spans="1:10" ht="21.75" customHeight="1">
      <c r="A63" s="7"/>
      <c r="C63" s="163"/>
      <c r="D63" s="187"/>
      <c r="E63" s="187"/>
      <c r="F63" s="187"/>
      <c r="G63" s="187"/>
      <c r="H63" s="187"/>
      <c r="I63" s="187"/>
      <c r="J63" s="187"/>
    </row>
    <row r="64" spans="1:10" s="119" customFormat="1" ht="21.75" customHeight="1">
      <c r="A64" s="272" t="s">
        <v>0</v>
      </c>
      <c r="B64" s="273"/>
      <c r="C64" s="273"/>
      <c r="D64" s="273"/>
      <c r="E64" s="273"/>
      <c r="F64" s="273"/>
      <c r="G64" s="273"/>
      <c r="H64" s="273"/>
      <c r="I64" s="273"/>
      <c r="J64" s="273"/>
    </row>
    <row r="65" spans="1:10" s="120" customFormat="1" ht="21.75" customHeight="1">
      <c r="A65" s="8" t="s">
        <v>1</v>
      </c>
      <c r="B65" s="182"/>
      <c r="C65" s="183"/>
      <c r="D65" s="183"/>
      <c r="E65" s="183"/>
      <c r="F65" s="183"/>
      <c r="G65" s="183"/>
      <c r="H65" s="183"/>
      <c r="I65" s="183"/>
      <c r="J65" s="183"/>
    </row>
    <row r="66" spans="1:10" s="12" customFormat="1" ht="21.75" customHeight="1">
      <c r="A66" s="8"/>
      <c r="B66" s="9"/>
      <c r="C66" s="8"/>
      <c r="D66" s="8"/>
      <c r="E66" s="10"/>
      <c r="F66" s="8"/>
      <c r="G66" s="10"/>
      <c r="H66" s="11"/>
      <c r="I66" s="11"/>
      <c r="J66" s="11"/>
    </row>
    <row r="67" spans="1:10" ht="21.75" customHeight="1">
      <c r="A67" s="7"/>
      <c r="B67" s="13"/>
      <c r="C67" s="184"/>
      <c r="D67" s="274" t="s">
        <v>2</v>
      </c>
      <c r="E67" s="274"/>
      <c r="F67" s="274"/>
      <c r="G67" s="185"/>
      <c r="H67" s="274" t="s">
        <v>3</v>
      </c>
      <c r="I67" s="274"/>
      <c r="J67" s="274"/>
    </row>
    <row r="68" spans="1:10" ht="21.75" customHeight="1">
      <c r="A68" s="7"/>
      <c r="B68" s="13"/>
      <c r="C68" s="184"/>
      <c r="D68" s="274" t="s">
        <v>4</v>
      </c>
      <c r="E68" s="274"/>
      <c r="F68" s="274"/>
      <c r="G68" s="185"/>
      <c r="H68" s="274" t="s">
        <v>4</v>
      </c>
      <c r="I68" s="274"/>
      <c r="J68" s="274"/>
    </row>
    <row r="69" spans="1:10" ht="21.75" customHeight="1">
      <c r="A69" s="7"/>
      <c r="B69" s="13"/>
      <c r="C69" s="184"/>
      <c r="D69" s="43" t="s">
        <v>241</v>
      </c>
      <c r="E69" s="186"/>
      <c r="F69" s="186" t="s">
        <v>5</v>
      </c>
      <c r="G69" s="185"/>
      <c r="H69" s="43" t="s">
        <v>241</v>
      </c>
      <c r="I69" s="186"/>
      <c r="J69" s="186" t="s">
        <v>5</v>
      </c>
    </row>
    <row r="70" spans="1:10" ht="21.75" customHeight="1">
      <c r="A70" s="8"/>
      <c r="C70" s="185"/>
      <c r="D70" s="252">
        <v>2025</v>
      </c>
      <c r="E70" s="43"/>
      <c r="F70" s="255">
        <v>2024</v>
      </c>
      <c r="G70" s="186"/>
      <c r="H70" s="252">
        <v>2025</v>
      </c>
      <c r="I70" s="43"/>
      <c r="J70" s="255">
        <v>2024</v>
      </c>
    </row>
    <row r="71" spans="1:10" ht="21.75" customHeight="1">
      <c r="A71" s="8"/>
      <c r="C71" s="185"/>
      <c r="D71" s="43" t="s">
        <v>9</v>
      </c>
      <c r="E71" s="43"/>
      <c r="F71" s="43"/>
      <c r="G71" s="186"/>
      <c r="H71" s="43" t="s">
        <v>9</v>
      </c>
      <c r="I71" s="43"/>
      <c r="J71" s="43"/>
    </row>
    <row r="72" spans="1:10" ht="21.75" customHeight="1">
      <c r="C72" s="185"/>
      <c r="D72" s="271" t="s">
        <v>10</v>
      </c>
      <c r="E72" s="271"/>
      <c r="F72" s="271"/>
      <c r="G72" s="271"/>
      <c r="H72" s="271"/>
      <c r="I72" s="271"/>
      <c r="J72" s="271"/>
    </row>
    <row r="73" spans="1:10" ht="21.75" customHeight="1">
      <c r="A73" s="15" t="s">
        <v>49</v>
      </c>
      <c r="D73" s="187"/>
      <c r="E73" s="187"/>
      <c r="F73" s="187"/>
      <c r="G73" s="187"/>
      <c r="H73" s="187"/>
      <c r="I73" s="187"/>
      <c r="J73" s="187"/>
    </row>
    <row r="74" spans="1:10" ht="21.75" customHeight="1">
      <c r="A74" t="s">
        <v>50</v>
      </c>
      <c r="B74" s="13"/>
      <c r="D74" s="187"/>
      <c r="E74" s="187"/>
      <c r="F74" s="187"/>
      <c r="G74" s="187"/>
      <c r="H74" s="187"/>
      <c r="I74" s="187"/>
      <c r="J74" s="187"/>
    </row>
    <row r="75" spans="1:10" ht="21.75" customHeight="1">
      <c r="A75" s="26" t="s">
        <v>51</v>
      </c>
      <c r="C75" s="188"/>
      <c r="D75" s="187"/>
      <c r="E75" s="187"/>
      <c r="F75" s="187"/>
      <c r="G75" s="187"/>
      <c r="H75" s="187"/>
      <c r="I75" s="187"/>
      <c r="J75" s="187"/>
    </row>
    <row r="76" spans="1:10" ht="21.6" customHeight="1">
      <c r="A76" s="21" t="s">
        <v>52</v>
      </c>
      <c r="C76" s="188"/>
      <c r="D76" s="187"/>
      <c r="E76" s="187"/>
      <c r="F76" s="187"/>
      <c r="G76" s="187"/>
      <c r="H76" s="187"/>
      <c r="I76" s="187"/>
      <c r="J76" s="187"/>
    </row>
    <row r="77" spans="1:10" ht="21.6" customHeight="1" thickBot="1">
      <c r="A77" s="251" t="s">
        <v>53</v>
      </c>
      <c r="C77" s="188"/>
      <c r="D77" s="196">
        <v>345000</v>
      </c>
      <c r="E77" s="31"/>
      <c r="F77" s="196">
        <v>345000</v>
      </c>
      <c r="G77" s="39"/>
      <c r="H77" s="196">
        <v>345000</v>
      </c>
      <c r="I77" s="39"/>
      <c r="J77" s="196">
        <v>345000</v>
      </c>
    </row>
    <row r="78" spans="1:10" ht="21.75" customHeight="1" thickTop="1">
      <c r="A78" t="s">
        <v>54</v>
      </c>
      <c r="D78" s="39"/>
      <c r="E78" s="31"/>
      <c r="F78" s="39"/>
      <c r="G78" s="39"/>
      <c r="H78" s="39"/>
      <c r="I78" s="39"/>
      <c r="J78" s="39"/>
    </row>
    <row r="79" spans="1:10" ht="21.75" customHeight="1">
      <c r="A79" s="21" t="s">
        <v>52</v>
      </c>
      <c r="D79" s="39"/>
      <c r="E79" s="31"/>
      <c r="F79" s="39"/>
      <c r="G79" s="39"/>
      <c r="H79" s="39"/>
      <c r="I79" s="39"/>
      <c r="J79" s="39"/>
    </row>
    <row r="80" spans="1:10" ht="21.75" customHeight="1">
      <c r="A80" s="251" t="s">
        <v>53</v>
      </c>
      <c r="D80" s="39">
        <v>345000</v>
      </c>
      <c r="E80" s="31"/>
      <c r="F80" s="39">
        <v>345000</v>
      </c>
      <c r="G80" s="39"/>
      <c r="H80" s="39">
        <v>345000</v>
      </c>
      <c r="I80" s="39"/>
      <c r="J80" s="39">
        <v>345000</v>
      </c>
    </row>
    <row r="81" spans="1:20" ht="21.75" customHeight="1">
      <c r="A81" s="163" t="s">
        <v>55</v>
      </c>
      <c r="C81" s="163"/>
      <c r="D81" s="39">
        <v>297300</v>
      </c>
      <c r="E81" s="31"/>
      <c r="F81" s="39">
        <v>297300</v>
      </c>
      <c r="G81" s="39"/>
      <c r="H81" s="39">
        <v>297300</v>
      </c>
      <c r="I81" s="39"/>
      <c r="J81" s="39">
        <v>297300</v>
      </c>
    </row>
    <row r="82" spans="1:20" ht="21.75" hidden="1" customHeight="1">
      <c r="A82" s="163" t="s">
        <v>56</v>
      </c>
      <c r="C82" s="163"/>
      <c r="D82" s="39"/>
      <c r="E82" s="122"/>
      <c r="F82" s="39"/>
      <c r="G82" s="122"/>
      <c r="H82" s="39"/>
      <c r="I82" s="122"/>
      <c r="J82" s="39"/>
    </row>
    <row r="83" spans="1:20" ht="21.75" hidden="1" customHeight="1">
      <c r="A83" s="161" t="s">
        <v>57</v>
      </c>
      <c r="D83" s="39"/>
      <c r="E83" s="122"/>
      <c r="F83" s="39"/>
      <c r="G83" s="122"/>
      <c r="H83" s="39"/>
      <c r="I83" s="122"/>
      <c r="J83" s="39"/>
    </row>
    <row r="84" spans="1:20" ht="21.75" customHeight="1">
      <c r="A84" t="s">
        <v>58</v>
      </c>
      <c r="D84" s="122"/>
      <c r="E84" s="122"/>
      <c r="F84" s="122"/>
      <c r="G84" s="122"/>
      <c r="H84" s="122"/>
      <c r="I84" s="122"/>
      <c r="J84" s="122"/>
    </row>
    <row r="85" spans="1:20" ht="21.75" customHeight="1">
      <c r="A85" s="161" t="s">
        <v>59</v>
      </c>
      <c r="D85" s="39"/>
      <c r="E85" s="39"/>
      <c r="F85" s="39"/>
      <c r="G85" s="39"/>
      <c r="H85" s="39"/>
      <c r="I85" s="39"/>
      <c r="J85" s="39"/>
    </row>
    <row r="86" spans="1:20" ht="21.75" customHeight="1">
      <c r="A86" s="161" t="s">
        <v>60</v>
      </c>
      <c r="D86" s="39">
        <v>34500</v>
      </c>
      <c r="E86" s="39"/>
      <c r="F86" s="39">
        <v>34500</v>
      </c>
      <c r="G86" s="39"/>
      <c r="H86" s="39">
        <v>34500</v>
      </c>
      <c r="I86" s="39"/>
      <c r="J86" s="39">
        <v>34500</v>
      </c>
    </row>
    <row r="87" spans="1:20" ht="21.75" customHeight="1">
      <c r="A87" s="161" t="s">
        <v>61</v>
      </c>
      <c r="D87" s="197">
        <v>5029374</v>
      </c>
      <c r="E87" s="122"/>
      <c r="F87" s="216">
        <v>4934038</v>
      </c>
      <c r="G87" s="122"/>
      <c r="H87" s="197">
        <v>1910894</v>
      </c>
      <c r="I87" s="122"/>
      <c r="J87" s="216">
        <v>1861252</v>
      </c>
    </row>
    <row r="88" spans="1:20" ht="21.75" customHeight="1">
      <c r="A88" s="4" t="s">
        <v>62</v>
      </c>
      <c r="D88" s="28">
        <f>SUM(D78:D87)</f>
        <v>5706174</v>
      </c>
      <c r="E88" s="28"/>
      <c r="F88" s="28">
        <f>SUM(F80:F87)</f>
        <v>5610838</v>
      </c>
      <c r="G88" s="28"/>
      <c r="H88" s="28">
        <f>SUM(H78:H87)</f>
        <v>2587694</v>
      </c>
      <c r="I88" s="6"/>
      <c r="J88" s="28">
        <f>SUM(J80:J87)</f>
        <v>2538052</v>
      </c>
    </row>
    <row r="89" spans="1:20" ht="21.75" customHeight="1">
      <c r="A89" s="161" t="s">
        <v>63</v>
      </c>
      <c r="D89" s="217">
        <v>2</v>
      </c>
      <c r="E89" s="122"/>
      <c r="F89" s="217">
        <v>2</v>
      </c>
      <c r="G89" s="122"/>
      <c r="H89" s="217">
        <v>0</v>
      </c>
      <c r="I89" s="122"/>
      <c r="J89" s="229">
        <v>0</v>
      </c>
    </row>
    <row r="90" spans="1:20" ht="21.75" customHeight="1">
      <c r="A90" s="4" t="s">
        <v>64</v>
      </c>
      <c r="D90" s="199">
        <f>SUM(D88:D89)</f>
        <v>5706176</v>
      </c>
      <c r="E90" s="6"/>
      <c r="F90" s="261">
        <f>SUM(F88:F89)</f>
        <v>5610840</v>
      </c>
      <c r="G90" s="6"/>
      <c r="H90" s="199">
        <f>SUM(H88:H89)</f>
        <v>2587694</v>
      </c>
      <c r="I90" s="6"/>
      <c r="J90" s="199">
        <f>SUM(J88:J89)</f>
        <v>2538052</v>
      </c>
    </row>
    <row r="91" spans="1:20" ht="21.75" customHeight="1">
      <c r="A91" s="4"/>
      <c r="D91" s="6"/>
      <c r="E91" s="6"/>
      <c r="F91" s="6"/>
      <c r="G91" s="6"/>
      <c r="H91" s="6"/>
      <c r="I91" s="6"/>
      <c r="J91" s="6"/>
    </row>
    <row r="92" spans="1:20" ht="21.75" customHeight="1" thickBot="1">
      <c r="A92" s="7" t="s">
        <v>65</v>
      </c>
      <c r="C92" s="163"/>
      <c r="D92" s="166">
        <f>SUM(D62+D90)</f>
        <v>6183726</v>
      </c>
      <c r="E92" s="6"/>
      <c r="F92" s="262">
        <f>SUM(F62+F90)</f>
        <v>5983640</v>
      </c>
      <c r="G92" s="6">
        <f>SUM(G62+G90)</f>
        <v>0</v>
      </c>
      <c r="H92" s="166">
        <f>SUM(H62+H90)</f>
        <v>2959014</v>
      </c>
      <c r="I92" s="6"/>
      <c r="J92" s="262">
        <f>SUM(J62+J90)</f>
        <v>2882540</v>
      </c>
      <c r="M92" s="39"/>
      <c r="O92" s="39"/>
      <c r="P92" s="39"/>
      <c r="Q92" s="39"/>
      <c r="R92" s="39"/>
      <c r="S92" s="39"/>
      <c r="T92" s="39"/>
    </row>
    <row r="93" spans="1:20" ht="21.75" customHeight="1" thickTop="1">
      <c r="A93" s="7"/>
      <c r="C93" s="163"/>
      <c r="D93" s="165"/>
      <c r="E93" s="165" t="s">
        <v>66</v>
      </c>
      <c r="F93" s="165" t="s">
        <v>66</v>
      </c>
      <c r="G93" s="165"/>
      <c r="H93" s="165" t="s">
        <v>66</v>
      </c>
      <c r="I93" s="165"/>
      <c r="J93" s="165" t="s">
        <v>66</v>
      </c>
    </row>
    <row r="96" spans="1:20">
      <c r="D96" s="39">
        <f>D92-D35</f>
        <v>0</v>
      </c>
      <c r="F96" s="39">
        <f>F92-F35</f>
        <v>0</v>
      </c>
      <c r="H96" s="39">
        <f>H92-H35</f>
        <v>0</v>
      </c>
      <c r="J96" s="39">
        <f>J92-J35</f>
        <v>0</v>
      </c>
    </row>
  </sheetData>
  <mergeCells count="18">
    <mergeCell ref="D72:J72"/>
    <mergeCell ref="A37:J37"/>
    <mergeCell ref="D40:F40"/>
    <mergeCell ref="H40:J40"/>
    <mergeCell ref="D41:F41"/>
    <mergeCell ref="H41:J41"/>
    <mergeCell ref="D45:J45"/>
    <mergeCell ref="A64:J64"/>
    <mergeCell ref="D67:F67"/>
    <mergeCell ref="H67:J67"/>
    <mergeCell ref="D68:F68"/>
    <mergeCell ref="H68:J68"/>
    <mergeCell ref="D9:J9"/>
    <mergeCell ref="A1:J1"/>
    <mergeCell ref="D4:F4"/>
    <mergeCell ref="H4:J4"/>
    <mergeCell ref="D5:F5"/>
    <mergeCell ref="H5:J5"/>
  </mergeCells>
  <pageMargins left="0.8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X143"/>
  <sheetViews>
    <sheetView view="pageBreakPreview" topLeftCell="A85" zoomScale="85" zoomScaleNormal="100" zoomScaleSheetLayoutView="85" workbookViewId="0">
      <selection activeCell="D52" sqref="D52:J52"/>
    </sheetView>
  </sheetViews>
  <sheetFormatPr defaultColWidth="10.5546875" defaultRowHeight="13.8"/>
  <cols>
    <col min="1" max="1" width="42.44140625" customWidth="1"/>
    <col min="2" max="2" width="5.5546875" style="14" customWidth="1"/>
    <col min="3" max="3" width="0.5546875" customWidth="1"/>
    <col min="4" max="4" width="11.33203125" customWidth="1"/>
    <col min="5" max="5" width="0.5546875" customWidth="1"/>
    <col min="6" max="6" width="11.33203125" customWidth="1"/>
    <col min="7" max="7" width="0.5546875" customWidth="1"/>
    <col min="8" max="8" width="11.33203125" style="33" customWidth="1"/>
    <col min="9" max="9" width="0.5546875" style="33" customWidth="1"/>
    <col min="10" max="10" width="11.33203125" style="33" customWidth="1"/>
    <col min="11" max="11" width="9" bestFit="1" customWidth="1"/>
    <col min="14" max="14" width="11.5546875" customWidth="1"/>
    <col min="15" max="15" width="2.44140625" customWidth="1"/>
    <col min="24" max="24" width="13.44140625" customWidth="1"/>
  </cols>
  <sheetData>
    <row r="1" spans="1:24" s="119" customFormat="1" ht="20.25" customHeight="1">
      <c r="A1" s="272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24" s="120" customFormat="1" ht="20.25" customHeight="1">
      <c r="A2" s="277" t="s">
        <v>67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24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24" ht="20.25" customHeight="1">
      <c r="A4" s="7"/>
      <c r="B4" s="13"/>
      <c r="C4" s="59"/>
      <c r="D4" s="60"/>
      <c r="E4" s="121" t="s">
        <v>2</v>
      </c>
      <c r="F4" s="60"/>
      <c r="G4" s="60"/>
      <c r="H4" s="274" t="s">
        <v>3</v>
      </c>
      <c r="I4" s="274"/>
      <c r="J4" s="274"/>
    </row>
    <row r="5" spans="1:24" ht="20.25" customHeight="1">
      <c r="A5" s="7"/>
      <c r="B5" s="13"/>
      <c r="C5" s="59"/>
      <c r="D5" s="274" t="s">
        <v>4</v>
      </c>
      <c r="E5" s="274"/>
      <c r="F5" s="274"/>
      <c r="G5" s="60"/>
      <c r="H5" s="274" t="s">
        <v>4</v>
      </c>
      <c r="I5" s="274"/>
      <c r="J5" s="274"/>
    </row>
    <row r="6" spans="1:24" ht="20.25" customHeight="1">
      <c r="A6" s="7"/>
      <c r="B6" s="13"/>
      <c r="C6" s="59"/>
      <c r="D6" s="276" t="s">
        <v>68</v>
      </c>
      <c r="E6" s="276"/>
      <c r="F6" s="276"/>
      <c r="G6" s="60"/>
      <c r="H6" s="276" t="s">
        <v>68</v>
      </c>
      <c r="I6" s="276"/>
      <c r="J6" s="276"/>
    </row>
    <row r="7" spans="1:24" ht="20.25" customHeight="1">
      <c r="A7" s="7"/>
      <c r="B7" s="13"/>
      <c r="C7" s="59"/>
      <c r="D7" s="275" t="s">
        <v>120</v>
      </c>
      <c r="E7" s="275"/>
      <c r="F7" s="275"/>
      <c r="G7" s="60"/>
      <c r="H7" s="275" t="s">
        <v>120</v>
      </c>
      <c r="I7" s="276"/>
      <c r="J7" s="276"/>
    </row>
    <row r="8" spans="1:24" ht="20.25" customHeight="1">
      <c r="A8" s="4"/>
      <c r="B8" s="14" t="s">
        <v>7</v>
      </c>
      <c r="C8" s="60"/>
      <c r="D8" s="43" t="s">
        <v>121</v>
      </c>
      <c r="E8" s="43"/>
      <c r="F8" s="43" t="s">
        <v>122</v>
      </c>
      <c r="G8" s="43"/>
      <c r="H8" s="43" t="s">
        <v>121</v>
      </c>
      <c r="I8" s="43"/>
      <c r="J8" s="43" t="s">
        <v>122</v>
      </c>
    </row>
    <row r="9" spans="1:24" ht="20.25" hidden="1" customHeight="1">
      <c r="A9" s="4"/>
      <c r="C9" s="60"/>
      <c r="D9" s="43"/>
      <c r="E9" s="43"/>
      <c r="F9" s="43"/>
      <c r="G9" s="43"/>
      <c r="H9" s="43"/>
      <c r="I9" s="43"/>
      <c r="J9" s="43"/>
    </row>
    <row r="10" spans="1:24" ht="20.25" customHeight="1">
      <c r="C10" s="60"/>
      <c r="D10" s="271" t="s">
        <v>10</v>
      </c>
      <c r="E10" s="271"/>
      <c r="F10" s="271"/>
      <c r="G10" s="271"/>
      <c r="H10" s="271"/>
      <c r="I10" s="271"/>
      <c r="J10" s="271"/>
    </row>
    <row r="11" spans="1:24" ht="20.25" customHeight="1">
      <c r="A11" s="15" t="s">
        <v>123</v>
      </c>
      <c r="D11" s="47"/>
      <c r="E11" s="47"/>
      <c r="F11" s="47"/>
      <c r="G11" s="47"/>
      <c r="H11" s="47"/>
      <c r="I11" s="47"/>
      <c r="J11" s="47"/>
    </row>
    <row r="12" spans="1:24" ht="20.25" customHeight="1">
      <c r="A12" t="s">
        <v>71</v>
      </c>
      <c r="B12" s="14">
        <v>4</v>
      </c>
      <c r="D12" s="61">
        <v>688662</v>
      </c>
      <c r="E12" s="31"/>
      <c r="F12" s="61">
        <v>785896</v>
      </c>
      <c r="G12" s="34"/>
      <c r="H12" s="61">
        <v>457312</v>
      </c>
      <c r="I12" s="34"/>
      <c r="J12" s="61">
        <v>442057</v>
      </c>
      <c r="M12" s="36"/>
      <c r="N12" s="36"/>
      <c r="P12" s="33"/>
      <c r="Q12" s="33"/>
    </row>
    <row r="13" spans="1:24" ht="20.25" customHeight="1">
      <c r="A13" t="s">
        <v>110</v>
      </c>
      <c r="B13" s="14" t="s">
        <v>124</v>
      </c>
      <c r="D13" s="123">
        <v>0</v>
      </c>
      <c r="E13" s="132"/>
      <c r="F13" s="123">
        <v>0</v>
      </c>
      <c r="G13" s="34"/>
      <c r="H13" s="133">
        <v>56999</v>
      </c>
      <c r="I13" s="34"/>
      <c r="J13" s="133">
        <v>67574</v>
      </c>
      <c r="M13" s="36"/>
      <c r="N13" s="36"/>
      <c r="P13" s="33"/>
      <c r="Q13" s="33"/>
    </row>
    <row r="14" spans="1:24" ht="20.25" customHeight="1">
      <c r="A14" t="s">
        <v>72</v>
      </c>
      <c r="D14" s="61">
        <v>7973</v>
      </c>
      <c r="E14" s="31"/>
      <c r="F14" s="61">
        <v>8098</v>
      </c>
      <c r="G14" s="34"/>
      <c r="H14" s="61">
        <v>3150</v>
      </c>
      <c r="I14" s="34"/>
      <c r="J14" s="61">
        <v>3383</v>
      </c>
      <c r="M14" s="36"/>
      <c r="N14" s="36"/>
      <c r="P14" s="33"/>
      <c r="Q14" s="33"/>
    </row>
    <row r="15" spans="1:24" ht="18" hidden="1" customHeight="1">
      <c r="A15" t="s">
        <v>73</v>
      </c>
      <c r="D15" s="134"/>
      <c r="E15" s="31"/>
      <c r="F15" s="134"/>
      <c r="G15" s="34"/>
      <c r="H15" s="135"/>
      <c r="I15" s="34"/>
      <c r="J15" s="135"/>
      <c r="M15" s="36"/>
      <c r="N15" s="36"/>
      <c r="P15" s="33"/>
      <c r="Q15" s="33"/>
    </row>
    <row r="16" spans="1:24" ht="4.5" hidden="1" customHeight="1">
      <c r="A16" t="s">
        <v>73</v>
      </c>
      <c r="D16" s="61"/>
      <c r="F16" s="61"/>
      <c r="G16" s="34"/>
      <c r="H16" s="136"/>
      <c r="I16" s="34"/>
      <c r="J16" s="136"/>
      <c r="M16" s="36"/>
      <c r="N16" s="36"/>
      <c r="P16" s="33"/>
      <c r="Q16" s="33"/>
      <c r="X16" s="137"/>
    </row>
    <row r="17" spans="1:24" ht="20.25" customHeight="1">
      <c r="A17" t="s">
        <v>74</v>
      </c>
      <c r="B17" s="14">
        <v>4</v>
      </c>
      <c r="D17" s="61">
        <v>1487</v>
      </c>
      <c r="E17" s="31"/>
      <c r="F17" s="61">
        <v>3644</v>
      </c>
      <c r="G17" s="34"/>
      <c r="H17" s="61">
        <v>25416</v>
      </c>
      <c r="I17" s="34"/>
      <c r="J17" s="61">
        <v>30836</v>
      </c>
      <c r="M17" s="36"/>
      <c r="N17" s="36"/>
      <c r="P17" s="33"/>
      <c r="Q17" s="33"/>
      <c r="X17" s="137"/>
    </row>
    <row r="18" spans="1:24" ht="20.25" customHeight="1">
      <c r="A18" s="4" t="s">
        <v>125</v>
      </c>
      <c r="D18" s="2">
        <f>SUM(D12:D17)</f>
        <v>698122</v>
      </c>
      <c r="E18" s="1"/>
      <c r="F18" s="2">
        <f>SUM(F12:F17)</f>
        <v>797638</v>
      </c>
      <c r="G18" s="1"/>
      <c r="H18" s="2">
        <f>SUM(H12:H17)</f>
        <v>542877</v>
      </c>
      <c r="I18" s="1"/>
      <c r="J18" s="2">
        <f>SUM(J12:J17)</f>
        <v>543850</v>
      </c>
      <c r="M18" s="36"/>
      <c r="N18" s="36"/>
      <c r="P18" s="33"/>
      <c r="Q18" s="33"/>
    </row>
    <row r="19" spans="1:24" ht="20.25" customHeight="1">
      <c r="A19" s="4"/>
      <c r="D19" s="63"/>
      <c r="E19" s="47"/>
      <c r="F19" s="63"/>
      <c r="G19" s="47"/>
      <c r="H19" s="47"/>
      <c r="I19" s="47"/>
      <c r="J19" s="47"/>
      <c r="M19" s="36"/>
      <c r="N19" s="36"/>
      <c r="P19" s="33"/>
      <c r="Q19" s="33"/>
    </row>
    <row r="20" spans="1:24" ht="20.25" customHeight="1">
      <c r="A20" s="15" t="s">
        <v>76</v>
      </c>
      <c r="D20" s="63"/>
      <c r="E20" s="47"/>
      <c r="F20" s="63"/>
      <c r="G20" s="47"/>
      <c r="H20" s="63"/>
      <c r="I20" s="47"/>
      <c r="J20" s="63"/>
      <c r="M20" s="36"/>
      <c r="N20" s="36"/>
      <c r="P20" s="36"/>
      <c r="Q20" s="36"/>
    </row>
    <row r="21" spans="1:24" ht="20.25" customHeight="1">
      <c r="A21" t="s">
        <v>126</v>
      </c>
      <c r="B21" s="14">
        <v>4</v>
      </c>
      <c r="D21" s="61">
        <v>452733</v>
      </c>
      <c r="E21" s="31"/>
      <c r="F21" s="61">
        <v>568258</v>
      </c>
      <c r="G21" s="34"/>
      <c r="H21" s="61">
        <v>317787</v>
      </c>
      <c r="I21" s="34"/>
      <c r="J21" s="61">
        <v>327560</v>
      </c>
      <c r="M21" s="36"/>
      <c r="N21" s="36"/>
      <c r="P21" s="33"/>
      <c r="Q21" s="33"/>
    </row>
    <row r="22" spans="1:24" ht="20.25" customHeight="1">
      <c r="A22" t="s">
        <v>78</v>
      </c>
      <c r="D22" s="61">
        <v>20980</v>
      </c>
      <c r="E22" s="31"/>
      <c r="F22" s="61">
        <v>38019</v>
      </c>
      <c r="G22" s="34"/>
      <c r="H22" s="61">
        <v>12240</v>
      </c>
      <c r="I22" s="34"/>
      <c r="J22" s="61">
        <v>27984</v>
      </c>
      <c r="M22" s="36"/>
      <c r="N22" s="36"/>
      <c r="P22" s="33"/>
      <c r="Q22" s="33"/>
    </row>
    <row r="23" spans="1:24" ht="20.25" customHeight="1">
      <c r="A23" t="s">
        <v>79</v>
      </c>
      <c r="B23" s="14">
        <v>4</v>
      </c>
      <c r="D23" s="64">
        <v>85394</v>
      </c>
      <c r="E23" s="31"/>
      <c r="F23" s="64">
        <v>82376</v>
      </c>
      <c r="G23" s="34"/>
      <c r="H23" s="65">
        <v>66679</v>
      </c>
      <c r="I23" s="34"/>
      <c r="J23" s="65">
        <v>66755</v>
      </c>
      <c r="M23" s="33"/>
      <c r="N23" s="33"/>
      <c r="P23" s="33"/>
      <c r="Q23" s="33"/>
    </row>
    <row r="24" spans="1:24" ht="20.25" hidden="1" customHeight="1">
      <c r="A24" t="s">
        <v>80</v>
      </c>
      <c r="D24" s="134"/>
      <c r="E24" s="31"/>
      <c r="F24" s="134"/>
      <c r="G24" s="34"/>
      <c r="H24" s="138"/>
      <c r="I24" s="34"/>
      <c r="J24" s="138"/>
      <c r="M24" s="33"/>
      <c r="N24" s="33"/>
      <c r="P24" s="33"/>
      <c r="Q24" s="33"/>
    </row>
    <row r="25" spans="1:24" ht="20.25" hidden="1" customHeight="1">
      <c r="A25" t="s">
        <v>81</v>
      </c>
      <c r="D25" s="61"/>
      <c r="E25" s="31"/>
      <c r="F25" s="61"/>
      <c r="G25" s="34"/>
      <c r="H25" s="61"/>
      <c r="I25" s="34"/>
      <c r="J25" s="61"/>
      <c r="M25" s="33"/>
      <c r="N25" s="33"/>
      <c r="P25" s="33"/>
      <c r="Q25" s="33"/>
      <c r="X25" s="137"/>
    </row>
    <row r="26" spans="1:24" ht="20.25" customHeight="1">
      <c r="A26" t="s">
        <v>82</v>
      </c>
      <c r="D26" s="139">
        <v>576</v>
      </c>
      <c r="E26" s="34"/>
      <c r="F26" s="123">
        <v>0</v>
      </c>
      <c r="G26" s="34"/>
      <c r="H26" s="64">
        <v>487</v>
      </c>
      <c r="I26" s="34"/>
      <c r="J26" s="123">
        <v>0</v>
      </c>
      <c r="M26" s="33"/>
      <c r="N26" s="33"/>
      <c r="P26" s="33"/>
      <c r="Q26" s="33"/>
      <c r="X26" s="137"/>
    </row>
    <row r="27" spans="1:24" ht="20.25" customHeight="1">
      <c r="A27" s="4" t="s">
        <v>83</v>
      </c>
      <c r="D27" s="37">
        <f>SUM(D21:D26)</f>
        <v>559683</v>
      </c>
      <c r="E27" s="4"/>
      <c r="F27" s="37">
        <f>SUM(F21:F26)</f>
        <v>688653</v>
      </c>
      <c r="G27" s="4"/>
      <c r="H27" s="140">
        <f>SUM(H21:H26)</f>
        <v>397193</v>
      </c>
      <c r="I27" s="35"/>
      <c r="J27" s="140">
        <f>SUM(J21:J26)</f>
        <v>422299</v>
      </c>
      <c r="M27" s="36"/>
      <c r="N27" s="36"/>
      <c r="P27" s="36"/>
      <c r="Q27" s="36"/>
    </row>
    <row r="28" spans="1:24" ht="20.25" customHeight="1">
      <c r="A28" s="4"/>
      <c r="D28" s="141"/>
      <c r="E28" s="142"/>
      <c r="F28" s="141"/>
      <c r="G28" s="142"/>
      <c r="H28" s="141"/>
      <c r="I28" s="142"/>
      <c r="J28" s="141"/>
      <c r="M28" s="36"/>
      <c r="N28" s="36"/>
      <c r="P28" s="36"/>
      <c r="Q28" s="36"/>
    </row>
    <row r="29" spans="1:24" ht="20.25" customHeight="1">
      <c r="A29" s="4" t="s">
        <v>84</v>
      </c>
      <c r="D29" s="28">
        <f>D18-D27</f>
        <v>138439</v>
      </c>
      <c r="E29" s="143"/>
      <c r="F29" s="28">
        <f>F18-F27</f>
        <v>108985</v>
      </c>
      <c r="G29" s="28"/>
      <c r="H29" s="28">
        <f>H18-H27</f>
        <v>145684</v>
      </c>
      <c r="I29" s="28"/>
      <c r="J29" s="28">
        <f>J18-J27</f>
        <v>121551</v>
      </c>
      <c r="M29" s="33"/>
      <c r="N29" s="33"/>
      <c r="P29" s="33"/>
      <c r="Q29" s="33"/>
    </row>
    <row r="30" spans="1:24" ht="20.25" customHeight="1">
      <c r="A30" t="s">
        <v>85</v>
      </c>
      <c r="D30" s="69">
        <v>-28732</v>
      </c>
      <c r="E30" s="31"/>
      <c r="F30" s="69">
        <v>-21774</v>
      </c>
      <c r="G30" s="34"/>
      <c r="H30" s="69">
        <v>-17990</v>
      </c>
      <c r="I30" s="34"/>
      <c r="J30" s="69">
        <v>-11066</v>
      </c>
      <c r="M30" s="33"/>
      <c r="N30" s="33"/>
      <c r="P30" s="33"/>
      <c r="Q30" s="33"/>
    </row>
    <row r="31" spans="1:24" ht="20.25" customHeight="1">
      <c r="A31" s="4" t="s">
        <v>87</v>
      </c>
      <c r="C31" s="26"/>
      <c r="D31" s="144">
        <f>SUM(D29:D30)</f>
        <v>109707</v>
      </c>
      <c r="E31" s="143"/>
      <c r="F31" s="144">
        <f>SUM(F29:F30)</f>
        <v>87211</v>
      </c>
      <c r="G31" s="28"/>
      <c r="H31" s="144">
        <f>SUM(H29:H30)</f>
        <v>127694</v>
      </c>
      <c r="I31" s="28"/>
      <c r="J31" s="144">
        <f>SUM(J29:J30)</f>
        <v>110485</v>
      </c>
      <c r="M31" s="33"/>
      <c r="N31" s="33"/>
      <c r="P31" s="33"/>
      <c r="Q31" s="33"/>
    </row>
    <row r="32" spans="1:24" ht="20.25" customHeight="1">
      <c r="A32" t="s">
        <v>88</v>
      </c>
      <c r="D32" s="145">
        <v>0</v>
      </c>
      <c r="E32" s="70"/>
      <c r="F32" s="145">
        <v>0</v>
      </c>
      <c r="G32" s="70"/>
      <c r="H32" s="145">
        <v>0</v>
      </c>
      <c r="I32" s="70"/>
      <c r="J32" s="145">
        <v>0</v>
      </c>
    </row>
    <row r="33" spans="1:10" ht="20.25" hidden="1" customHeight="1">
      <c r="A33" s="4" t="s">
        <v>127</v>
      </c>
      <c r="D33" s="138"/>
      <c r="E33" s="70"/>
      <c r="F33" s="138"/>
      <c r="G33" s="70"/>
      <c r="H33" s="138"/>
      <c r="I33" s="70"/>
      <c r="J33" s="138"/>
    </row>
    <row r="34" spans="1:10" ht="20.25" hidden="1" customHeight="1">
      <c r="A34" s="15" t="s">
        <v>128</v>
      </c>
      <c r="D34" s="138"/>
      <c r="E34" s="70"/>
      <c r="F34" s="138"/>
      <c r="G34" s="70"/>
      <c r="H34" s="138"/>
      <c r="I34" s="70"/>
      <c r="J34" s="138"/>
    </row>
    <row r="35" spans="1:10" ht="20.25" hidden="1" customHeight="1">
      <c r="D35" s="138"/>
      <c r="E35" s="70"/>
      <c r="F35" s="138"/>
      <c r="G35" s="70"/>
      <c r="H35" s="138"/>
      <c r="I35" s="70"/>
      <c r="J35" s="138"/>
    </row>
    <row r="36" spans="1:10" ht="20.25" hidden="1" customHeight="1">
      <c r="A36" t="s">
        <v>129</v>
      </c>
      <c r="D36" s="134"/>
      <c r="E36" s="146"/>
      <c r="F36" s="134">
        <v>0</v>
      </c>
      <c r="G36" s="146"/>
      <c r="H36" s="134"/>
      <c r="I36" s="70"/>
      <c r="J36" s="134">
        <v>0</v>
      </c>
    </row>
    <row r="37" spans="1:10" ht="20.25" hidden="1" customHeight="1">
      <c r="A37" t="s">
        <v>130</v>
      </c>
      <c r="D37" s="134"/>
      <c r="E37" s="146"/>
      <c r="F37" s="134"/>
      <c r="G37" s="146"/>
      <c r="H37" s="134"/>
      <c r="I37" s="70"/>
      <c r="J37" s="134"/>
    </row>
    <row r="38" spans="1:10" ht="20.25" hidden="1" customHeight="1">
      <c r="A38" t="s">
        <v>131</v>
      </c>
      <c r="D38" s="147"/>
      <c r="E38" s="146"/>
      <c r="F38" s="147">
        <v>0</v>
      </c>
      <c r="G38" s="146"/>
      <c r="H38" s="147"/>
      <c r="I38" s="70"/>
      <c r="J38" s="147">
        <v>0</v>
      </c>
    </row>
    <row r="39" spans="1:10" ht="20.25" hidden="1" customHeight="1">
      <c r="A39" s="4" t="s">
        <v>132</v>
      </c>
      <c r="D39" s="134"/>
      <c r="E39" s="146"/>
      <c r="F39" s="134"/>
      <c r="G39" s="146"/>
      <c r="H39" s="134"/>
      <c r="I39" s="70"/>
      <c r="J39" s="134"/>
    </row>
    <row r="40" spans="1:10" ht="20.25" hidden="1" customHeight="1">
      <c r="A40" s="4" t="s">
        <v>133</v>
      </c>
      <c r="D40" s="148">
        <f>SUM(D36,D38)</f>
        <v>0</v>
      </c>
      <c r="E40" s="146"/>
      <c r="F40" s="148">
        <f>SUM(F36,F38)</f>
        <v>0</v>
      </c>
      <c r="G40" s="146"/>
      <c r="H40" s="148">
        <f>SUM(H36,H38)</f>
        <v>0</v>
      </c>
      <c r="I40" s="70"/>
      <c r="J40" s="148">
        <f>SUM(J36,J38)</f>
        <v>0</v>
      </c>
    </row>
    <row r="41" spans="1:10" ht="20.25" hidden="1" customHeight="1">
      <c r="A41" s="4"/>
      <c r="D41" s="149"/>
      <c r="E41" s="146"/>
      <c r="F41" s="149"/>
      <c r="G41" s="146"/>
      <c r="H41" s="149"/>
      <c r="I41" s="70"/>
      <c r="J41" s="149"/>
    </row>
    <row r="42" spans="1:10" ht="20.25" customHeight="1" thickBot="1">
      <c r="A42" s="4" t="s">
        <v>95</v>
      </c>
      <c r="D42" s="124">
        <f>D31+D32</f>
        <v>109707</v>
      </c>
      <c r="E42" s="1"/>
      <c r="F42" s="124">
        <f>F31+F32</f>
        <v>87211</v>
      </c>
      <c r="G42" s="1"/>
      <c r="H42" s="124">
        <f>H31+H32</f>
        <v>127694</v>
      </c>
      <c r="I42" s="1"/>
      <c r="J42" s="124">
        <f>J31+J32</f>
        <v>110485</v>
      </c>
    </row>
    <row r="43" spans="1:10" ht="20.25" customHeight="1" thickTop="1">
      <c r="A43" s="27"/>
      <c r="D43" s="150"/>
      <c r="E43" s="70"/>
      <c r="F43" s="150"/>
      <c r="G43" s="70"/>
      <c r="H43" s="150"/>
      <c r="I43" s="70"/>
      <c r="J43" s="150"/>
    </row>
    <row r="44" spans="1:10" s="119" customFormat="1" ht="20.25" customHeight="1">
      <c r="A44" s="272" t="s">
        <v>0</v>
      </c>
      <c r="B44" s="272"/>
      <c r="C44" s="272"/>
      <c r="D44" s="272"/>
      <c r="E44" s="272"/>
      <c r="F44" s="272"/>
      <c r="G44" s="272"/>
      <c r="H44" s="272"/>
      <c r="I44" s="272"/>
      <c r="J44" s="272"/>
    </row>
    <row r="45" spans="1:10" s="120" customFormat="1" ht="20.25" customHeight="1">
      <c r="A45" s="277" t="s">
        <v>67</v>
      </c>
      <c r="B45" s="277"/>
      <c r="C45" s="277"/>
      <c r="D45" s="277"/>
      <c r="E45" s="277"/>
      <c r="F45" s="277"/>
      <c r="G45" s="277"/>
      <c r="H45" s="277"/>
      <c r="I45" s="277"/>
      <c r="J45" s="277"/>
    </row>
    <row r="46" spans="1:10" s="12" customFormat="1" ht="20.25" customHeight="1">
      <c r="A46" s="8"/>
      <c r="B46" s="9"/>
      <c r="C46" s="8"/>
      <c r="D46" s="8"/>
      <c r="E46" s="10"/>
      <c r="F46" s="8"/>
      <c r="G46" s="10"/>
      <c r="H46" s="11"/>
      <c r="I46" s="11"/>
      <c r="J46" s="11"/>
    </row>
    <row r="47" spans="1:10" ht="20.25" customHeight="1">
      <c r="A47" s="7"/>
      <c r="B47" s="13"/>
      <c r="C47" s="59"/>
      <c r="D47" s="60"/>
      <c r="E47" s="121" t="s">
        <v>2</v>
      </c>
      <c r="F47" s="60"/>
      <c r="G47" s="60"/>
      <c r="H47" s="274" t="s">
        <v>3</v>
      </c>
      <c r="I47" s="274"/>
      <c r="J47" s="274"/>
    </row>
    <row r="48" spans="1:10" ht="20.25" customHeight="1">
      <c r="A48" s="7"/>
      <c r="B48" s="13"/>
      <c r="C48" s="59"/>
      <c r="D48" s="274" t="s">
        <v>4</v>
      </c>
      <c r="E48" s="274"/>
      <c r="F48" s="274"/>
      <c r="G48" s="60"/>
      <c r="H48" s="274" t="s">
        <v>4</v>
      </c>
      <c r="I48" s="274"/>
      <c r="J48" s="274"/>
    </row>
    <row r="49" spans="1:10" ht="20.25" customHeight="1">
      <c r="A49" s="7"/>
      <c r="B49" s="13"/>
      <c r="C49" s="59"/>
      <c r="D49" s="276" t="s">
        <v>68</v>
      </c>
      <c r="E49" s="276"/>
      <c r="F49" s="276"/>
      <c r="G49" s="60"/>
      <c r="H49" s="276" t="s">
        <v>68</v>
      </c>
      <c r="I49" s="276"/>
      <c r="J49" s="276"/>
    </row>
    <row r="50" spans="1:10" ht="20.25" customHeight="1">
      <c r="A50" s="7"/>
      <c r="B50" s="13"/>
      <c r="C50" s="59"/>
      <c r="D50" s="275" t="s">
        <v>120</v>
      </c>
      <c r="E50" s="276"/>
      <c r="F50" s="276"/>
      <c r="G50" s="60"/>
      <c r="H50" s="275" t="s">
        <v>120</v>
      </c>
      <c r="I50" s="276"/>
      <c r="J50" s="276"/>
    </row>
    <row r="51" spans="1:10" ht="20.25" customHeight="1">
      <c r="A51" s="4"/>
      <c r="C51" s="60"/>
      <c r="D51" s="43" t="s">
        <v>121</v>
      </c>
      <c r="E51" s="43"/>
      <c r="F51" s="43" t="s">
        <v>122</v>
      </c>
      <c r="G51" s="43"/>
      <c r="H51" s="43" t="s">
        <v>121</v>
      </c>
      <c r="I51" s="43"/>
      <c r="J51" s="43" t="s">
        <v>122</v>
      </c>
    </row>
    <row r="52" spans="1:10" ht="20.25" customHeight="1">
      <c r="C52" s="60"/>
      <c r="D52" s="271" t="s">
        <v>10</v>
      </c>
      <c r="E52" s="271"/>
      <c r="F52" s="271"/>
      <c r="G52" s="271"/>
      <c r="H52" s="271"/>
      <c r="I52" s="271"/>
      <c r="J52" s="271"/>
    </row>
    <row r="53" spans="1:10" ht="20.25" hidden="1" customHeight="1">
      <c r="A53" s="4" t="s">
        <v>88</v>
      </c>
      <c r="B53"/>
      <c r="D53" s="40"/>
      <c r="E53" s="40"/>
      <c r="F53" s="40"/>
      <c r="G53" s="40"/>
      <c r="H53" s="40"/>
      <c r="I53" s="40"/>
      <c r="J53" s="40"/>
    </row>
    <row r="54" spans="1:10" ht="20.25" hidden="1" customHeight="1">
      <c r="A54" t="s">
        <v>96</v>
      </c>
      <c r="B54"/>
      <c r="D54" s="151">
        <v>0</v>
      </c>
      <c r="E54" s="40"/>
      <c r="F54" s="151">
        <v>0</v>
      </c>
      <c r="G54" s="40"/>
      <c r="H54" s="151">
        <v>0</v>
      </c>
      <c r="I54" s="40"/>
      <c r="J54" s="151">
        <v>0</v>
      </c>
    </row>
    <row r="55" spans="1:10" s="4" customFormat="1" ht="20.25" hidden="1" customHeight="1">
      <c r="A55" s="4" t="s">
        <v>97</v>
      </c>
      <c r="D55" s="152"/>
      <c r="E55" s="6"/>
      <c r="F55" s="152"/>
      <c r="G55" s="6"/>
      <c r="H55" s="152"/>
      <c r="I55" s="6"/>
      <c r="J55" s="152"/>
    </row>
    <row r="56" spans="1:10" s="4" customFormat="1" ht="20.25" hidden="1" customHeight="1">
      <c r="A56" s="4" t="s">
        <v>98</v>
      </c>
      <c r="D56" s="152">
        <v>0</v>
      </c>
      <c r="E56" s="6"/>
      <c r="F56" s="152">
        <v>0</v>
      </c>
      <c r="G56" s="6"/>
      <c r="H56" s="152">
        <v>0</v>
      </c>
      <c r="I56" s="6"/>
      <c r="J56" s="152">
        <v>0</v>
      </c>
    </row>
    <row r="57" spans="1:10" ht="20.25" hidden="1" customHeight="1">
      <c r="A57" s="4" t="s">
        <v>95</v>
      </c>
      <c r="B57"/>
      <c r="D57" s="153">
        <v>0</v>
      </c>
      <c r="E57" s="1"/>
      <c r="F57" s="153">
        <v>0</v>
      </c>
      <c r="G57" s="1"/>
      <c r="H57" s="153">
        <v>0</v>
      </c>
      <c r="I57" s="1"/>
      <c r="J57" s="153">
        <v>0</v>
      </c>
    </row>
    <row r="58" spans="1:10" ht="20.25" hidden="1" customHeight="1">
      <c r="B58"/>
      <c r="D58" s="40"/>
      <c r="E58" s="40"/>
      <c r="F58" s="40"/>
      <c r="G58" s="40"/>
      <c r="H58" s="40"/>
      <c r="I58" s="40"/>
      <c r="J58" s="40"/>
    </row>
    <row r="59" spans="1:10" ht="20.25" customHeight="1">
      <c r="A59" s="27" t="s">
        <v>134</v>
      </c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50" t="s">
        <v>100</v>
      </c>
      <c r="B60"/>
      <c r="D60" s="154">
        <v>109887</v>
      </c>
      <c r="E60" s="40"/>
      <c r="F60" s="154">
        <v>87005</v>
      </c>
      <c r="G60" s="40"/>
      <c r="H60" s="40">
        <v>127694</v>
      </c>
      <c r="I60" s="40"/>
      <c r="J60" s="40">
        <v>110485</v>
      </c>
    </row>
    <row r="61" spans="1:10" ht="20.25" customHeight="1">
      <c r="A61" s="50" t="s">
        <v>101</v>
      </c>
      <c r="B61"/>
      <c r="D61" s="154">
        <v>-180</v>
      </c>
      <c r="E61" s="40"/>
      <c r="F61" s="154">
        <v>206</v>
      </c>
      <c r="G61" s="40"/>
      <c r="H61" s="126">
        <v>0</v>
      </c>
      <c r="I61" s="34"/>
      <c r="J61" s="126">
        <v>0</v>
      </c>
    </row>
    <row r="62" spans="1:10" ht="20.25" customHeight="1" thickBot="1">
      <c r="A62" s="4" t="s">
        <v>87</v>
      </c>
      <c r="B62"/>
      <c r="D62" s="3">
        <f>SUM(D60:D61)</f>
        <v>109707</v>
      </c>
      <c r="E62" s="1"/>
      <c r="F62" s="3">
        <f>SUM(F60:F61)</f>
        <v>87211</v>
      </c>
      <c r="G62" s="1"/>
      <c r="H62" s="3">
        <f>H31</f>
        <v>127694</v>
      </c>
      <c r="I62" s="1"/>
      <c r="J62" s="3">
        <f>J31</f>
        <v>110485</v>
      </c>
    </row>
    <row r="63" spans="1:10" ht="20.25" customHeight="1" thickTop="1">
      <c r="B63"/>
      <c r="D63" s="40"/>
      <c r="E63" s="40"/>
      <c r="F63" s="40"/>
      <c r="G63" s="40"/>
      <c r="H63" s="40"/>
      <c r="I63" s="40"/>
      <c r="J63" s="40"/>
    </row>
    <row r="64" spans="1:10" ht="20.25" customHeight="1">
      <c r="A64" s="27" t="s">
        <v>135</v>
      </c>
      <c r="B64"/>
      <c r="D64" s="40"/>
      <c r="E64" s="40"/>
      <c r="F64" s="40"/>
      <c r="G64" s="40"/>
      <c r="H64" s="40"/>
      <c r="I64" s="40"/>
      <c r="J64" s="40"/>
    </row>
    <row r="65" spans="1:10" ht="20.25" customHeight="1">
      <c r="A65" s="27" t="s">
        <v>136</v>
      </c>
      <c r="B65"/>
      <c r="D65" s="40"/>
      <c r="E65" s="40"/>
      <c r="F65" s="40"/>
      <c r="G65" s="40"/>
      <c r="H65" s="40"/>
      <c r="I65" s="40"/>
      <c r="J65" s="40"/>
    </row>
    <row r="66" spans="1:10" ht="20.25" customHeight="1">
      <c r="A66" s="50" t="s">
        <v>100</v>
      </c>
      <c r="B66"/>
      <c r="D66" s="154">
        <v>109887</v>
      </c>
      <c r="E66" s="40"/>
      <c r="F66" s="154">
        <v>87005</v>
      </c>
      <c r="G66" s="40"/>
      <c r="H66" s="122">
        <v>127694</v>
      </c>
      <c r="I66" s="40"/>
      <c r="J66" s="122">
        <v>110485</v>
      </c>
    </row>
    <row r="67" spans="1:10" ht="20.25" customHeight="1">
      <c r="A67" s="50" t="s">
        <v>101</v>
      </c>
      <c r="B67"/>
      <c r="D67" s="154">
        <v>-180</v>
      </c>
      <c r="E67" s="40"/>
      <c r="F67" s="154">
        <v>206</v>
      </c>
      <c r="G67" s="40"/>
      <c r="H67" s="126">
        <v>0</v>
      </c>
      <c r="I67" s="34"/>
      <c r="J67" s="126">
        <v>0</v>
      </c>
    </row>
    <row r="68" spans="1:10" ht="20.25" customHeight="1" thickBot="1">
      <c r="A68" s="27" t="s">
        <v>95</v>
      </c>
      <c r="B68"/>
      <c r="D68" s="3">
        <f>D42</f>
        <v>109707</v>
      </c>
      <c r="E68" s="1"/>
      <c r="F68" s="3">
        <f>F42</f>
        <v>87211</v>
      </c>
      <c r="G68" s="1"/>
      <c r="H68" s="3">
        <f>H42</f>
        <v>127694</v>
      </c>
      <c r="I68" s="1"/>
      <c r="J68" s="3">
        <f>J42</f>
        <v>110485</v>
      </c>
    </row>
    <row r="69" spans="1:10" ht="20.25" customHeight="1" thickTop="1">
      <c r="B69"/>
      <c r="D69" s="40"/>
      <c r="E69" s="40"/>
      <c r="F69" s="40"/>
      <c r="G69" s="40"/>
      <c r="H69" s="40"/>
      <c r="I69" s="40"/>
      <c r="J69" s="40"/>
    </row>
    <row r="70" spans="1:10" ht="20.25" customHeight="1" thickBot="1">
      <c r="A70" s="27" t="s">
        <v>137</v>
      </c>
      <c r="D70" s="155">
        <f>D60/345000</f>
        <v>0.31851304347826087</v>
      </c>
      <c r="E70" s="70"/>
      <c r="F70" s="155">
        <f>F60/345000</f>
        <v>0.25218840579710144</v>
      </c>
      <c r="G70" s="70"/>
      <c r="H70" s="155">
        <f>H60/345000</f>
        <v>0.37012753623188405</v>
      </c>
      <c r="I70" s="70"/>
      <c r="J70" s="155">
        <f>J60/345000</f>
        <v>0.32024637681159418</v>
      </c>
    </row>
    <row r="71" spans="1:10" ht="20.25" customHeight="1" thickTop="1">
      <c r="A71" s="27"/>
      <c r="D71" s="150"/>
      <c r="E71" s="70"/>
      <c r="F71" s="150"/>
      <c r="G71" s="70"/>
      <c r="H71" s="150"/>
      <c r="I71" s="70"/>
      <c r="J71" s="150"/>
    </row>
    <row r="72" spans="1:10" s="119" customFormat="1" ht="20.25" customHeight="1">
      <c r="A72" s="272" t="s">
        <v>0</v>
      </c>
      <c r="B72" s="272"/>
      <c r="C72" s="272"/>
      <c r="D72" s="272"/>
      <c r="E72" s="272"/>
      <c r="F72" s="272"/>
      <c r="G72" s="272"/>
      <c r="H72" s="272"/>
      <c r="I72" s="272"/>
      <c r="J72" s="272"/>
    </row>
    <row r="73" spans="1:10" s="120" customFormat="1" ht="20.25" customHeight="1">
      <c r="A73" s="277" t="s">
        <v>67</v>
      </c>
      <c r="B73" s="277"/>
      <c r="C73" s="277"/>
      <c r="D73" s="277"/>
      <c r="E73" s="277"/>
      <c r="F73" s="277"/>
      <c r="G73" s="277"/>
      <c r="H73" s="277"/>
      <c r="I73" s="277"/>
      <c r="J73" s="277"/>
    </row>
    <row r="74" spans="1:10" s="12" customFormat="1" ht="20.25" customHeight="1">
      <c r="A74" s="8"/>
      <c r="B74" s="9"/>
      <c r="C74" s="8"/>
      <c r="D74" s="8"/>
      <c r="E74" s="10"/>
      <c r="F74" s="8"/>
      <c r="G74" s="10"/>
      <c r="H74" s="11"/>
      <c r="I74" s="11"/>
      <c r="J74" s="11"/>
    </row>
    <row r="75" spans="1:10" ht="20.25" customHeight="1">
      <c r="A75" s="7"/>
      <c r="B75" s="13"/>
      <c r="C75" s="59"/>
      <c r="D75" s="60"/>
      <c r="E75" s="121" t="s">
        <v>2</v>
      </c>
      <c r="F75" s="60"/>
      <c r="G75" s="60"/>
      <c r="H75" s="274" t="s">
        <v>3</v>
      </c>
      <c r="I75" s="274"/>
      <c r="J75" s="274"/>
    </row>
    <row r="76" spans="1:10" ht="20.25" customHeight="1">
      <c r="A76" s="7"/>
      <c r="B76" s="13"/>
      <c r="C76" s="59"/>
      <c r="D76" s="274" t="s">
        <v>4</v>
      </c>
      <c r="E76" s="274"/>
      <c r="F76" s="274"/>
      <c r="G76" s="60"/>
      <c r="H76" s="274" t="s">
        <v>4</v>
      </c>
      <c r="I76" s="274"/>
      <c r="J76" s="274"/>
    </row>
    <row r="77" spans="1:10" ht="20.25" customHeight="1">
      <c r="A77" s="7"/>
      <c r="B77" s="13"/>
      <c r="C77" s="59"/>
      <c r="D77" s="276" t="s">
        <v>138</v>
      </c>
      <c r="E77" s="276"/>
      <c r="F77" s="276"/>
      <c r="G77" s="60"/>
      <c r="H77" s="276" t="s">
        <v>138</v>
      </c>
      <c r="I77" s="276"/>
      <c r="J77" s="276"/>
    </row>
    <row r="78" spans="1:10" ht="20.25" customHeight="1">
      <c r="A78" s="7"/>
      <c r="B78" s="13"/>
      <c r="C78" s="59"/>
      <c r="D78" s="275" t="s">
        <v>120</v>
      </c>
      <c r="E78" s="276"/>
      <c r="F78" s="276"/>
      <c r="G78" s="60"/>
      <c r="H78" s="275" t="s">
        <v>120</v>
      </c>
      <c r="I78" s="276"/>
      <c r="J78" s="276"/>
    </row>
    <row r="79" spans="1:10" ht="20.25" customHeight="1">
      <c r="A79" s="4"/>
      <c r="B79" s="14" t="s">
        <v>7</v>
      </c>
      <c r="C79" s="60"/>
      <c r="D79" s="43" t="s">
        <v>121</v>
      </c>
      <c r="E79" s="43"/>
      <c r="F79" s="43" t="s">
        <v>122</v>
      </c>
      <c r="G79" s="43"/>
      <c r="H79" s="43" t="s">
        <v>121</v>
      </c>
      <c r="I79" s="43"/>
      <c r="J79" s="43" t="s">
        <v>122</v>
      </c>
    </row>
    <row r="80" spans="1:10" ht="20.25" hidden="1" customHeight="1">
      <c r="A80" s="4"/>
      <c r="C80" s="60"/>
      <c r="D80" s="43"/>
      <c r="E80" s="43"/>
      <c r="F80" s="43"/>
      <c r="G80" s="43"/>
      <c r="H80" s="43"/>
      <c r="I80" s="43"/>
      <c r="J80" s="43"/>
    </row>
    <row r="81" spans="1:24" ht="20.25" customHeight="1">
      <c r="C81" s="60"/>
      <c r="D81" s="271" t="s">
        <v>10</v>
      </c>
      <c r="E81" s="271"/>
      <c r="F81" s="271"/>
      <c r="G81" s="271"/>
      <c r="H81" s="271"/>
      <c r="I81" s="271"/>
      <c r="J81" s="271"/>
    </row>
    <row r="82" spans="1:24" ht="20.25" customHeight="1">
      <c r="A82" s="15" t="s">
        <v>123</v>
      </c>
      <c r="D82" s="47"/>
      <c r="E82" s="47"/>
      <c r="F82" s="47"/>
      <c r="G82" s="47"/>
      <c r="H82" s="47"/>
      <c r="I82" s="47"/>
      <c r="J82" s="47"/>
    </row>
    <row r="83" spans="1:24" ht="20.25" customHeight="1">
      <c r="A83" t="s">
        <v>71</v>
      </c>
      <c r="B83" s="14">
        <v>4</v>
      </c>
      <c r="D83" s="61">
        <v>1373074</v>
      </c>
      <c r="E83" s="31"/>
      <c r="F83" s="61">
        <v>1527731</v>
      </c>
      <c r="G83" s="34"/>
      <c r="H83" s="61">
        <v>834798</v>
      </c>
      <c r="I83" s="34"/>
      <c r="J83" s="61">
        <v>860378</v>
      </c>
      <c r="M83" s="36"/>
      <c r="N83" s="36"/>
      <c r="P83" s="33"/>
      <c r="Q83" s="33"/>
    </row>
    <row r="84" spans="1:24" ht="20.25" customHeight="1">
      <c r="A84" t="s">
        <v>110</v>
      </c>
      <c r="B84" s="14" t="s">
        <v>124</v>
      </c>
      <c r="D84" s="134">
        <v>0</v>
      </c>
      <c r="E84" s="34"/>
      <c r="F84" s="134">
        <v>0</v>
      </c>
      <c r="G84" s="34"/>
      <c r="H84" s="34">
        <v>56999</v>
      </c>
      <c r="I84" s="34"/>
      <c r="J84" s="34">
        <v>67574</v>
      </c>
      <c r="M84" s="36"/>
      <c r="N84" s="36"/>
      <c r="P84" s="33"/>
      <c r="Q84" s="33"/>
    </row>
    <row r="85" spans="1:24" ht="20.25" customHeight="1">
      <c r="A85" t="s">
        <v>72</v>
      </c>
      <c r="D85" s="61">
        <v>17135</v>
      </c>
      <c r="E85" s="31"/>
      <c r="F85" s="61">
        <v>14415</v>
      </c>
      <c r="G85" s="34"/>
      <c r="H85" s="61">
        <v>6850</v>
      </c>
      <c r="I85" s="34"/>
      <c r="J85" s="61">
        <v>6304</v>
      </c>
      <c r="M85" s="36"/>
      <c r="N85" s="36"/>
      <c r="P85" s="33"/>
      <c r="Q85" s="33"/>
    </row>
    <row r="86" spans="1:24" ht="20.25" hidden="1" customHeight="1">
      <c r="A86" t="s">
        <v>73</v>
      </c>
      <c r="D86" s="61"/>
      <c r="E86" s="31"/>
      <c r="F86" s="61"/>
      <c r="G86" s="34"/>
      <c r="H86" s="156"/>
      <c r="I86" s="34"/>
      <c r="J86" s="156"/>
      <c r="M86" s="36"/>
      <c r="N86" s="36"/>
      <c r="P86" s="33"/>
      <c r="Q86" s="33"/>
    </row>
    <row r="87" spans="1:24" ht="20.25" hidden="1" customHeight="1">
      <c r="A87" t="s">
        <v>111</v>
      </c>
      <c r="D87" s="135"/>
      <c r="E87" s="31"/>
      <c r="F87" s="135"/>
      <c r="G87" s="34"/>
      <c r="H87" s="135"/>
      <c r="I87" s="34"/>
      <c r="J87" s="135"/>
      <c r="M87" s="36"/>
      <c r="N87" s="36"/>
      <c r="P87" s="33"/>
      <c r="Q87" s="33"/>
    </row>
    <row r="88" spans="1:24" ht="20.25" customHeight="1">
      <c r="A88" t="s">
        <v>74</v>
      </c>
      <c r="B88" s="14">
        <v>4</v>
      </c>
      <c r="D88" s="61">
        <v>3261</v>
      </c>
      <c r="E88" s="31"/>
      <c r="F88" s="61">
        <v>12086</v>
      </c>
      <c r="G88" s="34"/>
      <c r="H88" s="61">
        <v>60619</v>
      </c>
      <c r="I88" s="34"/>
      <c r="J88" s="61">
        <v>60873</v>
      </c>
      <c r="M88" s="36"/>
      <c r="N88" s="36"/>
      <c r="P88" s="33"/>
      <c r="Q88" s="33"/>
      <c r="X88" s="137"/>
    </row>
    <row r="89" spans="1:24" ht="20.25" customHeight="1">
      <c r="A89" s="4" t="s">
        <v>125</v>
      </c>
      <c r="D89" s="2">
        <f>SUM(D83:D88)</f>
        <v>1393470</v>
      </c>
      <c r="E89" s="1"/>
      <c r="F89" s="2">
        <f>SUM(F83:F88)</f>
        <v>1554232</v>
      </c>
      <c r="G89" s="1"/>
      <c r="H89" s="2">
        <f>SUM(H83:H88)</f>
        <v>959266</v>
      </c>
      <c r="I89" s="1"/>
      <c r="J89" s="2">
        <f>SUM(J83:J88)</f>
        <v>995129</v>
      </c>
      <c r="M89" s="36"/>
      <c r="N89" s="36"/>
      <c r="P89" s="33"/>
      <c r="Q89" s="33"/>
    </row>
    <row r="90" spans="1:24" ht="20.25" customHeight="1">
      <c r="A90" s="4"/>
      <c r="D90" s="63"/>
      <c r="E90" s="47"/>
      <c r="F90" s="63"/>
      <c r="G90" s="47"/>
      <c r="H90" s="47"/>
      <c r="I90" s="47"/>
      <c r="J90" s="47"/>
      <c r="M90" s="36"/>
      <c r="N90" s="36"/>
      <c r="P90" s="33"/>
      <c r="Q90" s="33"/>
    </row>
    <row r="91" spans="1:24" ht="20.25" customHeight="1">
      <c r="A91" s="15" t="s">
        <v>76</v>
      </c>
      <c r="D91" s="63"/>
      <c r="E91" s="47"/>
      <c r="F91" s="63"/>
      <c r="G91" s="47"/>
      <c r="H91" s="63"/>
      <c r="I91" s="47"/>
      <c r="J91" s="63"/>
      <c r="M91" s="36"/>
      <c r="N91" s="36"/>
      <c r="P91" s="36"/>
      <c r="Q91" s="36"/>
    </row>
    <row r="92" spans="1:24" ht="20.25" customHeight="1">
      <c r="A92" t="s">
        <v>126</v>
      </c>
      <c r="B92" s="14">
        <v>4</v>
      </c>
      <c r="D92" s="61">
        <v>914040</v>
      </c>
      <c r="E92" s="31"/>
      <c r="F92" s="61">
        <v>1116356</v>
      </c>
      <c r="G92" s="34"/>
      <c r="H92" s="61">
        <v>583434</v>
      </c>
      <c r="I92" s="34"/>
      <c r="J92" s="61">
        <v>645870</v>
      </c>
      <c r="M92" s="36"/>
      <c r="N92" s="36"/>
      <c r="P92" s="33"/>
      <c r="Q92" s="33"/>
    </row>
    <row r="93" spans="1:24" ht="20.25" customHeight="1">
      <c r="A93" t="s">
        <v>78</v>
      </c>
      <c r="D93" s="61">
        <v>49412</v>
      </c>
      <c r="E93" s="31"/>
      <c r="F93" s="61">
        <v>72925</v>
      </c>
      <c r="G93" s="34"/>
      <c r="H93" s="61">
        <v>29704</v>
      </c>
      <c r="I93" s="34"/>
      <c r="J93" s="61">
        <v>53215</v>
      </c>
      <c r="M93" s="36"/>
      <c r="N93" s="36"/>
      <c r="P93" s="33"/>
      <c r="Q93" s="33"/>
    </row>
    <row r="94" spans="1:24" ht="20.25" customHeight="1">
      <c r="A94" t="s">
        <v>79</v>
      </c>
      <c r="B94" s="14">
        <v>4</v>
      </c>
      <c r="D94" s="64">
        <v>177959</v>
      </c>
      <c r="E94" s="31"/>
      <c r="F94" s="64">
        <v>187490</v>
      </c>
      <c r="G94" s="34"/>
      <c r="H94" s="65">
        <f>140162-1</f>
        <v>140161</v>
      </c>
      <c r="I94" s="34"/>
      <c r="J94" s="65">
        <v>149560</v>
      </c>
      <c r="M94" s="33"/>
      <c r="N94" s="33"/>
      <c r="P94" s="33"/>
      <c r="Q94" s="33"/>
    </row>
    <row r="95" spans="1:24" ht="20.25" hidden="1" customHeight="1">
      <c r="A95" t="s">
        <v>80</v>
      </c>
      <c r="D95" s="125"/>
      <c r="E95" s="31"/>
      <c r="F95" s="125"/>
      <c r="G95" s="34"/>
      <c r="H95" s="125"/>
      <c r="I95" s="34"/>
      <c r="J95" s="125"/>
      <c r="M95" s="33"/>
      <c r="N95" s="33"/>
      <c r="P95" s="33"/>
      <c r="Q95" s="33"/>
    </row>
    <row r="96" spans="1:24" ht="20.25" hidden="1" customHeight="1">
      <c r="A96" t="s">
        <v>81</v>
      </c>
      <c r="D96" s="61"/>
      <c r="E96" s="31"/>
      <c r="F96" s="61"/>
      <c r="G96" s="34"/>
      <c r="H96" s="61"/>
      <c r="I96" s="34"/>
      <c r="J96" s="61"/>
      <c r="M96" s="33"/>
      <c r="N96" s="33"/>
      <c r="P96" s="33"/>
      <c r="Q96" s="33"/>
      <c r="X96" s="137"/>
    </row>
    <row r="97" spans="1:24" ht="20.25" hidden="1" customHeight="1">
      <c r="A97" t="s">
        <v>80</v>
      </c>
      <c r="D97" s="64"/>
      <c r="E97" s="31"/>
      <c r="F97" s="64"/>
      <c r="G97" s="34"/>
      <c r="H97" s="135"/>
      <c r="I97" s="34"/>
      <c r="J97" s="135"/>
      <c r="M97" s="33"/>
      <c r="N97" s="33"/>
      <c r="P97" s="33"/>
      <c r="Q97" s="33"/>
      <c r="X97" s="137"/>
    </row>
    <row r="98" spans="1:24" ht="20.25" customHeight="1">
      <c r="A98" t="s">
        <v>82</v>
      </c>
      <c r="D98" s="139">
        <v>1050</v>
      </c>
      <c r="E98" s="34"/>
      <c r="F98" s="134">
        <v>0</v>
      </c>
      <c r="G98" s="34"/>
      <c r="H98" s="65">
        <v>871</v>
      </c>
      <c r="I98" s="34"/>
      <c r="J98" s="134">
        <v>0</v>
      </c>
      <c r="M98" s="33"/>
      <c r="N98" s="33"/>
      <c r="P98" s="33"/>
      <c r="Q98" s="33"/>
      <c r="X98" s="137"/>
    </row>
    <row r="99" spans="1:24" ht="20.25" customHeight="1">
      <c r="A99" s="4" t="s">
        <v>83</v>
      </c>
      <c r="D99" s="37">
        <f>SUM(D92:D98)</f>
        <v>1142461</v>
      </c>
      <c r="E99" s="4"/>
      <c r="F99" s="37">
        <f>SUM(F92:F98)</f>
        <v>1376771</v>
      </c>
      <c r="G99" s="4"/>
      <c r="H99" s="140">
        <f>SUM(H92:H98)</f>
        <v>754170</v>
      </c>
      <c r="I99" s="35"/>
      <c r="J99" s="140">
        <f>SUM(J92:J98)</f>
        <v>848645</v>
      </c>
      <c r="M99" s="36"/>
      <c r="N99" s="36"/>
      <c r="P99" s="36"/>
      <c r="Q99" s="36"/>
    </row>
    <row r="100" spans="1:24" ht="20.25" customHeight="1">
      <c r="A100" s="4"/>
      <c r="D100" s="141"/>
      <c r="E100" s="142"/>
      <c r="F100" s="141"/>
      <c r="G100" s="142"/>
      <c r="H100" s="141"/>
      <c r="I100" s="142"/>
      <c r="J100" s="141"/>
      <c r="M100" s="36"/>
      <c r="N100" s="36"/>
      <c r="P100" s="36"/>
      <c r="Q100" s="36"/>
    </row>
    <row r="101" spans="1:24" ht="20.25" customHeight="1">
      <c r="A101" s="4" t="s">
        <v>84</v>
      </c>
      <c r="D101" s="28">
        <f>D89-D99</f>
        <v>251009</v>
      </c>
      <c r="E101" s="143"/>
      <c r="F101" s="28">
        <f>F89-F99</f>
        <v>177461</v>
      </c>
      <c r="G101" s="28"/>
      <c r="H101" s="28">
        <f>H89-H99</f>
        <v>205096</v>
      </c>
      <c r="I101" s="28"/>
      <c r="J101" s="28">
        <f>J89-J99</f>
        <v>146484</v>
      </c>
      <c r="M101" s="33"/>
      <c r="N101" s="33"/>
      <c r="P101" s="33"/>
      <c r="Q101" s="33"/>
    </row>
    <row r="102" spans="1:24" ht="20.25" customHeight="1">
      <c r="A102" t="s">
        <v>85</v>
      </c>
      <c r="B102" s="14">
        <v>12</v>
      </c>
      <c r="D102" s="69">
        <v>-51243</v>
      </c>
      <c r="E102" s="31"/>
      <c r="F102" s="69">
        <v>-35430</v>
      </c>
      <c r="G102" s="34"/>
      <c r="H102" s="69">
        <v>-30160</v>
      </c>
      <c r="I102" s="34"/>
      <c r="J102" s="69">
        <v>-16305</v>
      </c>
      <c r="M102" s="33"/>
      <c r="N102" s="33"/>
      <c r="P102" s="33"/>
      <c r="Q102" s="33"/>
    </row>
    <row r="103" spans="1:24" ht="20.25" customHeight="1">
      <c r="A103" s="4" t="s">
        <v>87</v>
      </c>
      <c r="C103" s="26"/>
      <c r="D103" s="157">
        <f>SUM(D101:D102)</f>
        <v>199766</v>
      </c>
      <c r="E103" s="1"/>
      <c r="F103" s="157">
        <f>SUM(F101:F102)</f>
        <v>142031</v>
      </c>
      <c r="G103" s="1"/>
      <c r="H103" s="157">
        <f>SUM(H101:H102)</f>
        <v>174936</v>
      </c>
      <c r="I103" s="1"/>
      <c r="J103" s="157">
        <f>SUM(J101:J102)</f>
        <v>130179</v>
      </c>
      <c r="M103" s="33"/>
      <c r="N103" s="33"/>
      <c r="P103" s="33"/>
      <c r="Q103" s="33"/>
    </row>
    <row r="104" spans="1:24" ht="20.25" customHeight="1">
      <c r="A104" s="4"/>
      <c r="C104" s="26"/>
      <c r="D104" s="1"/>
      <c r="E104" s="1"/>
      <c r="F104" s="1"/>
      <c r="G104" s="1"/>
      <c r="H104" s="1"/>
      <c r="I104" s="1"/>
      <c r="J104" s="1"/>
      <c r="M104" s="33"/>
      <c r="N104" s="33"/>
      <c r="P104" s="33"/>
      <c r="Q104" s="33"/>
    </row>
    <row r="105" spans="1:24" ht="20.25" customHeight="1">
      <c r="A105" s="4" t="s">
        <v>88</v>
      </c>
      <c r="C105" s="26"/>
      <c r="D105" s="1"/>
      <c r="E105" s="1"/>
      <c r="F105" s="1"/>
      <c r="G105" s="1"/>
      <c r="H105" s="1"/>
      <c r="I105" s="1"/>
      <c r="J105" s="1"/>
      <c r="M105" s="33"/>
      <c r="N105" s="33"/>
      <c r="P105" s="33"/>
      <c r="Q105" s="33"/>
    </row>
    <row r="106" spans="1:24" ht="20.25" hidden="1" customHeight="1">
      <c r="A106" s="15" t="s">
        <v>139</v>
      </c>
      <c r="C106" s="26"/>
      <c r="D106" s="1"/>
      <c r="E106" s="1"/>
      <c r="F106" s="1"/>
      <c r="G106" s="1"/>
      <c r="H106" s="1"/>
      <c r="I106" s="1"/>
      <c r="J106" s="1"/>
      <c r="M106" s="33"/>
      <c r="N106" s="33"/>
      <c r="P106" s="33"/>
      <c r="Q106" s="33"/>
    </row>
    <row r="107" spans="1:24" ht="20.25" customHeight="1">
      <c r="A107" s="15" t="s">
        <v>128</v>
      </c>
      <c r="C107" s="26"/>
      <c r="D107" s="1"/>
      <c r="E107" s="1"/>
      <c r="F107" s="1"/>
      <c r="G107" s="1"/>
      <c r="H107" s="1"/>
      <c r="I107" s="1"/>
      <c r="J107" s="1"/>
      <c r="M107" s="33"/>
      <c r="N107" s="33"/>
      <c r="P107" s="33"/>
      <c r="Q107" s="33"/>
    </row>
    <row r="108" spans="1:24" ht="20.25" customHeight="1">
      <c r="A108" t="s">
        <v>140</v>
      </c>
      <c r="C108" s="26"/>
      <c r="D108" s="47">
        <v>91</v>
      </c>
      <c r="E108" s="47">
        <v>3632</v>
      </c>
      <c r="F108" s="47">
        <v>2508</v>
      </c>
      <c r="G108" s="47">
        <v>4178</v>
      </c>
      <c r="H108" s="47">
        <v>85</v>
      </c>
      <c r="I108" s="47">
        <v>166</v>
      </c>
      <c r="J108" s="47">
        <v>1388</v>
      </c>
      <c r="M108" s="33"/>
      <c r="N108" s="33"/>
      <c r="P108" s="33"/>
      <c r="Q108" s="33"/>
    </row>
    <row r="109" spans="1:24" ht="20.25" customHeight="1">
      <c r="A109" t="s">
        <v>141</v>
      </c>
      <c r="C109" s="26"/>
      <c r="D109" s="47"/>
      <c r="E109" s="47"/>
      <c r="F109" s="47"/>
      <c r="G109" s="47"/>
      <c r="H109" s="47"/>
      <c r="I109" s="47"/>
      <c r="J109" s="47"/>
      <c r="M109" s="33"/>
      <c r="N109" s="33"/>
      <c r="P109" s="33"/>
      <c r="Q109" s="33"/>
    </row>
    <row r="110" spans="1:24" ht="20.25" customHeight="1">
      <c r="A110" t="s">
        <v>92</v>
      </c>
      <c r="C110" s="26"/>
      <c r="D110" s="114">
        <v>-18</v>
      </c>
      <c r="E110" s="47"/>
      <c r="F110" s="114">
        <v>-502</v>
      </c>
      <c r="G110" s="47"/>
      <c r="H110" s="114">
        <v>-17</v>
      </c>
      <c r="I110" s="47"/>
      <c r="J110" s="114">
        <v>-278</v>
      </c>
      <c r="M110" s="33"/>
      <c r="N110" s="33"/>
      <c r="P110" s="33"/>
      <c r="Q110" s="33"/>
    </row>
    <row r="111" spans="1:24" ht="20.25" customHeight="1">
      <c r="A111" s="4" t="s">
        <v>142</v>
      </c>
      <c r="C111" s="26"/>
      <c r="D111" s="47"/>
      <c r="E111" s="47"/>
      <c r="F111" s="47"/>
      <c r="G111" s="47"/>
      <c r="H111" s="47"/>
      <c r="I111" s="47"/>
      <c r="J111" s="47"/>
      <c r="M111" s="33"/>
      <c r="N111" s="33"/>
      <c r="P111" s="33"/>
      <c r="Q111" s="33"/>
    </row>
    <row r="112" spans="1:24" ht="20.25" customHeight="1">
      <c r="A112" s="4" t="s">
        <v>94</v>
      </c>
      <c r="C112" s="26"/>
      <c r="D112" s="115">
        <f>SUM(D108:D110)</f>
        <v>73</v>
      </c>
      <c r="E112" s="1"/>
      <c r="F112" s="115">
        <f>SUM(F108:F110)</f>
        <v>2006</v>
      </c>
      <c r="G112" s="1"/>
      <c r="H112" s="115">
        <f>SUM(H108:H110)</f>
        <v>68</v>
      </c>
      <c r="I112" s="1"/>
      <c r="J112" s="115">
        <f>SUM(J108:J110)</f>
        <v>1110</v>
      </c>
      <c r="M112" s="33"/>
      <c r="N112" s="33"/>
      <c r="P112" s="33"/>
      <c r="Q112" s="33"/>
    </row>
    <row r="113" spans="1:17" ht="20.25" customHeight="1">
      <c r="A113" s="4"/>
      <c r="C113" s="26"/>
      <c r="D113" s="48"/>
      <c r="E113" s="1"/>
      <c r="F113" s="48"/>
      <c r="G113" s="1"/>
      <c r="H113" s="48"/>
      <c r="I113" s="1"/>
      <c r="J113" s="48"/>
      <c r="M113" s="33"/>
      <c r="N113" s="33"/>
      <c r="P113" s="33"/>
      <c r="Q113" s="33"/>
    </row>
    <row r="114" spans="1:17" ht="20.25" customHeight="1" thickBot="1">
      <c r="A114" s="4" t="s">
        <v>95</v>
      </c>
      <c r="C114" s="26"/>
      <c r="D114" s="49">
        <f>SUM(D103+D112)</f>
        <v>199839</v>
      </c>
      <c r="E114" s="1"/>
      <c r="F114" s="49">
        <f>SUM(F103+F112)</f>
        <v>144037</v>
      </c>
      <c r="G114" s="1"/>
      <c r="H114" s="49">
        <f>SUM(H103+H112)</f>
        <v>175004</v>
      </c>
      <c r="I114" s="1"/>
      <c r="J114" s="49">
        <f>SUM(J103+J112)</f>
        <v>131289</v>
      </c>
      <c r="M114" s="33"/>
      <c r="N114" s="33"/>
      <c r="P114" s="33"/>
      <c r="Q114" s="33"/>
    </row>
    <row r="115" spans="1:17" ht="20.25" customHeight="1" thickTop="1">
      <c r="A115" s="4"/>
      <c r="C115" s="26"/>
      <c r="D115" s="1"/>
      <c r="E115" s="1"/>
      <c r="F115" s="1"/>
      <c r="G115" s="1"/>
      <c r="H115" s="1"/>
      <c r="I115" s="1"/>
      <c r="J115" s="1"/>
      <c r="M115" s="33"/>
      <c r="N115" s="33"/>
      <c r="P115" s="33"/>
      <c r="Q115" s="33"/>
    </row>
    <row r="116" spans="1:17" s="119" customFormat="1" ht="20.25" customHeight="1">
      <c r="A116" s="272" t="s">
        <v>0</v>
      </c>
      <c r="B116" s="272"/>
      <c r="C116" s="272"/>
      <c r="D116" s="272"/>
      <c r="E116" s="272"/>
      <c r="F116" s="272"/>
      <c r="G116" s="272"/>
      <c r="H116" s="272"/>
      <c r="I116" s="272"/>
      <c r="J116" s="272"/>
    </row>
    <row r="117" spans="1:17" s="120" customFormat="1" ht="20.25" customHeight="1">
      <c r="A117" s="277" t="s">
        <v>67</v>
      </c>
      <c r="B117" s="277"/>
      <c r="C117" s="277"/>
      <c r="D117" s="277"/>
      <c r="E117" s="277"/>
      <c r="F117" s="277"/>
      <c r="G117" s="277"/>
      <c r="H117" s="277"/>
      <c r="I117" s="277"/>
      <c r="J117" s="277"/>
    </row>
    <row r="118" spans="1:17" s="12" customFormat="1" ht="20.25" customHeight="1">
      <c r="A118" s="8"/>
      <c r="B118" s="9"/>
      <c r="C118" s="8"/>
      <c r="D118" s="8"/>
      <c r="E118" s="10"/>
      <c r="F118" s="8"/>
      <c r="G118" s="10"/>
      <c r="H118" s="11"/>
      <c r="I118" s="11"/>
      <c r="J118" s="11"/>
    </row>
    <row r="119" spans="1:17" ht="20.25" customHeight="1">
      <c r="A119" s="7"/>
      <c r="B119" s="13"/>
      <c r="C119" s="59"/>
      <c r="D119" s="60"/>
      <c r="E119" s="121" t="s">
        <v>2</v>
      </c>
      <c r="F119" s="60"/>
      <c r="G119" s="60"/>
      <c r="H119" s="274" t="s">
        <v>3</v>
      </c>
      <c r="I119" s="274"/>
      <c r="J119" s="274"/>
    </row>
    <row r="120" spans="1:17" ht="20.25" customHeight="1">
      <c r="A120" s="7"/>
      <c r="B120" s="13"/>
      <c r="C120" s="59"/>
      <c r="D120" s="274" t="s">
        <v>4</v>
      </c>
      <c r="E120" s="274"/>
      <c r="F120" s="274"/>
      <c r="G120" s="60"/>
      <c r="H120" s="274" t="s">
        <v>4</v>
      </c>
      <c r="I120" s="274"/>
      <c r="J120" s="274"/>
    </row>
    <row r="121" spans="1:17" ht="20.25" customHeight="1">
      <c r="A121" s="7"/>
      <c r="B121" s="13"/>
      <c r="C121" s="59"/>
      <c r="D121" s="276" t="s">
        <v>138</v>
      </c>
      <c r="E121" s="276"/>
      <c r="F121" s="276"/>
      <c r="G121" s="60"/>
      <c r="H121" s="276" t="s">
        <v>138</v>
      </c>
      <c r="I121" s="276"/>
      <c r="J121" s="276"/>
    </row>
    <row r="122" spans="1:17" ht="20.25" customHeight="1">
      <c r="A122" s="7"/>
      <c r="B122" s="13"/>
      <c r="C122" s="59"/>
      <c r="D122" s="275" t="s">
        <v>120</v>
      </c>
      <c r="E122" s="276"/>
      <c r="F122" s="276"/>
      <c r="G122" s="60"/>
      <c r="H122" s="275" t="s">
        <v>120</v>
      </c>
      <c r="I122" s="276"/>
      <c r="J122" s="276"/>
    </row>
    <row r="123" spans="1:17" ht="20.25" customHeight="1">
      <c r="A123" s="4"/>
      <c r="C123" s="60"/>
      <c r="D123" s="43" t="s">
        <v>121</v>
      </c>
      <c r="E123" s="43"/>
      <c r="F123" s="43" t="s">
        <v>122</v>
      </c>
      <c r="G123" s="43"/>
      <c r="H123" s="43" t="s">
        <v>121</v>
      </c>
      <c r="I123" s="43"/>
      <c r="J123" s="43" t="s">
        <v>122</v>
      </c>
    </row>
    <row r="124" spans="1:17" ht="20.25" customHeight="1">
      <c r="C124" s="60"/>
      <c r="D124" s="271" t="s">
        <v>10</v>
      </c>
      <c r="E124" s="271"/>
      <c r="F124" s="271"/>
      <c r="G124" s="271"/>
      <c r="H124" s="271"/>
      <c r="I124" s="271"/>
      <c r="J124" s="271"/>
    </row>
    <row r="125" spans="1:17" ht="20.25" hidden="1" customHeight="1">
      <c r="A125" s="4" t="s">
        <v>88</v>
      </c>
      <c r="B125"/>
      <c r="D125" s="40"/>
      <c r="E125" s="40"/>
      <c r="F125" s="40"/>
      <c r="G125" s="40"/>
      <c r="H125" s="40"/>
      <c r="I125" s="40"/>
      <c r="J125" s="40"/>
    </row>
    <row r="126" spans="1:17" ht="20.25" hidden="1" customHeight="1">
      <c r="A126" t="s">
        <v>96</v>
      </c>
      <c r="B126"/>
      <c r="D126" s="151">
        <v>0</v>
      </c>
      <c r="E126" s="40"/>
      <c r="F126" s="151">
        <v>0</v>
      </c>
      <c r="G126" s="40"/>
      <c r="H126" s="151">
        <v>0</v>
      </c>
      <c r="I126" s="40"/>
      <c r="J126" s="151">
        <v>0</v>
      </c>
    </row>
    <row r="127" spans="1:17" s="4" customFormat="1" ht="20.25" hidden="1" customHeight="1">
      <c r="A127" s="4" t="s">
        <v>97</v>
      </c>
      <c r="D127" s="152"/>
      <c r="E127" s="6"/>
      <c r="F127" s="152"/>
      <c r="G127" s="6"/>
      <c r="H127" s="152"/>
      <c r="I127" s="6"/>
      <c r="J127" s="152"/>
    </row>
    <row r="128" spans="1:17" s="4" customFormat="1" ht="20.25" hidden="1" customHeight="1">
      <c r="A128" s="4" t="s">
        <v>98</v>
      </c>
      <c r="D128" s="152">
        <v>0</v>
      </c>
      <c r="E128" s="6"/>
      <c r="F128" s="152">
        <v>0</v>
      </c>
      <c r="G128" s="6"/>
      <c r="H128" s="152">
        <v>0</v>
      </c>
      <c r="I128" s="6"/>
      <c r="J128" s="152">
        <v>0</v>
      </c>
    </row>
    <row r="129" spans="1:12" ht="20.25" hidden="1" customHeight="1">
      <c r="A129" s="4" t="s">
        <v>95</v>
      </c>
      <c r="B129"/>
      <c r="D129" s="153">
        <v>0</v>
      </c>
      <c r="E129" s="1"/>
      <c r="F129" s="153">
        <v>0</v>
      </c>
      <c r="G129" s="1"/>
      <c r="H129" s="153">
        <v>0</v>
      </c>
      <c r="I129" s="1"/>
      <c r="J129" s="153">
        <v>0</v>
      </c>
    </row>
    <row r="130" spans="1:12" ht="20.25" hidden="1" customHeight="1">
      <c r="B130"/>
      <c r="D130" s="40"/>
      <c r="E130" s="40"/>
      <c r="F130" s="40"/>
      <c r="G130" s="40"/>
      <c r="H130" s="40"/>
      <c r="I130" s="40"/>
      <c r="J130" s="40"/>
    </row>
    <row r="131" spans="1:12" ht="20.25" customHeight="1">
      <c r="A131" s="27" t="s">
        <v>134</v>
      </c>
      <c r="B131"/>
      <c r="D131" s="40"/>
      <c r="E131" s="40"/>
      <c r="F131" s="40"/>
      <c r="G131" s="40"/>
      <c r="H131" s="40"/>
      <c r="I131" s="40"/>
      <c r="J131" s="40"/>
    </row>
    <row r="132" spans="1:12" ht="20.25" customHeight="1">
      <c r="A132" s="50" t="s">
        <v>100</v>
      </c>
      <c r="B132"/>
      <c r="D132" s="154">
        <v>200096</v>
      </c>
      <c r="E132" s="40"/>
      <c r="F132" s="154">
        <v>141925</v>
      </c>
      <c r="G132" s="40"/>
      <c r="H132" s="151">
        <v>174936</v>
      </c>
      <c r="I132" s="40"/>
      <c r="J132" s="151">
        <v>130179</v>
      </c>
    </row>
    <row r="133" spans="1:12" ht="20.25" customHeight="1">
      <c r="A133" s="50" t="s">
        <v>101</v>
      </c>
      <c r="B133"/>
      <c r="D133" s="154">
        <f>-330</f>
        <v>-330</v>
      </c>
      <c r="E133" s="40"/>
      <c r="F133" s="154">
        <v>106</v>
      </c>
      <c r="G133" s="40"/>
      <c r="H133" s="134">
        <v>0</v>
      </c>
      <c r="I133" s="34"/>
      <c r="J133" s="134">
        <v>0</v>
      </c>
      <c r="L133" s="77"/>
    </row>
    <row r="134" spans="1:12" ht="20.25" customHeight="1" thickBot="1">
      <c r="A134" s="4" t="s">
        <v>87</v>
      </c>
      <c r="B134"/>
      <c r="D134" s="3">
        <f>D103</f>
        <v>199766</v>
      </c>
      <c r="E134" s="1"/>
      <c r="F134" s="3">
        <f>F103</f>
        <v>142031</v>
      </c>
      <c r="G134" s="1"/>
      <c r="H134" s="3">
        <f>H103</f>
        <v>174936</v>
      </c>
      <c r="I134" s="1"/>
      <c r="J134" s="3">
        <f>J103</f>
        <v>130179</v>
      </c>
      <c r="L134" s="77"/>
    </row>
    <row r="135" spans="1:12" ht="20.25" customHeight="1" thickTop="1">
      <c r="B135"/>
      <c r="D135" s="40"/>
      <c r="E135" s="40"/>
      <c r="F135" s="40"/>
      <c r="G135" s="40"/>
      <c r="H135" s="40"/>
      <c r="I135" s="40"/>
      <c r="J135" s="40"/>
      <c r="L135" s="77"/>
    </row>
    <row r="136" spans="1:12" ht="20.25" customHeight="1">
      <c r="A136" s="27" t="s">
        <v>135</v>
      </c>
      <c r="B136"/>
      <c r="D136" s="40"/>
      <c r="E136" s="40"/>
      <c r="F136" s="40"/>
      <c r="G136" s="40"/>
      <c r="H136" s="40"/>
      <c r="I136" s="40"/>
      <c r="J136" s="40"/>
    </row>
    <row r="137" spans="1:12" ht="20.25" customHeight="1">
      <c r="A137" s="27" t="s">
        <v>136</v>
      </c>
      <c r="B137"/>
      <c r="D137" s="40"/>
      <c r="E137" s="40"/>
      <c r="F137" s="40"/>
      <c r="G137" s="40"/>
      <c r="H137" s="40"/>
      <c r="I137" s="40"/>
      <c r="J137" s="40"/>
    </row>
    <row r="138" spans="1:12" ht="20.25" customHeight="1">
      <c r="A138" s="50" t="s">
        <v>100</v>
      </c>
      <c r="B138"/>
      <c r="D138" s="154">
        <v>200177</v>
      </c>
      <c r="E138" s="40"/>
      <c r="F138" s="154">
        <v>143917</v>
      </c>
      <c r="G138" s="40"/>
      <c r="H138" s="151">
        <v>175004</v>
      </c>
      <c r="I138" s="40"/>
      <c r="J138" s="151">
        <v>131289</v>
      </c>
    </row>
    <row r="139" spans="1:12" ht="20.25" customHeight="1">
      <c r="A139" s="50" t="s">
        <v>101</v>
      </c>
      <c r="B139"/>
      <c r="D139" s="158">
        <f>-338</f>
        <v>-338</v>
      </c>
      <c r="E139" s="40"/>
      <c r="F139" s="158">
        <v>120</v>
      </c>
      <c r="G139" s="40"/>
      <c r="H139" s="134">
        <v>0</v>
      </c>
      <c r="I139" s="34"/>
      <c r="J139" s="134">
        <v>0</v>
      </c>
    </row>
    <row r="140" spans="1:12" ht="20.25" customHeight="1" thickBot="1">
      <c r="A140" s="27" t="s">
        <v>95</v>
      </c>
      <c r="B140"/>
      <c r="D140" s="3">
        <f>D114</f>
        <v>199839</v>
      </c>
      <c r="E140" s="1"/>
      <c r="F140" s="3">
        <f>F114</f>
        <v>144037</v>
      </c>
      <c r="G140" s="1"/>
      <c r="H140" s="3">
        <f>H114</f>
        <v>175004</v>
      </c>
      <c r="I140" s="1"/>
      <c r="J140" s="3">
        <f>J114</f>
        <v>131289</v>
      </c>
    </row>
    <row r="141" spans="1:12" ht="20.25" customHeight="1" thickTop="1">
      <c r="B141"/>
      <c r="D141" s="40"/>
      <c r="E141" s="40"/>
      <c r="F141" s="40"/>
      <c r="G141" s="40"/>
      <c r="H141" s="40"/>
      <c r="I141" s="40"/>
      <c r="J141" s="40"/>
    </row>
    <row r="142" spans="1:12" ht="20.25" customHeight="1" thickBot="1">
      <c r="A142" s="27" t="s">
        <v>137</v>
      </c>
      <c r="D142" s="155">
        <f>D132/345000</f>
        <v>0.57998840579710143</v>
      </c>
      <c r="E142" s="70"/>
      <c r="F142" s="155">
        <f>F132/345000</f>
        <v>0.41137681159420292</v>
      </c>
      <c r="G142" s="70"/>
      <c r="H142" s="155">
        <f>H132/345000</f>
        <v>0.50706086956521734</v>
      </c>
      <c r="I142" s="70"/>
      <c r="J142" s="155">
        <f>J132/345000</f>
        <v>0.37733043478260869</v>
      </c>
    </row>
    <row r="143" spans="1:12" ht="20.25" customHeight="1" thickTop="1"/>
  </sheetData>
  <mergeCells count="40">
    <mergeCell ref="A1:J1"/>
    <mergeCell ref="A2:J2"/>
    <mergeCell ref="H4:J4"/>
    <mergeCell ref="D5:F5"/>
    <mergeCell ref="H5:J5"/>
    <mergeCell ref="D49:F49"/>
    <mergeCell ref="H49:J49"/>
    <mergeCell ref="D10:J10"/>
    <mergeCell ref="A44:J44"/>
    <mergeCell ref="A45:J45"/>
    <mergeCell ref="H47:J47"/>
    <mergeCell ref="H6:J6"/>
    <mergeCell ref="D7:F7"/>
    <mergeCell ref="H7:J7"/>
    <mergeCell ref="D48:F48"/>
    <mergeCell ref="H48:J48"/>
    <mergeCell ref="D6:F6"/>
    <mergeCell ref="D50:F50"/>
    <mergeCell ref="H50:J50"/>
    <mergeCell ref="A116:J116"/>
    <mergeCell ref="D52:J52"/>
    <mergeCell ref="A72:J72"/>
    <mergeCell ref="A73:J73"/>
    <mergeCell ref="H75:J75"/>
    <mergeCell ref="D76:F76"/>
    <mergeCell ref="H76:J76"/>
    <mergeCell ref="D77:F77"/>
    <mergeCell ref="H77:J77"/>
    <mergeCell ref="D78:F78"/>
    <mergeCell ref="H78:J78"/>
    <mergeCell ref="D81:J81"/>
    <mergeCell ref="D122:F122"/>
    <mergeCell ref="H122:J122"/>
    <mergeCell ref="D124:J124"/>
    <mergeCell ref="A117:J117"/>
    <mergeCell ref="H119:J119"/>
    <mergeCell ref="D120:F120"/>
    <mergeCell ref="H120:J120"/>
    <mergeCell ref="D121:F121"/>
    <mergeCell ref="H121:J121"/>
  </mergeCells>
  <pageMargins left="0.7" right="0.7" top="0.75" bottom="0.75" header="0.3" footer="0.3"/>
  <pageSetup paperSize="9" scale="89" orientation="portrait" r:id="rId1"/>
  <rowBreaks count="3" manualBreakCount="3">
    <brk id="43" max="16383" man="1"/>
    <brk id="71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X132"/>
  <sheetViews>
    <sheetView view="pageBreakPreview" topLeftCell="A106" zoomScale="70" zoomScaleNormal="80" zoomScaleSheetLayoutView="70" workbookViewId="0">
      <selection activeCell="D127" sqref="D127"/>
    </sheetView>
  </sheetViews>
  <sheetFormatPr defaultColWidth="10.5546875" defaultRowHeight="20.25" customHeight="1"/>
  <cols>
    <col min="1" max="1" width="42.44140625" customWidth="1"/>
    <col min="2" max="2" width="5.5546875" style="14" customWidth="1"/>
    <col min="3" max="3" width="0.5546875" customWidth="1"/>
    <col min="4" max="4" width="12" customWidth="1"/>
    <col min="5" max="5" width="0.5546875" customWidth="1"/>
    <col min="6" max="6" width="12" customWidth="1"/>
    <col min="7" max="7" width="0.5546875" customWidth="1"/>
    <col min="8" max="8" width="12" style="33" customWidth="1"/>
    <col min="9" max="9" width="0.5546875" style="33" customWidth="1"/>
    <col min="10" max="10" width="12" style="33" customWidth="1"/>
    <col min="11" max="11" width="9" bestFit="1" customWidth="1"/>
    <col min="12" max="13" width="10.5546875" customWidth="1"/>
    <col min="14" max="14" width="11.5546875" customWidth="1"/>
    <col min="15" max="15" width="2.44140625" customWidth="1"/>
    <col min="16" max="23" width="10.5546875" customWidth="1"/>
    <col min="24" max="24" width="13.44140625" customWidth="1"/>
  </cols>
  <sheetData>
    <row r="1" spans="1:24" s="119" customFormat="1" ht="20.25" customHeight="1">
      <c r="A1" s="272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24" s="120" customFormat="1" ht="20.25" customHeight="1">
      <c r="A2" s="277" t="s">
        <v>67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24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24" ht="20.25" customHeight="1">
      <c r="A4" s="7"/>
      <c r="B4" s="13"/>
      <c r="C4" s="59"/>
      <c r="D4" s="60"/>
      <c r="E4" s="121" t="s">
        <v>2</v>
      </c>
      <c r="F4" s="60"/>
      <c r="G4" s="60"/>
      <c r="H4" s="274" t="s">
        <v>3</v>
      </c>
      <c r="I4" s="274"/>
      <c r="J4" s="274"/>
    </row>
    <row r="5" spans="1:24" ht="20.25" customHeight="1">
      <c r="A5" s="7"/>
      <c r="B5" s="13"/>
      <c r="C5" s="59"/>
      <c r="D5" s="274" t="s">
        <v>4</v>
      </c>
      <c r="E5" s="274"/>
      <c r="F5" s="274"/>
      <c r="G5" s="60"/>
      <c r="H5" s="274" t="s">
        <v>4</v>
      </c>
      <c r="I5" s="274"/>
      <c r="J5" s="274"/>
    </row>
    <row r="6" spans="1:24" ht="20.25" customHeight="1">
      <c r="A6" s="7"/>
      <c r="B6" s="13"/>
      <c r="C6" s="59"/>
      <c r="D6" s="276" t="s">
        <v>68</v>
      </c>
      <c r="E6" s="276"/>
      <c r="F6" s="276"/>
      <c r="G6" s="60"/>
      <c r="H6" s="276" t="s">
        <v>68</v>
      </c>
      <c r="I6" s="276"/>
      <c r="J6" s="276"/>
    </row>
    <row r="7" spans="1:24" ht="20.25" customHeight="1">
      <c r="A7" s="7"/>
      <c r="B7" s="13"/>
      <c r="C7" s="59"/>
      <c r="D7" s="275" t="s">
        <v>120</v>
      </c>
      <c r="E7" s="275"/>
      <c r="F7" s="275"/>
      <c r="G7" s="60"/>
      <c r="H7" s="275" t="s">
        <v>120</v>
      </c>
      <c r="I7" s="276"/>
      <c r="J7" s="276"/>
    </row>
    <row r="8" spans="1:24" ht="20.25" customHeight="1">
      <c r="A8" s="4"/>
      <c r="C8" s="60"/>
      <c r="D8" s="43" t="s">
        <v>143</v>
      </c>
      <c r="E8" s="43"/>
      <c r="F8" s="43" t="s">
        <v>121</v>
      </c>
      <c r="G8" s="43"/>
      <c r="H8" s="43" t="s">
        <v>143</v>
      </c>
      <c r="I8" s="43"/>
      <c r="J8" s="43" t="s">
        <v>121</v>
      </c>
    </row>
    <row r="9" spans="1:24" ht="20.25" hidden="1" customHeight="1">
      <c r="A9" s="4"/>
      <c r="C9" s="60"/>
      <c r="D9" s="43"/>
      <c r="E9" s="43"/>
      <c r="F9" s="43"/>
      <c r="G9" s="43"/>
      <c r="H9" s="43"/>
      <c r="I9" s="43"/>
      <c r="J9" s="43"/>
    </row>
    <row r="10" spans="1:24" ht="20.25" customHeight="1">
      <c r="C10" s="60"/>
      <c r="D10" s="271" t="s">
        <v>10</v>
      </c>
      <c r="E10" s="271"/>
      <c r="F10" s="271"/>
      <c r="G10" s="271"/>
      <c r="H10" s="271"/>
      <c r="I10" s="271"/>
      <c r="J10" s="271"/>
    </row>
    <row r="11" spans="1:24" ht="20.25" customHeight="1">
      <c r="A11" s="15" t="s">
        <v>123</v>
      </c>
      <c r="D11" s="47"/>
      <c r="E11" s="47"/>
      <c r="F11" s="47"/>
      <c r="G11" s="47"/>
      <c r="H11" s="47"/>
      <c r="I11" s="47"/>
      <c r="J11" s="47"/>
    </row>
    <row r="12" spans="1:24" ht="20.25" customHeight="1">
      <c r="A12" t="s">
        <v>109</v>
      </c>
      <c r="D12" s="61">
        <v>772514</v>
      </c>
      <c r="E12" s="31"/>
      <c r="F12" s="61">
        <v>688662</v>
      </c>
      <c r="G12" s="34"/>
      <c r="H12" s="61">
        <v>509984</v>
      </c>
      <c r="I12" s="34"/>
      <c r="J12" s="61">
        <v>457312</v>
      </c>
      <c r="M12" s="36"/>
      <c r="N12" s="36"/>
      <c r="P12" s="33"/>
      <c r="Q12" s="33"/>
    </row>
    <row r="13" spans="1:24" ht="20.25" customHeight="1">
      <c r="A13" t="s">
        <v>110</v>
      </c>
      <c r="D13" s="130">
        <v>0</v>
      </c>
      <c r="E13" s="172"/>
      <c r="F13" s="130">
        <v>0</v>
      </c>
      <c r="G13" s="34"/>
      <c r="H13" s="167">
        <v>67052</v>
      </c>
      <c r="I13" s="34"/>
      <c r="J13" s="167">
        <v>56999</v>
      </c>
      <c r="M13" s="36"/>
      <c r="N13" s="36"/>
      <c r="P13" s="33"/>
      <c r="Q13" s="33"/>
    </row>
    <row r="14" spans="1:24" ht="20.25" customHeight="1">
      <c r="A14" t="s">
        <v>72</v>
      </c>
      <c r="D14" s="61">
        <v>4388</v>
      </c>
      <c r="E14" s="31"/>
      <c r="F14" s="61">
        <v>7973</v>
      </c>
      <c r="G14" s="34"/>
      <c r="H14" s="61">
        <v>1844</v>
      </c>
      <c r="I14" s="34"/>
      <c r="J14" s="61">
        <v>3150</v>
      </c>
      <c r="M14" s="36"/>
      <c r="N14" s="36"/>
      <c r="P14" s="33"/>
      <c r="Q14" s="33"/>
    </row>
    <row r="15" spans="1:24" ht="20.25" customHeight="1">
      <c r="A15" t="s">
        <v>74</v>
      </c>
      <c r="D15" s="61">
        <v>2449</v>
      </c>
      <c r="E15" s="31"/>
      <c r="F15" s="61">
        <v>1487</v>
      </c>
      <c r="G15" s="34"/>
      <c r="H15" s="61">
        <v>29800</v>
      </c>
      <c r="I15" s="34"/>
      <c r="J15" s="61">
        <v>25416</v>
      </c>
      <c r="M15" s="36"/>
      <c r="N15" s="36"/>
      <c r="P15" s="33"/>
      <c r="Q15" s="33"/>
      <c r="X15" s="137"/>
    </row>
    <row r="16" spans="1:24" ht="20.25" customHeight="1">
      <c r="A16" s="4" t="s">
        <v>125</v>
      </c>
      <c r="D16" s="2">
        <f>SUM(D12:D15)</f>
        <v>779351</v>
      </c>
      <c r="E16" s="1"/>
      <c r="F16" s="2">
        <f>SUM(F12:F15)</f>
        <v>698122</v>
      </c>
      <c r="G16" s="1"/>
      <c r="H16" s="2">
        <f>SUM(H12:H15)</f>
        <v>608680</v>
      </c>
      <c r="I16" s="1"/>
      <c r="J16" s="2">
        <f>SUM(J12:J15)</f>
        <v>542877</v>
      </c>
      <c r="M16" s="36"/>
      <c r="N16" s="36"/>
      <c r="P16" s="33"/>
      <c r="Q16" s="33"/>
    </row>
    <row r="17" spans="1:24" ht="20.25" customHeight="1">
      <c r="A17" s="4"/>
      <c r="D17" s="63"/>
      <c r="E17" s="47"/>
      <c r="F17" s="63"/>
      <c r="G17" s="47"/>
      <c r="H17" s="47"/>
      <c r="I17" s="47"/>
      <c r="J17" s="47"/>
      <c r="M17" s="36"/>
      <c r="N17" s="36"/>
      <c r="P17" s="33"/>
      <c r="Q17" s="33"/>
    </row>
    <row r="18" spans="1:24" ht="20.25" customHeight="1">
      <c r="A18" s="15" t="s">
        <v>76</v>
      </c>
      <c r="D18" s="63"/>
      <c r="E18" s="47"/>
      <c r="F18" s="63"/>
      <c r="G18" s="47"/>
      <c r="H18" s="63"/>
      <c r="I18" s="47"/>
      <c r="J18" s="63"/>
      <c r="M18" s="36"/>
      <c r="N18" s="36"/>
      <c r="P18" s="36"/>
      <c r="Q18" s="36"/>
    </row>
    <row r="19" spans="1:24" ht="20.25" customHeight="1">
      <c r="A19" t="s">
        <v>144</v>
      </c>
      <c r="D19" s="61">
        <v>500166</v>
      </c>
      <c r="E19" s="31"/>
      <c r="F19" s="61">
        <v>452733</v>
      </c>
      <c r="G19" s="34"/>
      <c r="H19" s="61">
        <v>335299</v>
      </c>
      <c r="I19" s="34"/>
      <c r="J19" s="61">
        <v>317787</v>
      </c>
      <c r="M19" s="36"/>
      <c r="N19" s="36"/>
      <c r="P19" s="33"/>
      <c r="Q19" s="33"/>
    </row>
    <row r="20" spans="1:24" ht="20.25" customHeight="1">
      <c r="A20" t="s">
        <v>78</v>
      </c>
      <c r="D20" s="61">
        <v>25429</v>
      </c>
      <c r="E20" s="31"/>
      <c r="F20" s="61">
        <v>20980</v>
      </c>
      <c r="G20" s="34"/>
      <c r="H20" s="61">
        <v>19186</v>
      </c>
      <c r="I20" s="34"/>
      <c r="J20" s="61">
        <v>12240</v>
      </c>
      <c r="M20" s="36"/>
      <c r="N20" s="36"/>
      <c r="P20" s="33"/>
      <c r="Q20" s="33"/>
    </row>
    <row r="21" spans="1:24" ht="20.25" customHeight="1">
      <c r="A21" t="s">
        <v>79</v>
      </c>
      <c r="D21" s="64">
        <v>81309</v>
      </c>
      <c r="E21" s="31"/>
      <c r="F21" s="64">
        <v>85394</v>
      </c>
      <c r="G21" s="34"/>
      <c r="H21" s="65">
        <v>66987</v>
      </c>
      <c r="I21" s="34"/>
      <c r="J21" s="65">
        <v>66679</v>
      </c>
      <c r="M21" s="33"/>
      <c r="N21" s="33"/>
      <c r="P21" s="33"/>
      <c r="Q21" s="33"/>
    </row>
    <row r="22" spans="1:24" ht="20.25" customHeight="1">
      <c r="A22" t="s">
        <v>82</v>
      </c>
      <c r="D22" s="66">
        <v>554</v>
      </c>
      <c r="E22" s="34"/>
      <c r="F22" s="66">
        <v>576</v>
      </c>
      <c r="G22" s="34"/>
      <c r="H22" s="64">
        <v>468</v>
      </c>
      <c r="I22" s="34"/>
      <c r="J22" s="64">
        <v>487</v>
      </c>
      <c r="M22" s="33"/>
      <c r="N22" s="33"/>
      <c r="P22" s="33"/>
      <c r="Q22" s="33"/>
      <c r="X22" s="137"/>
    </row>
    <row r="23" spans="1:24" ht="20.25" customHeight="1">
      <c r="A23" s="4" t="s">
        <v>83</v>
      </c>
      <c r="D23" s="37">
        <f>SUM(D19:D22)</f>
        <v>607458</v>
      </c>
      <c r="E23" s="4"/>
      <c r="F23" s="37">
        <f>SUM(F19:F22)</f>
        <v>559683</v>
      </c>
      <c r="G23" s="4"/>
      <c r="H23" s="140">
        <f>SUM(H19:H22)</f>
        <v>421940</v>
      </c>
      <c r="I23" s="35"/>
      <c r="J23" s="140">
        <f>SUM(J19:J22)</f>
        <v>397193</v>
      </c>
      <c r="M23" s="36"/>
      <c r="N23" s="36"/>
      <c r="P23" s="36"/>
      <c r="Q23" s="36"/>
    </row>
    <row r="24" spans="1:24" ht="20.25" customHeight="1">
      <c r="A24" s="4"/>
      <c r="D24" s="67"/>
      <c r="E24" s="68"/>
      <c r="F24" s="67"/>
      <c r="G24" s="68"/>
      <c r="H24" s="67"/>
      <c r="I24" s="68"/>
      <c r="J24" s="67"/>
      <c r="M24" s="36"/>
      <c r="N24" s="36"/>
      <c r="P24" s="36"/>
      <c r="Q24" s="36"/>
    </row>
    <row r="25" spans="1:24" ht="20.25" customHeight="1">
      <c r="A25" s="4" t="s">
        <v>84</v>
      </c>
      <c r="D25" s="28">
        <f>D16-D23</f>
        <v>171893</v>
      </c>
      <c r="E25" s="143"/>
      <c r="F25" s="28">
        <f>F16-F23</f>
        <v>138439</v>
      </c>
      <c r="G25" s="28"/>
      <c r="H25" s="28">
        <f>H16-H23</f>
        <v>186740</v>
      </c>
      <c r="I25" s="28"/>
      <c r="J25" s="28">
        <f>J16-J23</f>
        <v>145684</v>
      </c>
      <c r="M25" s="33"/>
      <c r="N25" s="33"/>
      <c r="P25" s="33"/>
      <c r="Q25" s="33"/>
    </row>
    <row r="26" spans="1:24" ht="20.25" customHeight="1">
      <c r="A26" t="s">
        <v>85</v>
      </c>
      <c r="D26" s="69">
        <v>-34246</v>
      </c>
      <c r="E26" s="31"/>
      <c r="F26" s="69">
        <v>-28732</v>
      </c>
      <c r="G26" s="34"/>
      <c r="H26" s="69">
        <v>-24164</v>
      </c>
      <c r="I26" s="34"/>
      <c r="J26" s="69">
        <v>-17990</v>
      </c>
      <c r="M26" s="33"/>
      <c r="N26" s="33"/>
      <c r="P26" s="33"/>
      <c r="Q26" s="33"/>
    </row>
    <row r="27" spans="1:24" ht="20.25" customHeight="1">
      <c r="A27" s="4" t="s">
        <v>87</v>
      </c>
      <c r="C27" s="26"/>
      <c r="D27" s="144">
        <f>SUM(D25:D26)</f>
        <v>137647</v>
      </c>
      <c r="E27" s="143"/>
      <c r="F27" s="144">
        <f>SUM(F25:F26)</f>
        <v>109707</v>
      </c>
      <c r="G27" s="28"/>
      <c r="H27" s="144">
        <f>SUM(H25:H26)</f>
        <v>162576</v>
      </c>
      <c r="I27" s="28"/>
      <c r="J27" s="144">
        <f>SUM(J25:J26)</f>
        <v>127694</v>
      </c>
      <c r="M27" s="33"/>
      <c r="N27" s="33"/>
      <c r="P27" s="33"/>
      <c r="Q27" s="33"/>
    </row>
    <row r="28" spans="1:24" ht="20.25" customHeight="1">
      <c r="A28" t="s">
        <v>88</v>
      </c>
      <c r="D28" s="173">
        <v>0</v>
      </c>
      <c r="E28" s="70"/>
      <c r="F28" s="173">
        <v>0</v>
      </c>
      <c r="G28" s="70"/>
      <c r="H28" s="173">
        <v>0</v>
      </c>
      <c r="I28" s="70"/>
      <c r="J28" s="173">
        <v>0</v>
      </c>
    </row>
    <row r="29" spans="1:24" ht="20.25" hidden="1" customHeight="1">
      <c r="A29" s="4" t="s">
        <v>127</v>
      </c>
      <c r="D29" s="101"/>
      <c r="E29" s="70"/>
      <c r="F29" s="101"/>
      <c r="G29" s="70"/>
      <c r="H29" s="101"/>
      <c r="I29" s="70"/>
      <c r="J29" s="101"/>
    </row>
    <row r="30" spans="1:24" ht="20.25" hidden="1" customHeight="1">
      <c r="A30" s="15" t="s">
        <v>128</v>
      </c>
      <c r="D30" s="101"/>
      <c r="E30" s="70"/>
      <c r="F30" s="101"/>
      <c r="G30" s="70"/>
      <c r="H30" s="101"/>
      <c r="I30" s="70"/>
      <c r="J30" s="101"/>
    </row>
    <row r="31" spans="1:24" ht="20.25" hidden="1" customHeight="1">
      <c r="D31" s="101"/>
      <c r="E31" s="70"/>
      <c r="F31" s="101"/>
      <c r="G31" s="70"/>
      <c r="H31" s="101"/>
      <c r="I31" s="70"/>
      <c r="J31" s="101"/>
    </row>
    <row r="32" spans="1:24" ht="20.25" hidden="1" customHeight="1">
      <c r="A32" t="s">
        <v>129</v>
      </c>
      <c r="D32" s="174"/>
      <c r="E32" s="146"/>
      <c r="F32" s="174"/>
      <c r="G32" s="146"/>
      <c r="H32" s="174"/>
      <c r="I32" s="70"/>
      <c r="J32" s="174"/>
    </row>
    <row r="33" spans="1:10" ht="20.25" hidden="1" customHeight="1">
      <c r="A33" t="s">
        <v>130</v>
      </c>
      <c r="D33" s="174"/>
      <c r="E33" s="146"/>
      <c r="F33" s="174"/>
      <c r="G33" s="146"/>
      <c r="H33" s="174"/>
      <c r="I33" s="70"/>
      <c r="J33" s="174"/>
    </row>
    <row r="34" spans="1:10" ht="20.25" hidden="1" customHeight="1">
      <c r="A34" t="s">
        <v>131</v>
      </c>
      <c r="D34" s="175"/>
      <c r="E34" s="146"/>
      <c r="F34" s="175"/>
      <c r="G34" s="146"/>
      <c r="H34" s="175"/>
      <c r="I34" s="70"/>
      <c r="J34" s="175"/>
    </row>
    <row r="35" spans="1:10" ht="20.25" hidden="1" customHeight="1">
      <c r="A35" s="4" t="s">
        <v>132</v>
      </c>
      <c r="D35" s="174"/>
      <c r="E35" s="146"/>
      <c r="F35" s="174"/>
      <c r="G35" s="146"/>
      <c r="H35" s="174"/>
      <c r="I35" s="70"/>
      <c r="J35" s="174"/>
    </row>
    <row r="36" spans="1:10" ht="20.25" hidden="1" customHeight="1">
      <c r="A36" s="4" t="s">
        <v>133</v>
      </c>
      <c r="D36" s="176">
        <f>SUM(D32,D34)</f>
        <v>0</v>
      </c>
      <c r="E36" s="146"/>
      <c r="F36" s="176">
        <f>SUM(F32,F34)</f>
        <v>0</v>
      </c>
      <c r="G36" s="146"/>
      <c r="H36" s="176">
        <f>SUM(H32,H34)</f>
        <v>0</v>
      </c>
      <c r="I36" s="70"/>
      <c r="J36" s="176">
        <f>SUM(J32,J34)</f>
        <v>0</v>
      </c>
    </row>
    <row r="37" spans="1:10" ht="20.25" hidden="1" customHeight="1">
      <c r="A37" s="4"/>
      <c r="D37" s="177"/>
      <c r="E37" s="146"/>
      <c r="F37" s="177"/>
      <c r="G37" s="146"/>
      <c r="H37" s="177"/>
      <c r="I37" s="70"/>
      <c r="J37" s="177"/>
    </row>
    <row r="38" spans="1:10" ht="20.25" customHeight="1" thickBot="1">
      <c r="A38" s="4" t="s">
        <v>95</v>
      </c>
      <c r="D38" s="124">
        <f>D27+D28</f>
        <v>137647</v>
      </c>
      <c r="E38" s="1"/>
      <c r="F38" s="124">
        <f>F27+F28</f>
        <v>109707</v>
      </c>
      <c r="G38" s="1"/>
      <c r="H38" s="124">
        <f>H27+H28</f>
        <v>162576</v>
      </c>
      <c r="I38" s="1"/>
      <c r="J38" s="124">
        <f>J27+J28</f>
        <v>127694</v>
      </c>
    </row>
    <row r="39" spans="1:10" ht="20.25" customHeight="1" thickTop="1">
      <c r="A39" s="27"/>
      <c r="D39" s="150"/>
      <c r="E39" s="70"/>
      <c r="F39" s="150"/>
      <c r="G39" s="70"/>
      <c r="H39" s="150"/>
      <c r="I39" s="70"/>
      <c r="J39" s="150"/>
    </row>
    <row r="40" spans="1:10" s="119" customFormat="1" ht="20.25" customHeight="1">
      <c r="A40" s="272" t="s">
        <v>0</v>
      </c>
      <c r="B40" s="272"/>
      <c r="C40" s="272"/>
      <c r="D40" s="272"/>
      <c r="E40" s="272"/>
      <c r="F40" s="272"/>
      <c r="G40" s="272"/>
      <c r="H40" s="272"/>
      <c r="I40" s="272"/>
      <c r="J40" s="272"/>
    </row>
    <row r="41" spans="1:10" s="120" customFormat="1" ht="20.25" customHeight="1">
      <c r="A41" s="277" t="s">
        <v>67</v>
      </c>
      <c r="B41" s="277"/>
      <c r="C41" s="277"/>
      <c r="D41" s="277"/>
      <c r="E41" s="277"/>
      <c r="F41" s="277"/>
      <c r="G41" s="277"/>
      <c r="H41" s="277"/>
      <c r="I41" s="277"/>
      <c r="J41" s="277"/>
    </row>
    <row r="42" spans="1:10" s="12" customFormat="1" ht="20.25" customHeight="1">
      <c r="A42" s="8"/>
      <c r="B42" s="9"/>
      <c r="C42" s="8"/>
      <c r="D42" s="8"/>
      <c r="E42" s="10"/>
      <c r="F42" s="8"/>
      <c r="G42" s="10"/>
      <c r="H42" s="11"/>
      <c r="I42" s="11"/>
      <c r="J42" s="11"/>
    </row>
    <row r="43" spans="1:10" ht="20.25" customHeight="1">
      <c r="A43" s="7"/>
      <c r="B43" s="13"/>
      <c r="C43" s="59"/>
      <c r="D43" s="60"/>
      <c r="E43" s="121" t="s">
        <v>2</v>
      </c>
      <c r="F43" s="60"/>
      <c r="G43" s="60"/>
      <c r="H43" s="274" t="s">
        <v>3</v>
      </c>
      <c r="I43" s="274"/>
      <c r="J43" s="274"/>
    </row>
    <row r="44" spans="1:10" ht="20.25" customHeight="1">
      <c r="A44" s="7"/>
      <c r="B44" s="13"/>
      <c r="C44" s="59"/>
      <c r="D44" s="274" t="s">
        <v>4</v>
      </c>
      <c r="E44" s="274"/>
      <c r="F44" s="274"/>
      <c r="G44" s="60"/>
      <c r="H44" s="274" t="s">
        <v>4</v>
      </c>
      <c r="I44" s="274"/>
      <c r="J44" s="274"/>
    </row>
    <row r="45" spans="1:10" ht="20.25" customHeight="1">
      <c r="A45" s="7"/>
      <c r="B45" s="13"/>
      <c r="C45" s="59"/>
      <c r="D45" s="276" t="s">
        <v>68</v>
      </c>
      <c r="E45" s="276"/>
      <c r="F45" s="276"/>
      <c r="G45" s="60"/>
      <c r="H45" s="276" t="s">
        <v>68</v>
      </c>
      <c r="I45" s="276"/>
      <c r="J45" s="276"/>
    </row>
    <row r="46" spans="1:10" ht="20.25" customHeight="1">
      <c r="A46" s="7"/>
      <c r="B46" s="13"/>
      <c r="C46" s="59"/>
      <c r="D46" s="275" t="s">
        <v>120</v>
      </c>
      <c r="E46" s="276"/>
      <c r="F46" s="276"/>
      <c r="G46" s="60"/>
      <c r="H46" s="275" t="s">
        <v>120</v>
      </c>
      <c r="I46" s="276"/>
      <c r="J46" s="276"/>
    </row>
    <row r="47" spans="1:10" ht="20.25" customHeight="1">
      <c r="A47" s="4"/>
      <c r="C47" s="60"/>
      <c r="D47" s="43" t="s">
        <v>143</v>
      </c>
      <c r="E47" s="43"/>
      <c r="F47" s="43" t="s">
        <v>121</v>
      </c>
      <c r="G47" s="43"/>
      <c r="H47" s="43" t="s">
        <v>143</v>
      </c>
      <c r="I47" s="43"/>
      <c r="J47" s="43" t="s">
        <v>121</v>
      </c>
    </row>
    <row r="48" spans="1:10" ht="20.25" customHeight="1">
      <c r="C48" s="60"/>
      <c r="D48" s="271" t="s">
        <v>10</v>
      </c>
      <c r="E48" s="271"/>
      <c r="F48" s="271"/>
      <c r="G48" s="271"/>
      <c r="H48" s="271"/>
      <c r="I48" s="271"/>
      <c r="J48" s="271"/>
    </row>
    <row r="49" spans="1:10" ht="20.25" hidden="1" customHeight="1">
      <c r="A49" s="4" t="s">
        <v>88</v>
      </c>
      <c r="B49"/>
      <c r="D49" s="40"/>
      <c r="E49" s="40"/>
      <c r="F49" s="40"/>
      <c r="G49" s="40"/>
      <c r="H49" s="40"/>
      <c r="I49" s="40"/>
      <c r="J49" s="40"/>
    </row>
    <row r="50" spans="1:10" ht="20.25" hidden="1" customHeight="1">
      <c r="A50" t="s">
        <v>96</v>
      </c>
      <c r="B50"/>
      <c r="D50" s="46">
        <v>0</v>
      </c>
      <c r="E50" s="40"/>
      <c r="F50" s="46">
        <v>0</v>
      </c>
      <c r="G50" s="40"/>
      <c r="H50" s="46">
        <v>0</v>
      </c>
      <c r="I50" s="40"/>
      <c r="J50" s="46">
        <v>0</v>
      </c>
    </row>
    <row r="51" spans="1:10" s="4" customFormat="1" ht="20.25" hidden="1" customHeight="1">
      <c r="A51" s="4" t="s">
        <v>97</v>
      </c>
      <c r="D51" s="71"/>
      <c r="E51" s="6"/>
      <c r="F51" s="71"/>
      <c r="G51" s="6"/>
      <c r="H51" s="71"/>
      <c r="I51" s="6"/>
      <c r="J51" s="71"/>
    </row>
    <row r="52" spans="1:10" s="4" customFormat="1" ht="20.25" hidden="1" customHeight="1">
      <c r="A52" s="4" t="s">
        <v>98</v>
      </c>
      <c r="D52" s="71">
        <v>0</v>
      </c>
      <c r="E52" s="6"/>
      <c r="F52" s="71">
        <v>0</v>
      </c>
      <c r="G52" s="6"/>
      <c r="H52" s="71">
        <v>0</v>
      </c>
      <c r="I52" s="6"/>
      <c r="J52" s="71">
        <v>0</v>
      </c>
    </row>
    <row r="53" spans="1:10" ht="20.25" hidden="1" customHeight="1" thickBot="1">
      <c r="A53" s="4" t="s">
        <v>95</v>
      </c>
      <c r="B53"/>
      <c r="D53" s="72">
        <v>0</v>
      </c>
      <c r="E53" s="1"/>
      <c r="F53" s="72">
        <v>0</v>
      </c>
      <c r="G53" s="1"/>
      <c r="H53" s="72">
        <v>0</v>
      </c>
      <c r="I53" s="1"/>
      <c r="J53" s="72">
        <v>0</v>
      </c>
    </row>
    <row r="54" spans="1:10" ht="20.25" hidden="1" customHeight="1">
      <c r="B54"/>
      <c r="D54" s="40"/>
      <c r="E54" s="40"/>
      <c r="F54" s="40"/>
      <c r="G54" s="40"/>
      <c r="H54" s="40"/>
      <c r="I54" s="40"/>
      <c r="J54" s="40"/>
    </row>
    <row r="55" spans="1:10" ht="20.25" customHeight="1">
      <c r="A55" s="27" t="s">
        <v>134</v>
      </c>
      <c r="B55"/>
      <c r="D55" s="40"/>
      <c r="E55" s="40"/>
      <c r="F55" s="40"/>
      <c r="G55" s="40"/>
      <c r="H55" s="40"/>
      <c r="I55" s="40"/>
      <c r="J55" s="40"/>
    </row>
    <row r="56" spans="1:10" ht="20.25" customHeight="1">
      <c r="A56" s="50" t="s">
        <v>100</v>
      </c>
      <c r="B56"/>
      <c r="D56" s="73">
        <v>137337</v>
      </c>
      <c r="E56" s="40"/>
      <c r="F56" s="73">
        <v>109887</v>
      </c>
      <c r="G56" s="40"/>
      <c r="H56" s="40">
        <v>162576</v>
      </c>
      <c r="I56" s="40"/>
      <c r="J56" s="40">
        <v>127694</v>
      </c>
    </row>
    <row r="57" spans="1:10" ht="20.25" customHeight="1">
      <c r="A57" s="50" t="s">
        <v>101</v>
      </c>
      <c r="B57"/>
      <c r="D57" s="73">
        <v>310</v>
      </c>
      <c r="E57" s="40"/>
      <c r="F57" s="73">
        <v>-180</v>
      </c>
      <c r="G57" s="40"/>
      <c r="H57" s="131">
        <v>0</v>
      </c>
      <c r="I57" s="34"/>
      <c r="J57" s="131">
        <v>0</v>
      </c>
    </row>
    <row r="58" spans="1:10" ht="20.25" customHeight="1" thickBot="1">
      <c r="A58" s="4" t="s">
        <v>87</v>
      </c>
      <c r="B58"/>
      <c r="D58" s="3">
        <f>SUM(D56:D57)</f>
        <v>137647</v>
      </c>
      <c r="E58" s="1"/>
      <c r="F58" s="3">
        <f>SUM(F56:F57)</f>
        <v>109707</v>
      </c>
      <c r="G58" s="1"/>
      <c r="H58" s="3">
        <f>H27</f>
        <v>162576</v>
      </c>
      <c r="I58" s="1"/>
      <c r="J58" s="3">
        <f>J27</f>
        <v>127694</v>
      </c>
    </row>
    <row r="59" spans="1:10" ht="20.25" customHeight="1" thickTop="1"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4" t="s">
        <v>145</v>
      </c>
      <c r="B60"/>
      <c r="D60" s="40"/>
      <c r="E60" s="40"/>
      <c r="F60" s="40"/>
      <c r="G60" s="40"/>
      <c r="H60" s="40"/>
      <c r="I60" s="40"/>
      <c r="J60" s="40"/>
    </row>
    <row r="61" spans="1:10" ht="20.25" customHeight="1">
      <c r="A61" s="50" t="s">
        <v>100</v>
      </c>
      <c r="B61"/>
      <c r="D61" s="73">
        <v>137337</v>
      </c>
      <c r="E61" s="40"/>
      <c r="F61" s="73">
        <v>109887</v>
      </c>
      <c r="G61" s="40"/>
      <c r="H61" s="122">
        <v>162576</v>
      </c>
      <c r="I61" s="40"/>
      <c r="J61" s="122">
        <v>127694</v>
      </c>
    </row>
    <row r="62" spans="1:10" ht="20.25" customHeight="1">
      <c r="A62" s="50" t="s">
        <v>101</v>
      </c>
      <c r="B62"/>
      <c r="D62" s="73">
        <v>310</v>
      </c>
      <c r="E62" s="40"/>
      <c r="F62" s="73">
        <v>-180</v>
      </c>
      <c r="G62" s="40"/>
      <c r="H62" s="131">
        <v>0</v>
      </c>
      <c r="I62" s="34"/>
      <c r="J62" s="131">
        <v>0</v>
      </c>
    </row>
    <row r="63" spans="1:10" ht="20.25" customHeight="1" thickBot="1">
      <c r="A63" s="27" t="s">
        <v>95</v>
      </c>
      <c r="B63"/>
      <c r="D63" s="3">
        <f>D38</f>
        <v>137647</v>
      </c>
      <c r="E63" s="1"/>
      <c r="F63" s="3">
        <f>F38</f>
        <v>109707</v>
      </c>
      <c r="G63" s="1"/>
      <c r="H63" s="3">
        <f>H38</f>
        <v>162576</v>
      </c>
      <c r="I63" s="1"/>
      <c r="J63" s="3">
        <f>J38</f>
        <v>127694</v>
      </c>
    </row>
    <row r="64" spans="1:10" ht="20.25" customHeight="1" thickTop="1">
      <c r="B64"/>
      <c r="D64" s="40"/>
      <c r="E64" s="40"/>
      <c r="F64" s="40"/>
      <c r="G64" s="40"/>
      <c r="H64" s="40"/>
      <c r="I64" s="40"/>
      <c r="J64" s="40"/>
    </row>
    <row r="65" spans="1:17" ht="20.25" customHeight="1" thickBot="1">
      <c r="A65" s="27" t="s">
        <v>137</v>
      </c>
      <c r="D65" s="155">
        <f>D56/345000</f>
        <v>0.39807826086956521</v>
      </c>
      <c r="E65" s="70"/>
      <c r="F65" s="155">
        <f>F56/345000</f>
        <v>0.31851304347826087</v>
      </c>
      <c r="G65" s="70"/>
      <c r="H65" s="155">
        <f>H56/345000</f>
        <v>0.47123478260869567</v>
      </c>
      <c r="I65" s="70"/>
      <c r="J65" s="155">
        <f>J56/345000</f>
        <v>0.37012753623188405</v>
      </c>
    </row>
    <row r="66" spans="1:17" ht="20.25" customHeight="1" thickTop="1">
      <c r="A66" s="27"/>
      <c r="D66" s="150"/>
      <c r="E66" s="70"/>
      <c r="F66" s="150"/>
      <c r="G66" s="70"/>
      <c r="H66" s="150"/>
      <c r="I66" s="70"/>
      <c r="J66" s="150"/>
    </row>
    <row r="67" spans="1:17" s="119" customFormat="1" ht="20.25" customHeight="1">
      <c r="A67" s="272" t="s">
        <v>0</v>
      </c>
      <c r="B67" s="272"/>
      <c r="C67" s="272"/>
      <c r="D67" s="272"/>
      <c r="E67" s="272"/>
      <c r="F67" s="272"/>
      <c r="G67" s="272"/>
      <c r="H67" s="272"/>
      <c r="I67" s="272"/>
      <c r="J67" s="272"/>
    </row>
    <row r="68" spans="1:17" s="120" customFormat="1" ht="20.25" customHeight="1">
      <c r="A68" s="277" t="s">
        <v>67</v>
      </c>
      <c r="B68" s="277"/>
      <c r="C68" s="277"/>
      <c r="D68" s="277"/>
      <c r="E68" s="277"/>
      <c r="F68" s="277"/>
      <c r="G68" s="277"/>
      <c r="H68" s="277"/>
      <c r="I68" s="277"/>
      <c r="J68" s="277"/>
    </row>
    <row r="69" spans="1:17" s="12" customFormat="1" ht="20.25" customHeight="1">
      <c r="A69" s="8"/>
      <c r="B69" s="9"/>
      <c r="C69" s="8"/>
      <c r="D69" s="8"/>
      <c r="E69" s="10"/>
      <c r="F69" s="8"/>
      <c r="G69" s="10"/>
      <c r="H69" s="11"/>
      <c r="I69" s="11"/>
      <c r="J69" s="11"/>
    </row>
    <row r="70" spans="1:17" ht="20.25" customHeight="1">
      <c r="A70" s="7"/>
      <c r="B70" s="13"/>
      <c r="C70" s="59"/>
      <c r="D70" s="60"/>
      <c r="E70" s="121" t="s">
        <v>2</v>
      </c>
      <c r="F70" s="60"/>
      <c r="G70" s="60"/>
      <c r="H70" s="274" t="s">
        <v>3</v>
      </c>
      <c r="I70" s="274"/>
      <c r="J70" s="274"/>
    </row>
    <row r="71" spans="1:17" ht="20.25" customHeight="1">
      <c r="A71" s="7"/>
      <c r="B71" s="13"/>
      <c r="C71" s="59"/>
      <c r="D71" s="274" t="s">
        <v>4</v>
      </c>
      <c r="E71" s="274"/>
      <c r="F71" s="274"/>
      <c r="G71" s="60"/>
      <c r="H71" s="274" t="s">
        <v>4</v>
      </c>
      <c r="I71" s="274"/>
      <c r="J71" s="274"/>
    </row>
    <row r="72" spans="1:17" ht="20.25" customHeight="1">
      <c r="A72" s="7"/>
      <c r="B72" s="13"/>
      <c r="C72" s="59"/>
      <c r="D72" s="276" t="s">
        <v>138</v>
      </c>
      <c r="E72" s="276"/>
      <c r="F72" s="276"/>
      <c r="G72" s="60"/>
      <c r="H72" s="276" t="s">
        <v>138</v>
      </c>
      <c r="I72" s="276"/>
      <c r="J72" s="276"/>
    </row>
    <row r="73" spans="1:17" ht="20.25" customHeight="1">
      <c r="A73" s="7"/>
      <c r="B73" s="13"/>
      <c r="C73" s="59"/>
      <c r="D73" s="275" t="s">
        <v>120</v>
      </c>
      <c r="E73" s="276"/>
      <c r="F73" s="276"/>
      <c r="G73" s="60"/>
      <c r="H73" s="275" t="s">
        <v>120</v>
      </c>
      <c r="I73" s="276"/>
      <c r="J73" s="276"/>
    </row>
    <row r="74" spans="1:17" ht="20.25" customHeight="1">
      <c r="A74" s="4"/>
      <c r="B74" s="14" t="s">
        <v>7</v>
      </c>
      <c r="C74" s="60"/>
      <c r="D74" s="43" t="s">
        <v>143</v>
      </c>
      <c r="E74" s="43"/>
      <c r="F74" s="43" t="s">
        <v>121</v>
      </c>
      <c r="G74" s="43"/>
      <c r="H74" s="43" t="s">
        <v>143</v>
      </c>
      <c r="I74" s="43"/>
      <c r="J74" s="43" t="s">
        <v>121</v>
      </c>
    </row>
    <row r="75" spans="1:17" ht="20.25" hidden="1" customHeight="1">
      <c r="A75" s="4"/>
      <c r="C75" s="60"/>
      <c r="D75" s="43"/>
      <c r="E75" s="43"/>
      <c r="F75" s="43"/>
      <c r="G75" s="43"/>
      <c r="H75" s="43"/>
      <c r="I75" s="43"/>
      <c r="J75" s="43"/>
    </row>
    <row r="76" spans="1:17" ht="20.25" customHeight="1">
      <c r="C76" s="60"/>
      <c r="D76" s="271" t="s">
        <v>10</v>
      </c>
      <c r="E76" s="271"/>
      <c r="F76" s="271"/>
      <c r="G76" s="271"/>
      <c r="H76" s="271"/>
      <c r="I76" s="271"/>
      <c r="J76" s="271"/>
    </row>
    <row r="77" spans="1:17" ht="20.25" customHeight="1">
      <c r="A77" s="15" t="s">
        <v>123</v>
      </c>
      <c r="D77" s="47"/>
      <c r="E77" s="47"/>
      <c r="F77" s="47"/>
      <c r="G77" s="47"/>
      <c r="H77" s="47"/>
      <c r="I77" s="47"/>
      <c r="J77" s="47"/>
    </row>
    <row r="78" spans="1:17" ht="20.25" customHeight="1">
      <c r="A78" t="s">
        <v>109</v>
      </c>
      <c r="B78" s="14">
        <v>2</v>
      </c>
      <c r="D78" s="61">
        <v>1593651</v>
      </c>
      <c r="E78" s="31"/>
      <c r="F78" s="61">
        <v>1373074</v>
      </c>
      <c r="G78" s="34"/>
      <c r="H78" s="61">
        <v>1072608</v>
      </c>
      <c r="I78" s="34"/>
      <c r="J78" s="61">
        <v>834798</v>
      </c>
      <c r="M78" s="36"/>
      <c r="N78" s="36"/>
      <c r="P78" s="33"/>
      <c r="Q78" s="33"/>
    </row>
    <row r="79" spans="1:17" ht="20.25" customHeight="1">
      <c r="A79" t="s">
        <v>110</v>
      </c>
      <c r="B79" s="14">
        <v>2</v>
      </c>
      <c r="D79" s="174">
        <v>0</v>
      </c>
      <c r="E79" s="34"/>
      <c r="F79" s="174">
        <v>0</v>
      </c>
      <c r="G79" s="34"/>
      <c r="H79" s="34">
        <v>67052</v>
      </c>
      <c r="I79" s="34"/>
      <c r="J79" s="34">
        <v>56999</v>
      </c>
      <c r="M79" s="36"/>
      <c r="N79" s="36"/>
      <c r="P79" s="33"/>
      <c r="Q79" s="33"/>
    </row>
    <row r="80" spans="1:17" ht="20.25" customHeight="1">
      <c r="A80" t="s">
        <v>72</v>
      </c>
      <c r="D80" s="61">
        <v>8596</v>
      </c>
      <c r="E80" s="31"/>
      <c r="F80" s="61">
        <v>17135</v>
      </c>
      <c r="G80" s="34"/>
      <c r="H80" s="61">
        <v>3694</v>
      </c>
      <c r="I80" s="34"/>
      <c r="J80" s="61">
        <v>6850</v>
      </c>
      <c r="M80" s="36"/>
      <c r="N80" s="36"/>
      <c r="P80" s="33"/>
      <c r="Q80" s="33"/>
    </row>
    <row r="81" spans="1:24" ht="20.25" customHeight="1">
      <c r="A81" t="s">
        <v>74</v>
      </c>
      <c r="B81" s="14">
        <v>2</v>
      </c>
      <c r="D81" s="61">
        <v>6639</v>
      </c>
      <c r="E81" s="31"/>
      <c r="F81" s="61">
        <v>3261</v>
      </c>
      <c r="G81" s="34"/>
      <c r="H81" s="61">
        <v>57434</v>
      </c>
      <c r="I81" s="34"/>
      <c r="J81" s="61">
        <v>60619</v>
      </c>
      <c r="M81" s="36"/>
      <c r="N81" s="36"/>
      <c r="P81" s="33"/>
      <c r="Q81" s="33"/>
      <c r="X81" s="137"/>
    </row>
    <row r="82" spans="1:24" ht="20.25" customHeight="1">
      <c r="A82" s="4" t="s">
        <v>125</v>
      </c>
      <c r="D82" s="2">
        <f>SUM(D78:D81)</f>
        <v>1608886</v>
      </c>
      <c r="E82" s="1"/>
      <c r="F82" s="2">
        <f>SUM(F78:F81)</f>
        <v>1393470</v>
      </c>
      <c r="G82" s="1"/>
      <c r="H82" s="2">
        <f>SUM(H78:H81)</f>
        <v>1200788</v>
      </c>
      <c r="I82" s="1"/>
      <c r="J82" s="2">
        <f>SUM(J78:J81)</f>
        <v>959266</v>
      </c>
      <c r="M82" s="36"/>
      <c r="N82" s="36"/>
      <c r="P82" s="33"/>
      <c r="Q82" s="33"/>
    </row>
    <row r="83" spans="1:24" ht="20.25" customHeight="1">
      <c r="A83" s="4"/>
      <c r="D83" s="63"/>
      <c r="E83" s="47"/>
      <c r="F83" s="63"/>
      <c r="G83" s="47"/>
      <c r="H83" s="47"/>
      <c r="I83" s="47"/>
      <c r="J83" s="47"/>
      <c r="M83" s="36"/>
      <c r="N83" s="36"/>
      <c r="P83" s="33"/>
      <c r="Q83" s="33"/>
    </row>
    <row r="84" spans="1:24" ht="20.25" customHeight="1">
      <c r="A84" s="15" t="s">
        <v>76</v>
      </c>
      <c r="D84" s="63"/>
      <c r="E84" s="47"/>
      <c r="F84" s="63"/>
      <c r="G84" s="47"/>
      <c r="H84" s="63"/>
      <c r="I84" s="47"/>
      <c r="J84" s="63"/>
      <c r="M84" s="36"/>
      <c r="N84" s="36"/>
      <c r="P84" s="36"/>
      <c r="Q84" s="36"/>
    </row>
    <row r="85" spans="1:24" ht="20.25" customHeight="1">
      <c r="A85" t="s">
        <v>144</v>
      </c>
      <c r="B85" s="14">
        <v>2</v>
      </c>
      <c r="D85" s="61">
        <v>1013824</v>
      </c>
      <c r="E85" s="31"/>
      <c r="F85" s="61">
        <v>914040</v>
      </c>
      <c r="G85" s="34"/>
      <c r="H85" s="61">
        <v>713378</v>
      </c>
      <c r="I85" s="34"/>
      <c r="J85" s="61">
        <v>583434</v>
      </c>
      <c r="M85" s="36"/>
      <c r="N85" s="36"/>
      <c r="P85" s="33"/>
      <c r="Q85" s="33"/>
    </row>
    <row r="86" spans="1:24" ht="20.100000000000001" customHeight="1">
      <c r="A86" t="s">
        <v>78</v>
      </c>
      <c r="D86" s="61">
        <v>52963</v>
      </c>
      <c r="E86" s="31"/>
      <c r="F86" s="61">
        <v>49412</v>
      </c>
      <c r="G86" s="34"/>
      <c r="H86" s="61">
        <v>38435</v>
      </c>
      <c r="I86" s="34"/>
      <c r="J86" s="61">
        <v>29704</v>
      </c>
      <c r="M86" s="36"/>
      <c r="N86" s="36"/>
      <c r="P86" s="33"/>
      <c r="Q86" s="33"/>
    </row>
    <row r="87" spans="1:24" ht="20.25" customHeight="1">
      <c r="A87" t="s">
        <v>79</v>
      </c>
      <c r="B87" s="14">
        <v>2</v>
      </c>
      <c r="D87" s="64">
        <v>167835</v>
      </c>
      <c r="E87" s="31"/>
      <c r="F87" s="64">
        <v>177959</v>
      </c>
      <c r="G87" s="34"/>
      <c r="H87" s="65">
        <v>137973</v>
      </c>
      <c r="I87" s="34"/>
      <c r="J87" s="65">
        <f>140162-1</f>
        <v>140161</v>
      </c>
      <c r="M87" s="33"/>
      <c r="N87" s="33"/>
      <c r="P87" s="33"/>
      <c r="Q87" s="33"/>
    </row>
    <row r="88" spans="1:24" ht="20.25" customHeight="1">
      <c r="A88" t="s">
        <v>82</v>
      </c>
      <c r="D88" s="66">
        <v>1113</v>
      </c>
      <c r="E88" s="34"/>
      <c r="F88" s="66">
        <v>1050</v>
      </c>
      <c r="G88" s="34"/>
      <c r="H88" s="65">
        <v>941</v>
      </c>
      <c r="I88" s="34"/>
      <c r="J88" s="65">
        <v>871</v>
      </c>
      <c r="M88" s="33"/>
      <c r="N88" s="33"/>
      <c r="P88" s="33"/>
      <c r="Q88" s="33"/>
      <c r="X88" s="137"/>
    </row>
    <row r="89" spans="1:24" ht="20.25" customHeight="1">
      <c r="A89" s="4" t="s">
        <v>83</v>
      </c>
      <c r="D89" s="37">
        <f>SUM(D85:D88)</f>
        <v>1235735</v>
      </c>
      <c r="E89" s="4"/>
      <c r="F89" s="37">
        <f>SUM(F85:F88)</f>
        <v>1142461</v>
      </c>
      <c r="G89" s="4"/>
      <c r="H89" s="140">
        <f>SUM(H85:H88)</f>
        <v>890727</v>
      </c>
      <c r="I89" s="35"/>
      <c r="J89" s="140">
        <f>SUM(J85:J88)</f>
        <v>754170</v>
      </c>
      <c r="M89" s="36"/>
      <c r="N89" s="36"/>
      <c r="P89" s="36"/>
      <c r="Q89" s="36"/>
    </row>
    <row r="90" spans="1:24" ht="20.25" customHeight="1">
      <c r="A90" s="4"/>
      <c r="D90" s="67"/>
      <c r="E90" s="68"/>
      <c r="F90" s="67"/>
      <c r="G90" s="68"/>
      <c r="H90" s="67"/>
      <c r="I90" s="68"/>
      <c r="J90" s="67"/>
      <c r="M90" s="36"/>
      <c r="N90" s="36"/>
      <c r="P90" s="36"/>
      <c r="Q90" s="36"/>
    </row>
    <row r="91" spans="1:24" ht="20.25" customHeight="1">
      <c r="A91" s="4" t="s">
        <v>84</v>
      </c>
      <c r="D91" s="28">
        <f>D82-D89</f>
        <v>373151</v>
      </c>
      <c r="E91" s="143"/>
      <c r="F91" s="28">
        <f>F82-F89</f>
        <v>251009</v>
      </c>
      <c r="G91" s="28"/>
      <c r="H91" s="28">
        <f>H82-H89</f>
        <v>310061</v>
      </c>
      <c r="I91" s="28"/>
      <c r="J91" s="28">
        <f>J82-J89</f>
        <v>205096</v>
      </c>
      <c r="M91" s="33"/>
      <c r="N91" s="33"/>
      <c r="P91" s="33"/>
      <c r="Q91" s="33"/>
    </row>
    <row r="92" spans="1:24" ht="20.25" customHeight="1">
      <c r="A92" t="s">
        <v>85</v>
      </c>
      <c r="D92" s="69">
        <v>-74361</v>
      </c>
      <c r="E92" s="31"/>
      <c r="F92" s="69">
        <v>-51243</v>
      </c>
      <c r="G92" s="34"/>
      <c r="H92" s="69">
        <v>-49052</v>
      </c>
      <c r="I92" s="34"/>
      <c r="J92" s="69">
        <v>-30160</v>
      </c>
      <c r="M92" s="33"/>
      <c r="N92" s="33"/>
      <c r="P92" s="33"/>
      <c r="Q92" s="33"/>
    </row>
    <row r="93" spans="1:24" ht="20.25" customHeight="1">
      <c r="A93" s="4" t="s">
        <v>87</v>
      </c>
      <c r="C93" s="26"/>
      <c r="D93" s="157">
        <f>SUM(D91:D92)</f>
        <v>298790</v>
      </c>
      <c r="E93" s="1"/>
      <c r="F93" s="157">
        <f>SUM(F91:F92)</f>
        <v>199766</v>
      </c>
      <c r="G93" s="1"/>
      <c r="H93" s="157">
        <f>SUM(H91:H92)</f>
        <v>261009</v>
      </c>
      <c r="I93" s="1"/>
      <c r="J93" s="157">
        <f>SUM(J91:J92)</f>
        <v>174936</v>
      </c>
      <c r="M93" s="33"/>
      <c r="N93" s="33"/>
      <c r="P93" s="33"/>
      <c r="Q93" s="33"/>
    </row>
    <row r="94" spans="1:24" ht="20.25" customHeight="1">
      <c r="A94" s="4"/>
      <c r="C94" s="26"/>
      <c r="D94" s="1"/>
      <c r="E94" s="1"/>
      <c r="F94" s="1"/>
      <c r="G94" s="1"/>
      <c r="H94" s="1"/>
      <c r="I94" s="1"/>
      <c r="J94" s="1"/>
      <c r="M94" s="33"/>
      <c r="N94" s="33"/>
      <c r="P94" s="33"/>
      <c r="Q94" s="33"/>
    </row>
    <row r="95" spans="1:24" ht="20.25" customHeight="1">
      <c r="A95" s="4" t="s">
        <v>88</v>
      </c>
      <c r="C95" s="26"/>
      <c r="D95" s="1"/>
      <c r="E95" s="1"/>
      <c r="F95" s="1"/>
      <c r="G95" s="1"/>
      <c r="H95" s="1"/>
      <c r="I95" s="1"/>
      <c r="J95" s="1"/>
      <c r="M95" s="33"/>
      <c r="N95" s="33"/>
      <c r="P95" s="33"/>
      <c r="Q95" s="33"/>
    </row>
    <row r="96" spans="1:24" ht="20.25" hidden="1" customHeight="1">
      <c r="A96" s="15" t="s">
        <v>139</v>
      </c>
      <c r="C96" s="26"/>
      <c r="D96" s="1"/>
      <c r="E96" s="1"/>
      <c r="F96" s="1"/>
      <c r="G96" s="1"/>
      <c r="H96" s="1"/>
      <c r="I96" s="1"/>
      <c r="J96" s="1"/>
      <c r="M96" s="33"/>
      <c r="N96" s="33"/>
      <c r="P96" s="33"/>
      <c r="Q96" s="33"/>
    </row>
    <row r="97" spans="1:17" ht="20.25" customHeight="1">
      <c r="A97" s="15" t="s">
        <v>128</v>
      </c>
      <c r="C97" s="26"/>
      <c r="D97" s="1"/>
      <c r="E97" s="1"/>
      <c r="F97" s="1"/>
      <c r="G97" s="1"/>
      <c r="H97" s="1"/>
      <c r="I97" s="1"/>
      <c r="J97" s="1"/>
      <c r="M97" s="33"/>
      <c r="N97" s="33"/>
      <c r="P97" s="33"/>
      <c r="Q97" s="33"/>
    </row>
    <row r="98" spans="1:17" ht="20.25" customHeight="1">
      <c r="A98" t="s">
        <v>146</v>
      </c>
      <c r="C98" s="26"/>
      <c r="D98" s="47">
        <v>632</v>
      </c>
      <c r="E98" s="47">
        <v>3632</v>
      </c>
      <c r="F98" s="47">
        <v>91</v>
      </c>
      <c r="G98" s="47">
        <v>4178</v>
      </c>
      <c r="H98" s="47">
        <v>767</v>
      </c>
      <c r="I98" s="47">
        <v>166</v>
      </c>
      <c r="J98" s="47">
        <v>85</v>
      </c>
      <c r="M98" s="33"/>
      <c r="N98" s="33"/>
      <c r="P98" s="33"/>
      <c r="Q98" s="33"/>
    </row>
    <row r="99" spans="1:17" ht="20.25" customHeight="1">
      <c r="A99" t="s">
        <v>141</v>
      </c>
      <c r="C99" s="26"/>
      <c r="D99" s="47"/>
      <c r="E99" s="47"/>
      <c r="F99" s="47"/>
      <c r="G99" s="47"/>
      <c r="H99" s="47"/>
      <c r="I99" s="47"/>
      <c r="J99" s="47"/>
      <c r="M99" s="33"/>
      <c r="N99" s="33"/>
      <c r="P99" s="33"/>
      <c r="Q99" s="33"/>
    </row>
    <row r="100" spans="1:17" ht="20.25" customHeight="1">
      <c r="A100" t="s">
        <v>92</v>
      </c>
      <c r="C100" s="26"/>
      <c r="D100" s="114">
        <v>-126</v>
      </c>
      <c r="E100" s="47"/>
      <c r="F100" s="114">
        <v>-18</v>
      </c>
      <c r="G100" s="47"/>
      <c r="H100" s="114">
        <v>-153</v>
      </c>
      <c r="I100" s="47"/>
      <c r="J100" s="114">
        <v>-17</v>
      </c>
      <c r="M100" s="33"/>
      <c r="N100" s="33"/>
      <c r="P100" s="33"/>
      <c r="Q100" s="33"/>
    </row>
    <row r="101" spans="1:17" ht="20.25" customHeight="1">
      <c r="A101" s="4" t="s">
        <v>142</v>
      </c>
      <c r="C101" s="26"/>
      <c r="D101" s="47"/>
      <c r="E101" s="47"/>
      <c r="F101" s="47"/>
      <c r="G101" s="47"/>
      <c r="H101" s="47"/>
      <c r="I101" s="47"/>
      <c r="J101" s="47"/>
      <c r="M101" s="33"/>
      <c r="N101" s="33"/>
      <c r="P101" s="33"/>
      <c r="Q101" s="33"/>
    </row>
    <row r="102" spans="1:17" ht="20.25" customHeight="1">
      <c r="A102" s="4" t="s">
        <v>94</v>
      </c>
      <c r="C102" s="26"/>
      <c r="D102" s="115">
        <f>SUM(D98:D100)</f>
        <v>506</v>
      </c>
      <c r="E102" s="1"/>
      <c r="F102" s="115">
        <f>SUM(F98:F100)</f>
        <v>73</v>
      </c>
      <c r="G102" s="1"/>
      <c r="H102" s="115">
        <f>SUM(H98:H100)</f>
        <v>614</v>
      </c>
      <c r="I102" s="1"/>
      <c r="J102" s="115">
        <f>SUM(J98:J100)</f>
        <v>68</v>
      </c>
      <c r="M102" s="33"/>
      <c r="N102" s="33"/>
      <c r="P102" s="33"/>
      <c r="Q102" s="33"/>
    </row>
    <row r="103" spans="1:17" ht="20.25" customHeight="1">
      <c r="A103" s="4"/>
      <c r="C103" s="26"/>
      <c r="D103" s="48"/>
      <c r="E103" s="1"/>
      <c r="F103" s="48"/>
      <c r="G103" s="1"/>
      <c r="H103" s="48"/>
      <c r="I103" s="1"/>
      <c r="J103" s="48"/>
      <c r="M103" s="33"/>
      <c r="N103" s="33"/>
      <c r="P103" s="33"/>
      <c r="Q103" s="33"/>
    </row>
    <row r="104" spans="1:17" ht="20.25" customHeight="1" thickBot="1">
      <c r="A104" s="4" t="s">
        <v>95</v>
      </c>
      <c r="C104" s="26"/>
      <c r="D104" s="49">
        <f>SUM(D93+D102)</f>
        <v>299296</v>
      </c>
      <c r="E104" s="1"/>
      <c r="F104" s="49">
        <f>SUM(F93+F102)</f>
        <v>199839</v>
      </c>
      <c r="G104" s="1"/>
      <c r="H104" s="49">
        <f>SUM(H93+H102)</f>
        <v>261623</v>
      </c>
      <c r="I104" s="1"/>
      <c r="J104" s="49">
        <f>SUM(J93+J102)</f>
        <v>175004</v>
      </c>
      <c r="M104" s="33"/>
      <c r="N104" s="33"/>
      <c r="P104" s="33"/>
      <c r="Q104" s="33"/>
    </row>
    <row r="105" spans="1:17" ht="20.25" customHeight="1" thickTop="1">
      <c r="A105" s="4"/>
      <c r="C105" s="26"/>
      <c r="D105" s="1"/>
      <c r="E105" s="1"/>
      <c r="F105" s="1"/>
      <c r="G105" s="1"/>
      <c r="H105" s="1"/>
      <c r="I105" s="1"/>
      <c r="J105" s="1"/>
      <c r="M105" s="33"/>
      <c r="N105" s="33"/>
      <c r="P105" s="33"/>
      <c r="Q105" s="33"/>
    </row>
    <row r="106" spans="1:17" s="119" customFormat="1" ht="20.25" customHeight="1">
      <c r="A106" s="272" t="s">
        <v>0</v>
      </c>
      <c r="B106" s="272"/>
      <c r="C106" s="272"/>
      <c r="D106" s="272"/>
      <c r="E106" s="272"/>
      <c r="F106" s="272"/>
      <c r="G106" s="272"/>
      <c r="H106" s="272"/>
      <c r="I106" s="272"/>
      <c r="J106" s="272"/>
    </row>
    <row r="107" spans="1:17" s="120" customFormat="1" ht="20.25" customHeight="1">
      <c r="A107" s="277" t="s">
        <v>67</v>
      </c>
      <c r="B107" s="277"/>
      <c r="C107" s="277"/>
      <c r="D107" s="277"/>
      <c r="E107" s="277"/>
      <c r="F107" s="277"/>
      <c r="G107" s="277"/>
      <c r="H107" s="277"/>
      <c r="I107" s="277"/>
      <c r="J107" s="277"/>
    </row>
    <row r="108" spans="1:17" s="12" customFormat="1" ht="20.25" customHeight="1">
      <c r="A108" s="8"/>
      <c r="B108" s="9"/>
      <c r="C108" s="8"/>
      <c r="D108" s="8"/>
      <c r="E108" s="10"/>
      <c r="F108" s="8"/>
      <c r="G108" s="10"/>
      <c r="H108" s="11"/>
      <c r="I108" s="11"/>
      <c r="J108" s="11"/>
    </row>
    <row r="109" spans="1:17" ht="20.25" customHeight="1">
      <c r="A109" s="7"/>
      <c r="B109" s="13"/>
      <c r="C109" s="59"/>
      <c r="D109" s="60"/>
      <c r="E109" s="121" t="s">
        <v>2</v>
      </c>
      <c r="F109" s="60"/>
      <c r="G109" s="60"/>
      <c r="H109" s="274" t="s">
        <v>3</v>
      </c>
      <c r="I109" s="274"/>
      <c r="J109" s="274"/>
    </row>
    <row r="110" spans="1:17" ht="20.25" customHeight="1">
      <c r="A110" s="7"/>
      <c r="B110" s="13"/>
      <c r="C110" s="59"/>
      <c r="D110" s="274" t="s">
        <v>4</v>
      </c>
      <c r="E110" s="274"/>
      <c r="F110" s="274"/>
      <c r="G110" s="60"/>
      <c r="H110" s="274" t="s">
        <v>4</v>
      </c>
      <c r="I110" s="274"/>
      <c r="J110" s="274"/>
    </row>
    <row r="111" spans="1:17" ht="20.25" customHeight="1">
      <c r="A111" s="7"/>
      <c r="B111" s="13"/>
      <c r="C111" s="59"/>
      <c r="D111" s="276" t="s">
        <v>138</v>
      </c>
      <c r="E111" s="276"/>
      <c r="F111" s="276"/>
      <c r="G111" s="60"/>
      <c r="H111" s="276" t="s">
        <v>138</v>
      </c>
      <c r="I111" s="276"/>
      <c r="J111" s="276"/>
    </row>
    <row r="112" spans="1:17" ht="20.25" customHeight="1">
      <c r="A112" s="7"/>
      <c r="B112" s="13"/>
      <c r="C112" s="59"/>
      <c r="D112" s="275" t="s">
        <v>120</v>
      </c>
      <c r="E112" s="276"/>
      <c r="F112" s="276"/>
      <c r="G112" s="60"/>
      <c r="H112" s="275" t="s">
        <v>120</v>
      </c>
      <c r="I112" s="276"/>
      <c r="J112" s="276"/>
    </row>
    <row r="113" spans="1:12" ht="20.25" customHeight="1">
      <c r="A113" s="4"/>
      <c r="C113" s="60"/>
      <c r="D113" s="43" t="s">
        <v>143</v>
      </c>
      <c r="E113" s="43"/>
      <c r="F113" s="43" t="s">
        <v>121</v>
      </c>
      <c r="G113" s="43"/>
      <c r="H113" s="43" t="s">
        <v>143</v>
      </c>
      <c r="I113" s="43"/>
      <c r="J113" s="43" t="s">
        <v>121</v>
      </c>
    </row>
    <row r="114" spans="1:12" ht="20.25" customHeight="1">
      <c r="C114" s="60"/>
      <c r="D114" s="271" t="s">
        <v>10</v>
      </c>
      <c r="E114" s="271"/>
      <c r="F114" s="271"/>
      <c r="G114" s="271"/>
      <c r="H114" s="271"/>
      <c r="I114" s="271"/>
      <c r="J114" s="271"/>
    </row>
    <row r="115" spans="1:12" ht="20.25" hidden="1" customHeight="1">
      <c r="A115" s="4" t="s">
        <v>88</v>
      </c>
      <c r="B115"/>
      <c r="D115" s="40"/>
      <c r="E115" s="40"/>
      <c r="F115" s="40"/>
      <c r="G115" s="40"/>
      <c r="H115" s="40"/>
      <c r="I115" s="40"/>
      <c r="J115" s="40"/>
    </row>
    <row r="116" spans="1:12" ht="20.25" hidden="1" customHeight="1">
      <c r="A116" t="s">
        <v>96</v>
      </c>
      <c r="B116"/>
      <c r="D116" s="46">
        <v>0</v>
      </c>
      <c r="E116" s="40"/>
      <c r="F116" s="46">
        <v>0</v>
      </c>
      <c r="G116" s="40"/>
      <c r="H116" s="46">
        <v>0</v>
      </c>
      <c r="I116" s="40"/>
      <c r="J116" s="46">
        <v>0</v>
      </c>
    </row>
    <row r="117" spans="1:12" s="4" customFormat="1" ht="20.25" hidden="1" customHeight="1">
      <c r="A117" s="4" t="s">
        <v>97</v>
      </c>
      <c r="D117" s="71"/>
      <c r="E117" s="6"/>
      <c r="F117" s="71"/>
      <c r="G117" s="6"/>
      <c r="H117" s="71"/>
      <c r="I117" s="6"/>
      <c r="J117" s="71"/>
    </row>
    <row r="118" spans="1:12" s="4" customFormat="1" ht="20.25" hidden="1" customHeight="1">
      <c r="A118" s="4" t="s">
        <v>98</v>
      </c>
      <c r="D118" s="71">
        <v>0</v>
      </c>
      <c r="E118" s="6"/>
      <c r="F118" s="71">
        <v>0</v>
      </c>
      <c r="G118" s="6"/>
      <c r="H118" s="71">
        <v>0</v>
      </c>
      <c r="I118" s="6"/>
      <c r="J118" s="71">
        <v>0</v>
      </c>
    </row>
    <row r="119" spans="1:12" ht="20.25" hidden="1" customHeight="1" thickBot="1">
      <c r="A119" s="4" t="s">
        <v>95</v>
      </c>
      <c r="B119"/>
      <c r="D119" s="72">
        <v>0</v>
      </c>
      <c r="E119" s="1"/>
      <c r="F119" s="72">
        <v>0</v>
      </c>
      <c r="G119" s="1"/>
      <c r="H119" s="72">
        <v>0</v>
      </c>
      <c r="I119" s="1"/>
      <c r="J119" s="72">
        <v>0</v>
      </c>
    </row>
    <row r="120" spans="1:12" ht="20.25" hidden="1" customHeight="1" thickTop="1">
      <c r="B120"/>
      <c r="D120" s="40"/>
      <c r="E120" s="40"/>
      <c r="F120" s="40"/>
      <c r="G120" s="40"/>
      <c r="H120" s="40"/>
      <c r="I120" s="40"/>
      <c r="J120" s="40"/>
    </row>
    <row r="121" spans="1:12" ht="20.25" customHeight="1">
      <c r="A121" s="27" t="s">
        <v>134</v>
      </c>
      <c r="B121"/>
      <c r="D121" s="40"/>
      <c r="E121" s="40"/>
      <c r="F121" s="40"/>
      <c r="G121" s="40"/>
      <c r="H121" s="40"/>
      <c r="I121" s="40"/>
      <c r="J121" s="40"/>
    </row>
    <row r="122" spans="1:12" ht="20.25" customHeight="1">
      <c r="A122" s="50" t="s">
        <v>100</v>
      </c>
      <c r="B122"/>
      <c r="D122" s="73">
        <v>297762</v>
      </c>
      <c r="E122" s="40"/>
      <c r="F122" s="73">
        <v>200096</v>
      </c>
      <c r="G122" s="40"/>
      <c r="H122" s="46">
        <v>261009</v>
      </c>
      <c r="I122" s="40"/>
      <c r="J122" s="46">
        <v>174936</v>
      </c>
    </row>
    <row r="123" spans="1:12" ht="20.25" customHeight="1">
      <c r="A123" s="50" t="s">
        <v>101</v>
      </c>
      <c r="B123"/>
      <c r="D123" s="73">
        <v>1028</v>
      </c>
      <c r="E123" s="40"/>
      <c r="F123" s="73">
        <f>-330</f>
        <v>-330</v>
      </c>
      <c r="G123" s="40"/>
      <c r="H123" s="174">
        <v>0</v>
      </c>
      <c r="I123" s="34"/>
      <c r="J123" s="174">
        <v>0</v>
      </c>
      <c r="L123" s="77"/>
    </row>
    <row r="124" spans="1:12" ht="20.25" customHeight="1" thickBot="1">
      <c r="A124" s="4" t="s">
        <v>87</v>
      </c>
      <c r="B124"/>
      <c r="D124" s="3">
        <f>D93</f>
        <v>298790</v>
      </c>
      <c r="E124" s="1"/>
      <c r="F124" s="3">
        <f>F93</f>
        <v>199766</v>
      </c>
      <c r="G124" s="1"/>
      <c r="H124" s="3">
        <f>H93</f>
        <v>261009</v>
      </c>
      <c r="I124" s="1"/>
      <c r="J124" s="3">
        <f>J93</f>
        <v>174936</v>
      </c>
      <c r="L124" s="77"/>
    </row>
    <row r="125" spans="1:12" ht="20.25" customHeight="1" thickTop="1">
      <c r="B125"/>
      <c r="D125" s="40"/>
      <c r="E125" s="40"/>
      <c r="F125" s="40"/>
      <c r="G125" s="40"/>
      <c r="H125" s="40"/>
      <c r="I125" s="40"/>
      <c r="J125" s="40"/>
      <c r="L125" s="77"/>
    </row>
    <row r="126" spans="1:12" ht="20.25" customHeight="1">
      <c r="A126" s="4" t="s">
        <v>145</v>
      </c>
      <c r="B126"/>
      <c r="D126" s="40"/>
      <c r="E126" s="40"/>
      <c r="F126" s="40"/>
      <c r="G126" s="40"/>
      <c r="H126" s="40"/>
      <c r="I126" s="40"/>
      <c r="J126" s="40"/>
    </row>
    <row r="127" spans="1:12" ht="20.25" customHeight="1">
      <c r="A127" s="50" t="s">
        <v>100</v>
      </c>
      <c r="B127"/>
      <c r="D127" s="73">
        <v>298263</v>
      </c>
      <c r="E127" s="40"/>
      <c r="F127" s="73">
        <v>200177</v>
      </c>
      <c r="G127" s="40"/>
      <c r="H127" s="46">
        <v>261623</v>
      </c>
      <c r="I127" s="40"/>
      <c r="J127" s="46">
        <v>175004</v>
      </c>
    </row>
    <row r="128" spans="1:12" ht="20.25" customHeight="1">
      <c r="A128" s="50" t="s">
        <v>101</v>
      </c>
      <c r="B128"/>
      <c r="D128" s="74">
        <v>1033</v>
      </c>
      <c r="E128" s="40"/>
      <c r="F128" s="74">
        <f>-338</f>
        <v>-338</v>
      </c>
      <c r="G128" s="40"/>
      <c r="H128" s="174">
        <v>0</v>
      </c>
      <c r="I128" s="34"/>
      <c r="J128" s="174">
        <v>0</v>
      </c>
    </row>
    <row r="129" spans="1:10" ht="20.25" customHeight="1" thickBot="1">
      <c r="A129" s="27" t="s">
        <v>95</v>
      </c>
      <c r="B129"/>
      <c r="D129" s="3">
        <f>D104</f>
        <v>299296</v>
      </c>
      <c r="E129" s="1"/>
      <c r="F129" s="3">
        <f>F104</f>
        <v>199839</v>
      </c>
      <c r="G129" s="1"/>
      <c r="H129" s="3">
        <f>H104</f>
        <v>261623</v>
      </c>
      <c r="I129" s="1"/>
      <c r="J129" s="3">
        <f>J104</f>
        <v>175004</v>
      </c>
    </row>
    <row r="130" spans="1:10" ht="20.25" customHeight="1" thickTop="1">
      <c r="B130"/>
      <c r="D130" s="40"/>
      <c r="E130" s="40"/>
      <c r="F130" s="40"/>
      <c r="G130" s="40"/>
      <c r="H130" s="40"/>
      <c r="I130" s="40"/>
      <c r="J130" s="40"/>
    </row>
    <row r="131" spans="1:10" ht="20.25" customHeight="1" thickBot="1">
      <c r="A131" s="27" t="s">
        <v>137</v>
      </c>
      <c r="D131" s="155">
        <f>D122/345000</f>
        <v>0.86307826086956518</v>
      </c>
      <c r="E131" s="70"/>
      <c r="F131" s="155">
        <f>F122/345000</f>
        <v>0.57998840579710143</v>
      </c>
      <c r="G131" s="70"/>
      <c r="H131" s="155">
        <f>H122/345000</f>
        <v>0.75654782608695648</v>
      </c>
      <c r="I131" s="70"/>
      <c r="J131" s="155">
        <f>J122/345000</f>
        <v>0.50706086956521734</v>
      </c>
    </row>
    <row r="132" spans="1:10" ht="20.25" customHeight="1" thickTop="1"/>
  </sheetData>
  <mergeCells count="40">
    <mergeCell ref="A1:J1"/>
    <mergeCell ref="A2:J2"/>
    <mergeCell ref="H4:J4"/>
    <mergeCell ref="D5:F5"/>
    <mergeCell ref="H5:J5"/>
    <mergeCell ref="D45:F45"/>
    <mergeCell ref="H45:J45"/>
    <mergeCell ref="D10:J10"/>
    <mergeCell ref="A40:J40"/>
    <mergeCell ref="A41:J41"/>
    <mergeCell ref="H43:J43"/>
    <mergeCell ref="H6:J6"/>
    <mergeCell ref="D7:F7"/>
    <mergeCell ref="H7:J7"/>
    <mergeCell ref="D44:F44"/>
    <mergeCell ref="H44:J44"/>
    <mergeCell ref="D6:F6"/>
    <mergeCell ref="D46:F46"/>
    <mergeCell ref="H46:J46"/>
    <mergeCell ref="A106:J106"/>
    <mergeCell ref="D48:J48"/>
    <mergeCell ref="A67:J67"/>
    <mergeCell ref="A68:J68"/>
    <mergeCell ref="H70:J70"/>
    <mergeCell ref="D71:F71"/>
    <mergeCell ref="H71:J71"/>
    <mergeCell ref="D72:F72"/>
    <mergeCell ref="H72:J72"/>
    <mergeCell ref="D73:F73"/>
    <mergeCell ref="H73:J73"/>
    <mergeCell ref="D76:J76"/>
    <mergeCell ref="D112:F112"/>
    <mergeCell ref="H112:J112"/>
    <mergeCell ref="D114:J114"/>
    <mergeCell ref="A107:J107"/>
    <mergeCell ref="H109:J109"/>
    <mergeCell ref="D110:F110"/>
    <mergeCell ref="H110:J110"/>
    <mergeCell ref="D111:F111"/>
    <mergeCell ref="H111:J111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9" max="9" man="1"/>
    <brk id="66" max="9" man="1"/>
    <brk id="10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R149"/>
  <sheetViews>
    <sheetView view="pageBreakPreview" topLeftCell="A29" zoomScale="85" zoomScaleNormal="83" zoomScaleSheetLayoutView="100" workbookViewId="0">
      <selection activeCell="B51" sqref="B51"/>
    </sheetView>
  </sheetViews>
  <sheetFormatPr defaultColWidth="10.5546875" defaultRowHeight="20.25" customHeight="1"/>
  <cols>
    <col min="1" max="1" width="48.21875" customWidth="1"/>
    <col min="2" max="2" width="7.21875" style="14" customWidth="1"/>
    <col min="3" max="3" width="0.44140625" customWidth="1"/>
    <col min="4" max="4" width="11.21875" customWidth="1"/>
    <col min="5" max="5" width="0.44140625" customWidth="1"/>
    <col min="6" max="6" width="11.109375" customWidth="1"/>
    <col min="7" max="7" width="0.44140625" customWidth="1"/>
    <col min="8" max="8" width="11.21875" style="33" customWidth="1"/>
    <col min="9" max="9" width="0.44140625" style="33" customWidth="1"/>
    <col min="10" max="10" width="11.33203125" style="33" customWidth="1"/>
  </cols>
  <sheetData>
    <row r="1" spans="1:18" s="119" customFormat="1" ht="20.25" customHeight="1">
      <c r="A1" s="272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8" s="120" customFormat="1" ht="20.25" customHeight="1">
      <c r="A2" s="277" t="s">
        <v>67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8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8" ht="20.25" customHeight="1">
      <c r="A4" s="7"/>
      <c r="B4" s="13"/>
      <c r="C4" s="59"/>
      <c r="D4" s="60"/>
      <c r="E4" s="121" t="s">
        <v>2</v>
      </c>
      <c r="F4" s="60"/>
      <c r="G4" s="60"/>
      <c r="H4" s="274" t="s">
        <v>3</v>
      </c>
      <c r="I4" s="274"/>
      <c r="J4" s="274"/>
    </row>
    <row r="5" spans="1:18" ht="20.25" customHeight="1">
      <c r="A5" s="7"/>
      <c r="B5" s="13"/>
      <c r="C5" s="59"/>
      <c r="D5" s="274" t="s">
        <v>4</v>
      </c>
      <c r="E5" s="274"/>
      <c r="F5" s="274"/>
      <c r="G5" s="60"/>
      <c r="H5" s="274" t="s">
        <v>4</v>
      </c>
      <c r="I5" s="274"/>
      <c r="J5" s="274"/>
    </row>
    <row r="6" spans="1:18" ht="20.25" customHeight="1">
      <c r="A6" s="7"/>
      <c r="B6" s="13"/>
      <c r="C6" s="59"/>
      <c r="D6" s="275" t="s">
        <v>68</v>
      </c>
      <c r="E6" s="280"/>
      <c r="F6" s="280"/>
      <c r="G6" s="250"/>
      <c r="H6" s="275" t="s">
        <v>68</v>
      </c>
      <c r="I6" s="280"/>
      <c r="J6" s="280"/>
    </row>
    <row r="7" spans="1:18" ht="20.25" customHeight="1">
      <c r="A7" s="7"/>
      <c r="B7" s="13"/>
      <c r="C7" s="59"/>
      <c r="D7" s="275" t="s">
        <v>241</v>
      </c>
      <c r="E7" s="280"/>
      <c r="F7" s="280"/>
      <c r="G7" s="250"/>
      <c r="H7" s="275" t="s">
        <v>241</v>
      </c>
      <c r="I7" s="280"/>
      <c r="J7" s="280"/>
    </row>
    <row r="8" spans="1:18" ht="20.25" customHeight="1">
      <c r="A8" s="4"/>
      <c r="B8" s="14" t="s">
        <v>7</v>
      </c>
      <c r="C8" s="60"/>
      <c r="D8" s="252">
        <v>2025</v>
      </c>
      <c r="E8" s="43"/>
      <c r="F8" s="252">
        <v>2024</v>
      </c>
      <c r="G8" s="43"/>
      <c r="H8" s="252">
        <v>2025</v>
      </c>
      <c r="I8" s="43"/>
      <c r="J8" s="252">
        <v>2024</v>
      </c>
    </row>
    <row r="9" spans="1:18" ht="20.25" customHeight="1">
      <c r="C9" s="60"/>
      <c r="D9" s="271" t="s">
        <v>10</v>
      </c>
      <c r="E9" s="271"/>
      <c r="F9" s="271"/>
      <c r="G9" s="271"/>
      <c r="H9" s="271"/>
      <c r="I9" s="271"/>
      <c r="J9" s="271"/>
    </row>
    <row r="10" spans="1:18" ht="20.25" customHeight="1">
      <c r="A10" s="15" t="s">
        <v>70</v>
      </c>
      <c r="D10" s="34"/>
      <c r="E10" s="34"/>
      <c r="F10" s="34"/>
      <c r="G10" s="34"/>
      <c r="H10" s="34"/>
      <c r="I10" s="34"/>
      <c r="J10" s="34"/>
    </row>
    <row r="11" spans="1:18" ht="20.25" customHeight="1">
      <c r="A11" t="s">
        <v>71</v>
      </c>
      <c r="D11" s="39">
        <v>609178</v>
      </c>
      <c r="E11" s="31"/>
      <c r="F11" s="39">
        <v>561741</v>
      </c>
      <c r="G11" s="34"/>
      <c r="H11" s="34">
        <v>563572</v>
      </c>
      <c r="I11" s="34"/>
      <c r="J11" s="39">
        <v>480412</v>
      </c>
    </row>
    <row r="12" spans="1:18" ht="20.25" hidden="1" customHeight="1">
      <c r="A12" t="s">
        <v>110</v>
      </c>
      <c r="D12" s="219"/>
      <c r="E12" s="244"/>
      <c r="F12" s="219"/>
      <c r="G12" s="34"/>
      <c r="H12" s="34"/>
      <c r="I12" s="34"/>
      <c r="J12" s="219"/>
    </row>
    <row r="13" spans="1:18" ht="20.25" customHeight="1">
      <c r="A13" t="s">
        <v>72</v>
      </c>
      <c r="D13" s="91">
        <f>16221-15</f>
        <v>16206</v>
      </c>
      <c r="E13" s="31"/>
      <c r="F13" s="91">
        <v>12913</v>
      </c>
      <c r="G13" s="34"/>
      <c r="H13" s="34">
        <v>5851</v>
      </c>
      <c r="I13" s="34"/>
      <c r="J13" s="91">
        <v>5783</v>
      </c>
    </row>
    <row r="14" spans="1:18" ht="13.8" hidden="1">
      <c r="A14" t="s">
        <v>73</v>
      </c>
      <c r="D14" s="34"/>
      <c r="E14" s="31"/>
      <c r="F14" s="34"/>
      <c r="G14" s="34"/>
      <c r="H14" s="34"/>
      <c r="I14" s="34"/>
      <c r="J14" s="34"/>
    </row>
    <row r="15" spans="1:18" ht="20.25" customHeight="1">
      <c r="A15" t="s">
        <v>74</v>
      </c>
      <c r="D15" s="265">
        <f>2861+15-5</f>
        <v>2871</v>
      </c>
      <c r="E15" s="268"/>
      <c r="F15" s="265">
        <v>5790</v>
      </c>
      <c r="G15" s="269"/>
      <c r="H15" s="269">
        <v>9073</v>
      </c>
      <c r="I15" s="34"/>
      <c r="J15" s="39">
        <v>14454</v>
      </c>
    </row>
    <row r="16" spans="1:18" ht="20.25" customHeight="1">
      <c r="A16" s="4" t="s">
        <v>75</v>
      </c>
      <c r="B16" s="14">
        <v>4</v>
      </c>
      <c r="D16" s="266">
        <f>SUM(D11:D15)</f>
        <v>628255</v>
      </c>
      <c r="E16" s="270"/>
      <c r="F16" s="266">
        <f>SUM(F11:F15)</f>
        <v>580444</v>
      </c>
      <c r="G16" s="270"/>
      <c r="H16" s="266">
        <f>SUM(H11:H15)</f>
        <v>578496</v>
      </c>
      <c r="I16" s="28"/>
      <c r="J16" s="37">
        <f>SUM(J11:J15)</f>
        <v>500649</v>
      </c>
      <c r="L16" s="34"/>
      <c r="M16" s="34"/>
      <c r="N16" s="34"/>
      <c r="P16" s="34"/>
      <c r="R16" s="34"/>
    </row>
    <row r="17" spans="1:18" ht="20.25" customHeight="1">
      <c r="A17" s="4"/>
      <c r="D17" s="267"/>
      <c r="E17" s="269"/>
      <c r="F17" s="267"/>
      <c r="G17" s="269"/>
      <c r="H17" s="269"/>
      <c r="I17" s="34"/>
      <c r="J17" s="34"/>
    </row>
    <row r="18" spans="1:18" ht="20.25" customHeight="1">
      <c r="A18" s="15" t="s">
        <v>76</v>
      </c>
      <c r="D18" s="267"/>
      <c r="E18" s="269"/>
      <c r="F18" s="267"/>
      <c r="G18" s="269"/>
      <c r="H18" s="267"/>
      <c r="I18" s="34"/>
      <c r="J18" s="40"/>
    </row>
    <row r="19" spans="1:18" ht="20.25" customHeight="1">
      <c r="A19" t="s">
        <v>77</v>
      </c>
      <c r="D19" s="265">
        <v>412160</v>
      </c>
      <c r="E19" s="268"/>
      <c r="F19" s="265">
        <v>377088</v>
      </c>
      <c r="G19" s="269"/>
      <c r="H19" s="265">
        <v>435296</v>
      </c>
      <c r="I19" s="34"/>
      <c r="J19" s="39">
        <v>342823</v>
      </c>
    </row>
    <row r="20" spans="1:18" ht="20.25" customHeight="1">
      <c r="A20" t="s">
        <v>78</v>
      </c>
      <c r="D20" s="265">
        <v>27602</v>
      </c>
      <c r="E20" s="268"/>
      <c r="F20" s="265">
        <v>26131</v>
      </c>
      <c r="G20" s="269"/>
      <c r="H20" s="265">
        <v>26676</v>
      </c>
      <c r="I20" s="34"/>
      <c r="J20" s="39">
        <v>23858</v>
      </c>
    </row>
    <row r="21" spans="1:18" ht="20.25" customHeight="1">
      <c r="A21" t="s">
        <v>79</v>
      </c>
      <c r="D21" s="265">
        <f>68569-5</f>
        <v>68564</v>
      </c>
      <c r="E21" s="268"/>
      <c r="F21" s="265">
        <v>69649</v>
      </c>
      <c r="G21" s="269"/>
      <c r="H21" s="265">
        <v>53785</v>
      </c>
      <c r="I21" s="34"/>
      <c r="J21" s="39">
        <v>57180</v>
      </c>
    </row>
    <row r="22" spans="1:18" ht="20.25" hidden="1" customHeight="1">
      <c r="A22" t="s">
        <v>80</v>
      </c>
      <c r="D22" s="34"/>
      <c r="E22" s="31"/>
      <c r="F22" s="34"/>
      <c r="G22" s="34"/>
      <c r="H22" s="34"/>
      <c r="I22" s="34"/>
      <c r="J22" s="34"/>
    </row>
    <row r="23" spans="1:18" ht="19.95" hidden="1" customHeight="1">
      <c r="A23" t="s">
        <v>81</v>
      </c>
      <c r="D23" s="34"/>
      <c r="E23" s="31"/>
      <c r="F23" s="34"/>
      <c r="G23" s="34"/>
      <c r="H23" s="34"/>
      <c r="I23" s="34"/>
      <c r="J23" s="34"/>
    </row>
    <row r="24" spans="1:18" ht="20.25" customHeight="1">
      <c r="A24" t="s">
        <v>82</v>
      </c>
      <c r="D24" s="39">
        <v>466</v>
      </c>
      <c r="E24" s="34"/>
      <c r="F24" s="39">
        <v>493</v>
      </c>
      <c r="G24" s="34"/>
      <c r="H24" s="39">
        <v>394</v>
      </c>
      <c r="I24" s="34"/>
      <c r="J24" s="39">
        <v>417</v>
      </c>
    </row>
    <row r="25" spans="1:18" ht="20.25" customHeight="1">
      <c r="A25" s="4" t="s">
        <v>83</v>
      </c>
      <c r="D25" s="37">
        <f>SUM(D19:D24)</f>
        <v>508792</v>
      </c>
      <c r="E25" s="28"/>
      <c r="F25" s="37">
        <f>SUM(F19:F24)</f>
        <v>473361</v>
      </c>
      <c r="G25" s="28"/>
      <c r="H25" s="37">
        <f>SUM(H19:H24)</f>
        <v>516151</v>
      </c>
      <c r="I25" s="28"/>
      <c r="J25" s="37">
        <f>SUM(J19:J24)</f>
        <v>424278</v>
      </c>
      <c r="L25" s="34"/>
      <c r="M25" s="34"/>
      <c r="N25" s="34"/>
      <c r="O25" s="34"/>
      <c r="P25" s="34"/>
      <c r="Q25" s="34"/>
      <c r="R25" s="34"/>
    </row>
    <row r="26" spans="1:18" ht="20.25" customHeight="1">
      <c r="A26" s="4"/>
      <c r="D26" s="44"/>
      <c r="E26" s="89"/>
      <c r="F26" s="44"/>
      <c r="G26" s="89"/>
      <c r="H26" s="44"/>
      <c r="I26" s="168"/>
      <c r="J26" s="44"/>
    </row>
    <row r="27" spans="1:18" ht="20.25" customHeight="1">
      <c r="A27" s="4" t="s">
        <v>84</v>
      </c>
      <c r="D27" s="28">
        <f>D16-D25</f>
        <v>119463</v>
      </c>
      <c r="E27" s="28"/>
      <c r="F27" s="28">
        <f>F16-F25</f>
        <v>107083</v>
      </c>
      <c r="G27" s="28"/>
      <c r="H27" s="28">
        <f>H16-H25</f>
        <v>62345</v>
      </c>
      <c r="I27" s="28"/>
      <c r="J27" s="28">
        <f>J16-J25</f>
        <v>76371</v>
      </c>
    </row>
    <row r="28" spans="1:18" ht="20.25" customHeight="1">
      <c r="A28" t="s">
        <v>85</v>
      </c>
      <c r="D28" s="198">
        <v>-24127</v>
      </c>
      <c r="E28" s="31"/>
      <c r="F28" s="198">
        <v>-21897</v>
      </c>
      <c r="G28" s="34"/>
      <c r="H28" s="198">
        <v>-12703</v>
      </c>
      <c r="I28" s="34"/>
      <c r="J28" s="198">
        <v>-15480</v>
      </c>
    </row>
    <row r="29" spans="1:18" ht="20.25" customHeight="1">
      <c r="A29" s="4" t="s">
        <v>86</v>
      </c>
      <c r="C29" s="26"/>
      <c r="D29" s="169">
        <f>SUM(D27:D28)</f>
        <v>95336</v>
      </c>
      <c r="E29" s="28"/>
      <c r="F29" s="169">
        <f>SUM(F27:F28)</f>
        <v>85186</v>
      </c>
      <c r="G29" s="28"/>
      <c r="H29" s="169">
        <f>SUM(H27:H28)</f>
        <v>49642</v>
      </c>
      <c r="I29" s="28"/>
      <c r="J29" s="169">
        <f>SUM(J27:J28)</f>
        <v>60891</v>
      </c>
      <c r="L29" s="34"/>
      <c r="M29" s="34"/>
      <c r="N29" s="34"/>
      <c r="O29" s="34"/>
      <c r="P29" s="34"/>
      <c r="Q29" s="34"/>
      <c r="R29" s="34"/>
    </row>
    <row r="30" spans="1:18" ht="20.25" customHeight="1">
      <c r="A30" t="s">
        <v>239</v>
      </c>
      <c r="C30" s="26"/>
      <c r="D30" s="209">
        <v>0</v>
      </c>
      <c r="E30" s="89"/>
      <c r="F30" s="209">
        <v>1686</v>
      </c>
      <c r="G30" s="206"/>
      <c r="H30" s="209">
        <v>0</v>
      </c>
      <c r="I30" s="206"/>
      <c r="J30" s="210">
        <v>0</v>
      </c>
    </row>
    <row r="31" spans="1:18" ht="20.25" customHeight="1">
      <c r="A31" s="4" t="s">
        <v>95</v>
      </c>
      <c r="C31" s="26"/>
      <c r="D31" s="37">
        <f>SUM(D29:D30)</f>
        <v>95336</v>
      </c>
      <c r="E31" s="245"/>
      <c r="F31" s="2">
        <f>SUM(F29:F30)</f>
        <v>86872</v>
      </c>
      <c r="G31" s="245"/>
      <c r="H31" s="37">
        <f>SUM(H29:H30)</f>
        <v>49642</v>
      </c>
      <c r="I31" s="245"/>
      <c r="J31" s="2">
        <f>SUM(J29:J30)</f>
        <v>60891</v>
      </c>
    </row>
    <row r="32" spans="1:18" ht="20.25" customHeight="1">
      <c r="A32" s="4"/>
      <c r="C32" s="26"/>
      <c r="D32" s="245"/>
      <c r="E32" s="245"/>
      <c r="F32" s="245"/>
      <c r="G32" s="245"/>
      <c r="H32" s="245"/>
      <c r="I32" s="245"/>
      <c r="J32" s="245"/>
    </row>
    <row r="33" spans="1:10" ht="20.25" hidden="1" customHeight="1">
      <c r="A33" s="4" t="s">
        <v>88</v>
      </c>
      <c r="C33" s="26"/>
      <c r="D33" s="209"/>
      <c r="E33" s="89"/>
      <c r="F33" s="209"/>
      <c r="G33" s="206"/>
      <c r="H33" s="209"/>
      <c r="I33" s="206"/>
      <c r="J33" s="210"/>
    </row>
    <row r="34" spans="1:10" ht="20.25" hidden="1" customHeight="1">
      <c r="A34" s="15" t="s">
        <v>89</v>
      </c>
      <c r="C34" s="26"/>
      <c r="D34" s="1"/>
      <c r="E34" s="1"/>
      <c r="F34" s="1"/>
      <c r="G34" s="1"/>
      <c r="H34" s="1"/>
      <c r="I34" s="1"/>
      <c r="J34" s="1"/>
    </row>
    <row r="35" spans="1:10" ht="20.25" hidden="1" customHeight="1">
      <c r="A35" t="s">
        <v>90</v>
      </c>
      <c r="C35" s="26"/>
      <c r="D35" s="91"/>
      <c r="E35" s="1"/>
      <c r="F35" s="91">
        <v>0</v>
      </c>
      <c r="G35" s="1"/>
      <c r="H35" s="91"/>
      <c r="I35" s="1"/>
      <c r="J35" s="91">
        <v>0</v>
      </c>
    </row>
    <row r="36" spans="1:10" ht="20.25" hidden="1" customHeight="1">
      <c r="A36" t="s">
        <v>91</v>
      </c>
      <c r="C36" s="26"/>
      <c r="D36" s="47"/>
      <c r="E36" s="1"/>
      <c r="F36" s="47"/>
      <c r="G36" s="1"/>
      <c r="H36" s="47"/>
      <c r="I36" s="1"/>
      <c r="J36" s="47"/>
    </row>
    <row r="37" spans="1:10" ht="20.25" hidden="1" customHeight="1">
      <c r="A37" t="s">
        <v>92</v>
      </c>
      <c r="C37" s="26"/>
      <c r="D37" s="209"/>
      <c r="E37" s="210"/>
      <c r="F37" s="209">
        <v>0</v>
      </c>
      <c r="G37" s="210"/>
      <c r="H37" s="209"/>
      <c r="I37" s="1"/>
      <c r="J37" s="220">
        <v>0</v>
      </c>
    </row>
    <row r="38" spans="1:10" ht="20.25" hidden="1" customHeight="1">
      <c r="A38" s="4" t="s">
        <v>93</v>
      </c>
      <c r="C38" s="26"/>
      <c r="D38" s="1"/>
      <c r="E38" s="1"/>
      <c r="F38" s="1"/>
      <c r="G38" s="1"/>
      <c r="H38" s="1"/>
      <c r="I38" s="1"/>
      <c r="J38" s="1"/>
    </row>
    <row r="39" spans="1:10" ht="20.25" hidden="1" customHeight="1">
      <c r="A39" s="4" t="s">
        <v>94</v>
      </c>
      <c r="C39" s="26"/>
      <c r="D39" s="221">
        <f>SUM(D35:D37)</f>
        <v>0</v>
      </c>
      <c r="E39" s="206"/>
      <c r="F39" s="221">
        <f>SUM(F35:F37)</f>
        <v>0</v>
      </c>
      <c r="G39" s="206"/>
      <c r="H39" s="221">
        <f>SUM(H35:H37)</f>
        <v>0</v>
      </c>
      <c r="I39" s="206"/>
      <c r="J39" s="221">
        <f>SUM(J35:J37)</f>
        <v>0</v>
      </c>
    </row>
    <row r="40" spans="1:10" ht="20.25" hidden="1" customHeight="1">
      <c r="A40" s="4"/>
      <c r="C40" s="26"/>
      <c r="D40" s="219"/>
      <c r="E40" s="206"/>
      <c r="F40" s="219"/>
      <c r="G40" s="206"/>
      <c r="H40" s="219"/>
      <c r="I40" s="206"/>
      <c r="J40" s="219"/>
    </row>
    <row r="41" spans="1:10" ht="20.25" hidden="1" customHeight="1" thickBot="1">
      <c r="A41" s="4" t="s">
        <v>95</v>
      </c>
      <c r="C41" s="26"/>
      <c r="D41" s="170">
        <f>SUM(D31,D39)</f>
        <v>95336</v>
      </c>
      <c r="E41" s="28"/>
      <c r="F41" s="170">
        <f>SUM(F31,F39)</f>
        <v>86872</v>
      </c>
      <c r="G41" s="28"/>
      <c r="H41" s="170">
        <f>SUM(H31,H39)</f>
        <v>49642</v>
      </c>
      <c r="I41" s="28"/>
      <c r="J41" s="170">
        <f>SUM(J31,J39)</f>
        <v>60891</v>
      </c>
    </row>
    <row r="42" spans="1:10" ht="20.25" hidden="1" customHeight="1">
      <c r="A42" s="4"/>
      <c r="C42" s="26"/>
      <c r="D42" s="28"/>
      <c r="E42" s="28"/>
      <c r="F42" s="28"/>
      <c r="G42" s="28"/>
      <c r="H42" s="28"/>
      <c r="I42" s="28"/>
      <c r="J42" s="28"/>
    </row>
    <row r="43" spans="1:10" s="119" customFormat="1" ht="20.25" customHeight="1">
      <c r="A43" s="272" t="s">
        <v>0</v>
      </c>
      <c r="B43" s="272"/>
      <c r="C43" s="272"/>
      <c r="D43" s="272"/>
      <c r="E43" s="272"/>
      <c r="F43" s="272"/>
      <c r="G43" s="272"/>
      <c r="H43" s="272"/>
      <c r="I43" s="272"/>
      <c r="J43" s="272"/>
    </row>
    <row r="44" spans="1:10" s="120" customFormat="1" ht="20.25" customHeight="1">
      <c r="A44" s="277" t="s">
        <v>67</v>
      </c>
      <c r="B44" s="277"/>
      <c r="C44" s="277"/>
      <c r="D44" s="277"/>
      <c r="E44" s="277"/>
      <c r="F44" s="277"/>
      <c r="G44" s="277"/>
      <c r="H44" s="277"/>
      <c r="I44" s="277"/>
      <c r="J44" s="277"/>
    </row>
    <row r="45" spans="1:10" s="12" customFormat="1" ht="20.25" customHeight="1">
      <c r="A45" s="8"/>
      <c r="B45" s="9"/>
      <c r="C45" s="8"/>
      <c r="D45" s="8"/>
      <c r="E45" s="10"/>
      <c r="F45" s="8"/>
      <c r="G45" s="10"/>
      <c r="H45" s="11"/>
      <c r="I45" s="11"/>
      <c r="J45" s="11"/>
    </row>
    <row r="46" spans="1:10" ht="20.25" customHeight="1">
      <c r="A46" s="7"/>
      <c r="B46" s="13"/>
      <c r="C46" s="59"/>
      <c r="D46" s="60"/>
      <c r="E46" s="121" t="s">
        <v>2</v>
      </c>
      <c r="F46" s="60"/>
      <c r="G46" s="60"/>
      <c r="H46" s="274" t="s">
        <v>3</v>
      </c>
      <c r="I46" s="274"/>
      <c r="J46" s="274"/>
    </row>
    <row r="47" spans="1:10" ht="20.25" customHeight="1">
      <c r="A47" s="7"/>
      <c r="B47" s="13"/>
      <c r="C47" s="59"/>
      <c r="D47" s="274" t="s">
        <v>4</v>
      </c>
      <c r="E47" s="274"/>
      <c r="F47" s="274"/>
      <c r="G47" s="60"/>
      <c r="H47" s="274" t="s">
        <v>4</v>
      </c>
      <c r="I47" s="274"/>
      <c r="J47" s="274"/>
    </row>
    <row r="48" spans="1:10" ht="20.25" customHeight="1">
      <c r="A48" s="7"/>
      <c r="B48" s="13"/>
      <c r="C48" s="59"/>
      <c r="D48" s="275" t="s">
        <v>68</v>
      </c>
      <c r="E48" s="280"/>
      <c r="F48" s="280"/>
      <c r="G48" s="250"/>
      <c r="H48" s="275" t="s">
        <v>68</v>
      </c>
      <c r="I48" s="280"/>
      <c r="J48" s="280"/>
    </row>
    <row r="49" spans="1:10" ht="20.25" customHeight="1">
      <c r="A49" s="7"/>
      <c r="B49" s="13"/>
      <c r="C49" s="59"/>
      <c r="D49" s="275" t="s">
        <v>241</v>
      </c>
      <c r="E49" s="280"/>
      <c r="F49" s="280"/>
      <c r="G49" s="250"/>
      <c r="H49" s="275" t="s">
        <v>241</v>
      </c>
      <c r="I49" s="280"/>
      <c r="J49" s="280"/>
    </row>
    <row r="50" spans="1:10" ht="20.25" customHeight="1">
      <c r="A50" s="7"/>
      <c r="B50" s="13"/>
      <c r="C50" s="59"/>
      <c r="D50" s="252">
        <v>2025</v>
      </c>
      <c r="E50" s="43"/>
      <c r="F50" s="252">
        <v>2024</v>
      </c>
      <c r="G50" s="43"/>
      <c r="H50" s="252">
        <v>2025</v>
      </c>
      <c r="I50" s="43"/>
      <c r="J50" s="252">
        <v>2024</v>
      </c>
    </row>
    <row r="51" spans="1:10" ht="20.25" customHeight="1">
      <c r="C51" s="60"/>
      <c r="D51" s="271" t="s">
        <v>10</v>
      </c>
      <c r="E51" s="271"/>
      <c r="F51" s="271"/>
      <c r="G51" s="271"/>
      <c r="H51" s="271"/>
      <c r="I51" s="271"/>
      <c r="J51" s="271"/>
    </row>
    <row r="52" spans="1:10" ht="20.25" hidden="1" customHeight="1">
      <c r="A52" s="4" t="s">
        <v>88</v>
      </c>
      <c r="B52"/>
      <c r="D52" s="40"/>
      <c r="E52" s="40"/>
      <c r="F52" s="40"/>
      <c r="G52" s="40"/>
      <c r="H52" s="40"/>
      <c r="I52" s="40"/>
      <c r="J52" s="40"/>
    </row>
    <row r="53" spans="1:10" ht="20.25" hidden="1" customHeight="1">
      <c r="A53" t="s">
        <v>96</v>
      </c>
      <c r="B53"/>
      <c r="D53" s="46">
        <v>0</v>
      </c>
      <c r="E53" s="40"/>
      <c r="F53" s="46">
        <v>0</v>
      </c>
      <c r="G53" s="40"/>
      <c r="H53" s="46">
        <v>0</v>
      </c>
      <c r="I53" s="40"/>
      <c r="J53" s="46">
        <v>0</v>
      </c>
    </row>
    <row r="54" spans="1:10" s="4" customFormat="1" ht="20.25" hidden="1" customHeight="1">
      <c r="A54" s="4" t="s">
        <v>97</v>
      </c>
      <c r="D54" s="71"/>
      <c r="E54" s="6"/>
      <c r="F54" s="71"/>
      <c r="G54" s="6"/>
      <c r="H54" s="71"/>
      <c r="I54" s="6"/>
      <c r="J54" s="71"/>
    </row>
    <row r="55" spans="1:10" s="4" customFormat="1" ht="20.25" hidden="1" customHeight="1">
      <c r="A55" s="4" t="s">
        <v>98</v>
      </c>
      <c r="D55" s="71">
        <v>0</v>
      </c>
      <c r="E55" s="6"/>
      <c r="F55" s="71">
        <v>0</v>
      </c>
      <c r="G55" s="6"/>
      <c r="H55" s="71">
        <v>0</v>
      </c>
      <c r="I55" s="6"/>
      <c r="J55" s="71">
        <v>0</v>
      </c>
    </row>
    <row r="56" spans="1:10" ht="20.25" hidden="1" customHeight="1">
      <c r="A56" s="4" t="s">
        <v>95</v>
      </c>
      <c r="B56"/>
      <c r="D56" s="72">
        <v>0</v>
      </c>
      <c r="E56" s="1"/>
      <c r="F56" s="72">
        <v>0</v>
      </c>
      <c r="G56" s="1"/>
      <c r="H56" s="72">
        <v>0</v>
      </c>
      <c r="I56" s="1"/>
      <c r="J56" s="72">
        <v>0</v>
      </c>
    </row>
    <row r="57" spans="1:10" ht="20.25" hidden="1" customHeight="1">
      <c r="B57"/>
      <c r="D57" s="40"/>
      <c r="E57" s="40"/>
      <c r="F57" s="40"/>
      <c r="G57" s="40"/>
      <c r="H57" s="40"/>
      <c r="I57" s="40"/>
      <c r="J57" s="40"/>
    </row>
    <row r="58" spans="1:10" ht="20.25" customHeight="1">
      <c r="A58" s="27" t="s">
        <v>99</v>
      </c>
      <c r="B58"/>
      <c r="D58" s="40"/>
      <c r="E58" s="40"/>
      <c r="F58" s="40"/>
      <c r="G58" s="40"/>
      <c r="H58" s="40"/>
      <c r="I58" s="40"/>
      <c r="J58" s="40"/>
    </row>
    <row r="59" spans="1:10" ht="20.25" customHeight="1">
      <c r="A59" s="50" t="s">
        <v>100</v>
      </c>
      <c r="B59"/>
      <c r="D59" s="40">
        <v>95336</v>
      </c>
      <c r="E59" s="40"/>
      <c r="F59" s="40">
        <v>86871</v>
      </c>
      <c r="G59" s="40"/>
      <c r="H59" s="40">
        <v>49642</v>
      </c>
      <c r="I59" s="40"/>
      <c r="J59" s="40">
        <f>J31</f>
        <v>60891</v>
      </c>
    </row>
    <row r="60" spans="1:10" ht="20.25" customHeight="1">
      <c r="A60" s="50" t="s">
        <v>101</v>
      </c>
      <c r="B60"/>
      <c r="D60" s="222">
        <v>0</v>
      </c>
      <c r="E60" s="40"/>
      <c r="F60" s="222">
        <v>1</v>
      </c>
      <c r="G60" s="40"/>
      <c r="H60" s="222">
        <v>0</v>
      </c>
      <c r="I60" s="34"/>
      <c r="J60" s="131">
        <v>0</v>
      </c>
    </row>
    <row r="61" spans="1:10" ht="20.25" customHeight="1" thickBot="1">
      <c r="A61" s="4" t="s">
        <v>87</v>
      </c>
      <c r="B61"/>
      <c r="D61" s="171">
        <f>SUM(D59:D60)</f>
        <v>95336</v>
      </c>
      <c r="E61" s="28"/>
      <c r="F61" s="171">
        <f>SUM(F59:F60)</f>
        <v>86872</v>
      </c>
      <c r="G61" s="28"/>
      <c r="H61" s="171">
        <f>SUM(H59:H60)</f>
        <v>49642</v>
      </c>
      <c r="I61" s="28"/>
      <c r="J61" s="171">
        <f>SUM(J59:J60)</f>
        <v>60891</v>
      </c>
    </row>
    <row r="62" spans="1:10" ht="20.25" customHeight="1" thickTop="1">
      <c r="B62"/>
      <c r="D62" s="40"/>
      <c r="E62" s="40"/>
      <c r="F62" s="40"/>
      <c r="G62" s="40"/>
      <c r="H62" s="40"/>
      <c r="I62" s="40"/>
      <c r="J62" s="40"/>
    </row>
    <row r="63" spans="1:10" ht="20.25" customHeight="1">
      <c r="A63" s="279" t="s">
        <v>102</v>
      </c>
      <c r="B63" s="279"/>
      <c r="D63" s="40"/>
      <c r="E63" s="40"/>
      <c r="F63" s="40"/>
      <c r="G63" s="40"/>
      <c r="H63" s="40"/>
      <c r="I63" s="40"/>
      <c r="J63" s="40"/>
    </row>
    <row r="64" spans="1:10" ht="20.25" hidden="1" customHeight="1">
      <c r="A64" s="27" t="s">
        <v>103</v>
      </c>
      <c r="B64"/>
      <c r="D64" s="40"/>
      <c r="E64" s="40"/>
      <c r="F64" s="40"/>
      <c r="G64" s="40"/>
      <c r="H64" s="40"/>
      <c r="I64" s="40"/>
      <c r="J64" s="40"/>
    </row>
    <row r="65" spans="1:10" ht="20.25" customHeight="1">
      <c r="A65" s="50" t="s">
        <v>100</v>
      </c>
      <c r="B65"/>
      <c r="D65" s="40">
        <v>95336</v>
      </c>
      <c r="E65" s="40"/>
      <c r="F65" s="40">
        <v>86871</v>
      </c>
      <c r="G65" s="40"/>
      <c r="H65" s="40">
        <v>49642</v>
      </c>
      <c r="I65" s="40"/>
      <c r="J65" s="40">
        <f>J41</f>
        <v>60891</v>
      </c>
    </row>
    <row r="66" spans="1:10" ht="20.25" customHeight="1">
      <c r="A66" s="50" t="s">
        <v>101</v>
      </c>
      <c r="B66"/>
      <c r="D66" s="222">
        <v>0</v>
      </c>
      <c r="E66" s="40"/>
      <c r="F66" s="222">
        <v>1</v>
      </c>
      <c r="G66" s="40"/>
      <c r="H66" s="222">
        <v>0</v>
      </c>
      <c r="I66" s="34"/>
      <c r="J66" s="131">
        <v>0</v>
      </c>
    </row>
    <row r="67" spans="1:10" ht="20.25" customHeight="1" thickBot="1">
      <c r="A67" s="27" t="s">
        <v>95</v>
      </c>
      <c r="B67"/>
      <c r="D67" s="171">
        <f>SUM(D65:D66)</f>
        <v>95336</v>
      </c>
      <c r="E67" s="28"/>
      <c r="F67" s="171">
        <f>SUM(F65:F66)</f>
        <v>86872</v>
      </c>
      <c r="G67" s="28"/>
      <c r="H67" s="171">
        <f>SUM(H65:H66)</f>
        <v>49642</v>
      </c>
      <c r="I67" s="28"/>
      <c r="J67" s="171">
        <f>SUM(J65:J66)</f>
        <v>60891</v>
      </c>
    </row>
    <row r="68" spans="1:10" ht="20.25" customHeight="1" thickTop="1">
      <c r="B68"/>
      <c r="D68" s="40"/>
      <c r="E68" s="40"/>
      <c r="F68" s="40"/>
      <c r="G68" s="40"/>
      <c r="H68" s="40"/>
      <c r="I68" s="40"/>
      <c r="J68" s="40"/>
    </row>
    <row r="69" spans="1:10" ht="20.25" customHeight="1">
      <c r="A69" s="27" t="s">
        <v>238</v>
      </c>
      <c r="D69" s="201"/>
      <c r="E69" s="179"/>
      <c r="F69" s="201"/>
      <c r="G69" s="179"/>
      <c r="H69" s="201"/>
      <c r="I69" s="179"/>
      <c r="J69" s="201"/>
    </row>
    <row r="70" spans="1:10" ht="20.25" customHeight="1" thickBot="1">
      <c r="A70" t="s">
        <v>104</v>
      </c>
      <c r="B70"/>
      <c r="D70" s="253">
        <f>D29/345000</f>
        <v>0.27633623188405798</v>
      </c>
      <c r="E70" s="70"/>
      <c r="F70" s="155">
        <f>F29/345000</f>
        <v>0.24691594202898551</v>
      </c>
      <c r="G70" s="70"/>
      <c r="H70" s="253">
        <f>H29/345000</f>
        <v>0.14388985507246377</v>
      </c>
      <c r="I70" s="70"/>
      <c r="J70" s="155">
        <f>J29/345000</f>
        <v>0.17649565217391305</v>
      </c>
    </row>
    <row r="71" spans="1:10" ht="20.25" customHeight="1" thickTop="1" thickBot="1">
      <c r="A71" s="50" t="s">
        <v>230</v>
      </c>
      <c r="D71" s="253">
        <f>D30/345000</f>
        <v>0</v>
      </c>
      <c r="E71" s="254"/>
      <c r="F71" s="253">
        <v>0</v>
      </c>
      <c r="G71" s="254"/>
      <c r="H71" s="253">
        <f t="shared" ref="H71:J71" si="0">H30/345000</f>
        <v>0</v>
      </c>
      <c r="I71" s="254"/>
      <c r="J71" s="253">
        <f t="shared" si="0"/>
        <v>0</v>
      </c>
    </row>
    <row r="72" spans="1:10" ht="20.25" customHeight="1" thickTop="1">
      <c r="A72" s="50"/>
      <c r="D72" s="204"/>
      <c r="E72" s="70"/>
      <c r="F72" s="204"/>
      <c r="G72" s="70"/>
      <c r="H72" s="177"/>
      <c r="I72" s="70"/>
      <c r="J72" s="177"/>
    </row>
    <row r="73" spans="1:10" s="119" customFormat="1" ht="20.25" hidden="1" customHeight="1">
      <c r="A73" s="272" t="s">
        <v>0</v>
      </c>
      <c r="B73" s="272"/>
      <c r="C73" s="272"/>
      <c r="D73" s="272"/>
      <c r="E73" s="272"/>
      <c r="F73" s="272"/>
      <c r="G73" s="272"/>
      <c r="H73" s="272"/>
      <c r="I73" s="272"/>
      <c r="J73" s="272"/>
    </row>
    <row r="74" spans="1:10" s="120" customFormat="1" ht="20.25" hidden="1" customHeight="1">
      <c r="A74" s="277" t="s">
        <v>67</v>
      </c>
      <c r="B74" s="277"/>
      <c r="C74" s="277"/>
      <c r="D74" s="277"/>
      <c r="E74" s="277"/>
      <c r="F74" s="277"/>
      <c r="G74" s="277"/>
      <c r="H74" s="277"/>
      <c r="I74" s="277"/>
      <c r="J74" s="277"/>
    </row>
    <row r="75" spans="1:10" s="12" customFormat="1" ht="20.25" hidden="1" customHeight="1">
      <c r="A75" s="8"/>
      <c r="B75" s="9"/>
      <c r="C75" s="8"/>
      <c r="D75" s="8"/>
      <c r="E75" s="10"/>
      <c r="F75" s="8"/>
      <c r="G75" s="10"/>
      <c r="H75" s="11"/>
      <c r="I75" s="11"/>
      <c r="J75" s="11"/>
    </row>
    <row r="76" spans="1:10" ht="20.25" hidden="1" customHeight="1">
      <c r="A76" s="7"/>
      <c r="B76" s="13"/>
      <c r="C76" s="59"/>
      <c r="D76" s="60"/>
      <c r="E76" s="121" t="s">
        <v>2</v>
      </c>
      <c r="F76" s="60"/>
      <c r="G76" s="60"/>
      <c r="H76" s="274" t="s">
        <v>3</v>
      </c>
      <c r="I76" s="274"/>
      <c r="J76" s="274"/>
    </row>
    <row r="77" spans="1:10" ht="20.25" hidden="1" customHeight="1">
      <c r="A77" s="7"/>
      <c r="B77" s="13"/>
      <c r="C77" s="59"/>
      <c r="D77" s="274" t="s">
        <v>4</v>
      </c>
      <c r="E77" s="274"/>
      <c r="F77" s="274"/>
      <c r="G77" s="60"/>
      <c r="H77" s="274" t="s">
        <v>4</v>
      </c>
      <c r="I77" s="274"/>
      <c r="J77" s="274"/>
    </row>
    <row r="78" spans="1:10" ht="20.25" hidden="1" customHeight="1">
      <c r="A78" s="7"/>
      <c r="B78" s="13"/>
      <c r="C78" s="59"/>
      <c r="D78" s="276" t="s">
        <v>106</v>
      </c>
      <c r="E78" s="276"/>
      <c r="F78" s="276"/>
      <c r="G78" s="60"/>
      <c r="H78" s="276" t="s">
        <v>106</v>
      </c>
      <c r="I78" s="276"/>
      <c r="J78" s="276"/>
    </row>
    <row r="79" spans="1:10" ht="20.25" hidden="1" customHeight="1">
      <c r="A79" s="7"/>
      <c r="B79" s="13"/>
      <c r="C79" s="59"/>
      <c r="D79" s="275" t="s">
        <v>107</v>
      </c>
      <c r="E79" s="276"/>
      <c r="F79" s="276"/>
      <c r="G79" s="60"/>
      <c r="H79" s="275" t="s">
        <v>107</v>
      </c>
      <c r="I79" s="276"/>
      <c r="J79" s="276"/>
    </row>
    <row r="80" spans="1:10" ht="20.25" hidden="1" customHeight="1">
      <c r="A80" s="4"/>
      <c r="B80" s="14" t="s">
        <v>7</v>
      </c>
      <c r="C80" s="60"/>
      <c r="D80" s="43" t="s">
        <v>8</v>
      </c>
      <c r="E80" s="43"/>
      <c r="F80" s="43" t="s">
        <v>108</v>
      </c>
      <c r="G80" s="43"/>
      <c r="H80" s="43" t="s">
        <v>8</v>
      </c>
      <c r="I80" s="43"/>
      <c r="J80" s="43" t="s">
        <v>108</v>
      </c>
    </row>
    <row r="81" spans="1:12" ht="19.95" hidden="1" customHeight="1">
      <c r="A81" s="4"/>
      <c r="C81" s="60"/>
      <c r="D81" s="43"/>
      <c r="E81" s="43"/>
      <c r="F81" s="43" t="s">
        <v>69</v>
      </c>
      <c r="G81" s="43"/>
      <c r="H81" s="43"/>
      <c r="I81" s="43"/>
      <c r="J81" s="43"/>
    </row>
    <row r="82" spans="1:12" ht="19.95" hidden="1" customHeight="1">
      <c r="C82" s="60"/>
      <c r="D82" s="271" t="s">
        <v>10</v>
      </c>
      <c r="E82" s="271"/>
      <c r="F82" s="271"/>
      <c r="G82" s="271"/>
      <c r="H82" s="271"/>
      <c r="I82" s="271"/>
      <c r="J82" s="271"/>
    </row>
    <row r="83" spans="1:12" ht="20.25" hidden="1" customHeight="1">
      <c r="A83" s="15" t="s">
        <v>70</v>
      </c>
      <c r="D83" s="47"/>
      <c r="E83" s="47"/>
      <c r="F83" s="47"/>
      <c r="G83" s="47"/>
      <c r="H83" s="47"/>
      <c r="I83" s="47"/>
      <c r="J83" s="47"/>
    </row>
    <row r="84" spans="1:12" ht="20.25" hidden="1" customHeight="1">
      <c r="A84" t="s">
        <v>109</v>
      </c>
      <c r="B84" s="14">
        <v>2</v>
      </c>
      <c r="D84" s="61">
        <v>2065840</v>
      </c>
      <c r="E84" s="31"/>
      <c r="F84" s="61">
        <v>1985062</v>
      </c>
      <c r="G84" s="34"/>
      <c r="H84" s="61">
        <v>1305923</v>
      </c>
      <c r="I84" s="34"/>
      <c r="J84" s="61">
        <v>1450570</v>
      </c>
    </row>
    <row r="85" spans="1:12" ht="20.25" hidden="1" customHeight="1">
      <c r="A85" t="s">
        <v>110</v>
      </c>
      <c r="B85" s="14">
        <v>2</v>
      </c>
      <c r="D85" s="108">
        <v>0</v>
      </c>
      <c r="E85" s="34"/>
      <c r="F85" s="108">
        <v>0</v>
      </c>
      <c r="G85" s="34"/>
      <c r="H85" s="34">
        <v>54979</v>
      </c>
      <c r="I85" s="34"/>
      <c r="J85" s="34">
        <v>67227</v>
      </c>
    </row>
    <row r="86" spans="1:12" ht="20.25" hidden="1" customHeight="1">
      <c r="A86" t="s">
        <v>72</v>
      </c>
      <c r="D86" s="61">
        <v>20397</v>
      </c>
      <c r="E86" s="31"/>
      <c r="F86" s="61">
        <v>5212</v>
      </c>
      <c r="G86" s="34"/>
      <c r="H86" s="61">
        <v>9480</v>
      </c>
      <c r="I86" s="34"/>
      <c r="J86" s="61">
        <v>2813</v>
      </c>
    </row>
    <row r="87" spans="1:12" ht="13.8" hidden="1">
      <c r="A87" t="s">
        <v>73</v>
      </c>
      <c r="D87" s="61"/>
      <c r="E87" s="31"/>
      <c r="F87" s="61"/>
      <c r="G87" s="34"/>
      <c r="H87" s="75"/>
      <c r="I87" s="34"/>
      <c r="J87" s="75"/>
    </row>
    <row r="88" spans="1:12" ht="13.8" hidden="1">
      <c r="A88" t="s">
        <v>111</v>
      </c>
      <c r="D88" s="62"/>
      <c r="E88" s="31"/>
      <c r="F88" s="62"/>
      <c r="G88" s="34"/>
      <c r="H88" s="62"/>
      <c r="I88" s="34"/>
      <c r="J88" s="62"/>
    </row>
    <row r="89" spans="1:12" ht="20.25" hidden="1" customHeight="1">
      <c r="A89" t="s">
        <v>74</v>
      </c>
      <c r="B89" s="14">
        <v>2</v>
      </c>
      <c r="D89" s="61">
        <v>12933</v>
      </c>
      <c r="E89" s="31"/>
      <c r="F89" s="61">
        <v>14509</v>
      </c>
      <c r="G89" s="34"/>
      <c r="H89" s="61">
        <v>128045</v>
      </c>
      <c r="I89" s="34"/>
      <c r="J89" s="61">
        <v>81061</v>
      </c>
    </row>
    <row r="90" spans="1:12" ht="20.25" hidden="1" customHeight="1">
      <c r="A90" s="4" t="s">
        <v>75</v>
      </c>
      <c r="D90" s="2">
        <f>SUM(D84:D89)</f>
        <v>2099170</v>
      </c>
      <c r="E90" s="1"/>
      <c r="F90" s="2">
        <f>SUM(F84:F89)</f>
        <v>2004783</v>
      </c>
      <c r="G90" s="1"/>
      <c r="H90" s="2">
        <f>SUM(H84:H89)</f>
        <v>1498427</v>
      </c>
      <c r="I90" s="1"/>
      <c r="J90" s="2">
        <f>SUM(J84:J89)</f>
        <v>1601671</v>
      </c>
    </row>
    <row r="91" spans="1:12" ht="20.25" hidden="1" customHeight="1">
      <c r="A91" s="4"/>
      <c r="D91" s="63"/>
      <c r="E91" s="47"/>
      <c r="F91" s="63"/>
      <c r="G91" s="47"/>
      <c r="H91" s="47"/>
      <c r="I91" s="47"/>
      <c r="J91" s="47"/>
    </row>
    <row r="92" spans="1:12" ht="20.25" hidden="1" customHeight="1">
      <c r="A92" s="15" t="s">
        <v>76</v>
      </c>
      <c r="D92" s="63"/>
      <c r="E92" s="47"/>
      <c r="F92" s="63"/>
      <c r="G92" s="47"/>
      <c r="H92" s="63"/>
      <c r="I92" s="47"/>
      <c r="J92" s="63"/>
    </row>
    <row r="93" spans="1:12" ht="20.25" hidden="1" customHeight="1">
      <c r="A93" t="s">
        <v>112</v>
      </c>
      <c r="B93" s="14">
        <v>2</v>
      </c>
      <c r="D93" s="61">
        <v>1431086</v>
      </c>
      <c r="E93" s="31"/>
      <c r="F93" s="61">
        <v>1346611</v>
      </c>
      <c r="G93" s="34"/>
      <c r="H93" s="61">
        <v>983552</v>
      </c>
      <c r="I93" s="34"/>
      <c r="J93" s="61">
        <v>1084708</v>
      </c>
    </row>
    <row r="94" spans="1:12" ht="20.25" hidden="1" customHeight="1">
      <c r="A94" t="s">
        <v>78</v>
      </c>
      <c r="D94" s="61">
        <v>118766</v>
      </c>
      <c r="E94" s="31"/>
      <c r="F94" s="61">
        <v>82630</v>
      </c>
      <c r="G94" s="34"/>
      <c r="H94" s="61">
        <v>103621</v>
      </c>
      <c r="I94" s="34"/>
      <c r="J94" s="61">
        <v>76628</v>
      </c>
      <c r="L94" s="61"/>
    </row>
    <row r="95" spans="1:12" ht="20.25" hidden="1" customHeight="1">
      <c r="A95" t="s">
        <v>79</v>
      </c>
      <c r="B95" s="14">
        <v>2</v>
      </c>
      <c r="D95" s="64">
        <v>236463</v>
      </c>
      <c r="E95" s="31"/>
      <c r="F95" s="64">
        <v>237207</v>
      </c>
      <c r="G95" s="34"/>
      <c r="H95" s="65">
        <v>207171</v>
      </c>
      <c r="I95" s="34"/>
      <c r="J95" s="65">
        <v>215001</v>
      </c>
      <c r="L95" s="61"/>
    </row>
    <row r="96" spans="1:12" ht="20.25" hidden="1" customHeight="1">
      <c r="A96" t="s">
        <v>80</v>
      </c>
      <c r="D96" s="76"/>
      <c r="E96" s="31"/>
      <c r="F96" s="76"/>
      <c r="G96" s="34"/>
      <c r="H96" s="76"/>
      <c r="I96" s="34"/>
      <c r="J96" s="76">
        <v>0</v>
      </c>
    </row>
    <row r="97" spans="1:10" ht="20.25" hidden="1" customHeight="1">
      <c r="A97" t="s">
        <v>81</v>
      </c>
      <c r="D97" s="61"/>
      <c r="E97" s="31"/>
      <c r="F97" s="61"/>
      <c r="G97" s="34"/>
      <c r="H97" s="61"/>
      <c r="I97" s="34"/>
      <c r="J97" s="61"/>
    </row>
    <row r="98" spans="1:10" ht="20.25" hidden="1" customHeight="1">
      <c r="A98" t="s">
        <v>82</v>
      </c>
      <c r="D98" s="66">
        <v>1486</v>
      </c>
      <c r="E98" s="34"/>
      <c r="F98" s="66">
        <v>1500</v>
      </c>
      <c r="G98" s="34"/>
      <c r="H98" s="61">
        <v>1289</v>
      </c>
      <c r="I98" s="34"/>
      <c r="J98" s="61">
        <v>1348</v>
      </c>
    </row>
    <row r="99" spans="1:10" ht="20.25" hidden="1" customHeight="1">
      <c r="A99" s="4" t="s">
        <v>83</v>
      </c>
      <c r="D99" s="37">
        <f>SUM(D93:D98)</f>
        <v>1787801</v>
      </c>
      <c r="E99" s="4"/>
      <c r="F99" s="37">
        <f>SUM(F93:F98)</f>
        <v>1667948</v>
      </c>
      <c r="G99" s="4"/>
      <c r="H99" s="37">
        <f>SUM(H93:H98)</f>
        <v>1295633</v>
      </c>
      <c r="I99" s="35"/>
      <c r="J99" s="37">
        <f>SUM(J93:J98)</f>
        <v>1377685</v>
      </c>
    </row>
    <row r="100" spans="1:10" ht="20.25" hidden="1" customHeight="1">
      <c r="A100" s="4"/>
      <c r="D100" s="67"/>
      <c r="E100" s="68"/>
      <c r="F100" s="67"/>
      <c r="G100" s="68"/>
      <c r="H100" s="67"/>
      <c r="I100" s="68"/>
      <c r="J100" s="67"/>
    </row>
    <row r="101" spans="1:10" ht="20.25" hidden="1" customHeight="1">
      <c r="A101" s="4" t="s">
        <v>84</v>
      </c>
      <c r="D101" s="28">
        <f>D90-D99</f>
        <v>311369</v>
      </c>
      <c r="E101" s="28">
        <f t="shared" ref="E101" si="1">E90-E99</f>
        <v>0</v>
      </c>
      <c r="F101" s="28">
        <f>F90-F99</f>
        <v>336835</v>
      </c>
      <c r="G101" s="28"/>
      <c r="H101" s="28">
        <f>H90-H99</f>
        <v>202794</v>
      </c>
      <c r="I101" s="28"/>
      <c r="J101" s="28">
        <f>J90-J99</f>
        <v>223986</v>
      </c>
    </row>
    <row r="102" spans="1:10" ht="20.25" hidden="1" customHeight="1">
      <c r="A102" t="s">
        <v>85</v>
      </c>
      <c r="D102" s="69">
        <v>-63396</v>
      </c>
      <c r="E102" s="31"/>
      <c r="F102" s="69">
        <v>-67701</v>
      </c>
      <c r="G102" s="34"/>
      <c r="H102" s="69">
        <v>-29997</v>
      </c>
      <c r="I102" s="34"/>
      <c r="J102" s="69">
        <v>-31734</v>
      </c>
    </row>
    <row r="103" spans="1:10" ht="20.25" hidden="1" customHeight="1">
      <c r="A103" s="4" t="s">
        <v>113</v>
      </c>
      <c r="C103" s="26"/>
      <c r="D103" s="203">
        <f>SUM(D101:D102)</f>
        <v>247973</v>
      </c>
      <c r="E103" s="1"/>
      <c r="F103" s="203">
        <f>SUM(F101:F102)</f>
        <v>269134</v>
      </c>
      <c r="G103" s="1"/>
      <c r="H103" s="203">
        <f>SUM(H101:H102)</f>
        <v>172797</v>
      </c>
      <c r="I103" s="1"/>
      <c r="J103" s="203">
        <f>SUM(J101:J102)</f>
        <v>192252</v>
      </c>
    </row>
    <row r="104" spans="1:10" ht="20.25" hidden="1" customHeight="1">
      <c r="A104" t="s">
        <v>114</v>
      </c>
      <c r="C104" s="26"/>
      <c r="D104" s="1"/>
      <c r="E104" s="1"/>
      <c r="F104" s="1"/>
      <c r="G104" s="1"/>
      <c r="H104" s="1"/>
      <c r="I104" s="1"/>
      <c r="J104" s="1"/>
    </row>
    <row r="105" spans="1:10" ht="20.25" hidden="1" customHeight="1">
      <c r="A105" t="s">
        <v>94</v>
      </c>
      <c r="B105" s="14">
        <v>6</v>
      </c>
      <c r="C105" s="26"/>
      <c r="D105" s="47">
        <v>-5273</v>
      </c>
      <c r="E105" s="47"/>
      <c r="F105" s="47">
        <v>34079</v>
      </c>
      <c r="G105" s="47"/>
      <c r="H105" s="211">
        <v>0</v>
      </c>
      <c r="I105" s="205"/>
      <c r="J105" s="211">
        <v>0</v>
      </c>
    </row>
    <row r="106" spans="1:10" ht="20.25" hidden="1" customHeight="1">
      <c r="A106" s="4" t="s">
        <v>87</v>
      </c>
      <c r="C106" s="26"/>
      <c r="D106" s="2">
        <f>SUM(D103:D105)</f>
        <v>242700</v>
      </c>
      <c r="E106" s="1"/>
      <c r="F106" s="2">
        <f>SUM(F103:F105)</f>
        <v>303213</v>
      </c>
      <c r="G106" s="1"/>
      <c r="H106" s="2">
        <f>SUM(H103:H105)</f>
        <v>172797</v>
      </c>
      <c r="I106" s="1"/>
      <c r="J106" s="2">
        <f>SUM(J103:J105)</f>
        <v>192252</v>
      </c>
    </row>
    <row r="107" spans="1:10" ht="20.25" hidden="1" customHeight="1">
      <c r="A107" s="4"/>
      <c r="C107" s="26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s="4" t="s">
        <v>88</v>
      </c>
      <c r="C108" s="26"/>
      <c r="D108" s="1"/>
      <c r="E108" s="1"/>
      <c r="F108" s="1"/>
      <c r="G108" s="1"/>
      <c r="H108" s="1"/>
      <c r="I108" s="1"/>
      <c r="J108" s="1"/>
    </row>
    <row r="109" spans="1:10" ht="20.25" hidden="1" customHeight="1">
      <c r="A109" s="15" t="s">
        <v>115</v>
      </c>
      <c r="C109" s="26"/>
      <c r="D109" s="1"/>
      <c r="E109" s="1"/>
      <c r="F109" s="1"/>
      <c r="G109" s="1"/>
      <c r="H109" s="1"/>
      <c r="I109" s="1"/>
      <c r="J109" s="1"/>
    </row>
    <row r="110" spans="1:10" ht="20.25" hidden="1" customHeight="1">
      <c r="C110" s="26"/>
      <c r="D110" s="1"/>
      <c r="E110" s="1"/>
      <c r="F110" s="1"/>
      <c r="G110" s="1"/>
      <c r="H110" s="1"/>
      <c r="I110" s="1"/>
      <c r="J110" s="1"/>
    </row>
    <row r="111" spans="1:10" ht="20.25" hidden="1" customHeight="1">
      <c r="A111" t="s">
        <v>116</v>
      </c>
      <c r="C111" s="26"/>
      <c r="D111" s="47">
        <v>-610</v>
      </c>
      <c r="E111" s="47"/>
      <c r="F111" s="47">
        <v>516</v>
      </c>
      <c r="G111" s="47"/>
      <c r="H111" s="47">
        <v>-194</v>
      </c>
      <c r="I111" s="47"/>
      <c r="J111" s="47">
        <v>753</v>
      </c>
    </row>
    <row r="112" spans="1:10" ht="20.25" hidden="1" customHeight="1">
      <c r="A112" t="s">
        <v>117</v>
      </c>
      <c r="C112" s="26"/>
      <c r="D112" s="47"/>
      <c r="E112" s="47"/>
      <c r="F112" s="47"/>
      <c r="G112" s="47"/>
      <c r="H112" s="47"/>
      <c r="I112" s="47"/>
      <c r="J112" s="47"/>
    </row>
    <row r="113" spans="1:10" ht="20.25" hidden="1" customHeight="1">
      <c r="A113" t="s">
        <v>118</v>
      </c>
      <c r="C113" s="26"/>
      <c r="D113" s="114">
        <v>122</v>
      </c>
      <c r="E113" s="47"/>
      <c r="F113" s="114">
        <v>-103</v>
      </c>
      <c r="G113" s="47"/>
      <c r="H113" s="114">
        <v>39</v>
      </c>
      <c r="I113" s="47"/>
      <c r="J113" s="114">
        <v>-151</v>
      </c>
    </row>
    <row r="114" spans="1:10" ht="20.25" hidden="1" customHeight="1">
      <c r="A114" s="4" t="s">
        <v>97</v>
      </c>
      <c r="C114" s="26"/>
      <c r="D114" s="47"/>
      <c r="E114" s="47"/>
      <c r="F114" s="47"/>
      <c r="G114" s="47"/>
      <c r="H114" s="47"/>
      <c r="I114" s="47"/>
      <c r="J114" s="47"/>
    </row>
    <row r="115" spans="1:10" ht="20.25" hidden="1" customHeight="1">
      <c r="A115" s="4" t="s">
        <v>94</v>
      </c>
      <c r="C115" s="26"/>
      <c r="D115" s="115">
        <f>SUM(D111:D113)</f>
        <v>-488</v>
      </c>
      <c r="E115" s="1"/>
      <c r="F115" s="115">
        <f>SUM(F111:F113)</f>
        <v>413</v>
      </c>
      <c r="G115" s="1"/>
      <c r="H115" s="115">
        <f>SUM(H111:H113)</f>
        <v>-155</v>
      </c>
      <c r="I115" s="1"/>
      <c r="J115" s="115">
        <f>SUM(J111:J113)</f>
        <v>602</v>
      </c>
    </row>
    <row r="116" spans="1:10" ht="20.25" hidden="1" customHeight="1">
      <c r="A116" s="4"/>
      <c r="C116" s="26"/>
      <c r="D116" s="48"/>
      <c r="E116" s="1"/>
      <c r="F116" s="48"/>
      <c r="G116" s="1"/>
      <c r="H116" s="48"/>
      <c r="I116" s="1"/>
      <c r="J116" s="48"/>
    </row>
    <row r="117" spans="1:10" ht="20.25" hidden="1" customHeight="1" thickBot="1">
      <c r="A117" s="4" t="s">
        <v>95</v>
      </c>
      <c r="C117" s="26"/>
      <c r="D117" s="49">
        <f>SUM(D106+D115)</f>
        <v>242212</v>
      </c>
      <c r="E117" s="1"/>
      <c r="F117" s="49">
        <f>SUM(F106+F115)</f>
        <v>303626</v>
      </c>
      <c r="G117" s="1"/>
      <c r="H117" s="49">
        <f>SUM(H103+H115)</f>
        <v>172642</v>
      </c>
      <c r="I117" s="1"/>
      <c r="J117" s="49">
        <f>SUM(J103+J115)</f>
        <v>192854</v>
      </c>
    </row>
    <row r="118" spans="1:10" ht="20.25" hidden="1" customHeight="1" thickTop="1">
      <c r="A118" s="4"/>
      <c r="C118" s="26"/>
      <c r="D118" s="1"/>
      <c r="E118" s="1"/>
      <c r="F118" s="1"/>
      <c r="G118" s="1"/>
      <c r="H118" s="1"/>
      <c r="I118" s="1"/>
      <c r="J118" s="1"/>
    </row>
    <row r="119" spans="1:10" s="119" customFormat="1" ht="20.25" hidden="1" customHeight="1">
      <c r="A119" s="272" t="s">
        <v>0</v>
      </c>
      <c r="B119" s="272"/>
      <c r="C119" s="272"/>
      <c r="D119" s="272"/>
      <c r="E119" s="272"/>
      <c r="F119" s="272"/>
      <c r="G119" s="272"/>
      <c r="H119" s="272"/>
      <c r="I119" s="272"/>
      <c r="J119" s="272"/>
    </row>
    <row r="120" spans="1:10" s="120" customFormat="1" ht="20.25" hidden="1" customHeight="1">
      <c r="A120" s="277" t="s">
        <v>67</v>
      </c>
      <c r="B120" s="277"/>
      <c r="C120" s="277"/>
      <c r="D120" s="277"/>
      <c r="E120" s="277"/>
      <c r="F120" s="277"/>
      <c r="G120" s="277"/>
      <c r="H120" s="277"/>
      <c r="I120" s="277"/>
      <c r="J120" s="277"/>
    </row>
    <row r="121" spans="1:10" s="12" customFormat="1" ht="20.25" hidden="1" customHeight="1">
      <c r="A121" s="8"/>
      <c r="B121" s="9"/>
      <c r="C121" s="8"/>
      <c r="D121" s="8"/>
      <c r="E121" s="10"/>
      <c r="F121" s="8"/>
      <c r="G121" s="10"/>
      <c r="H121" s="11"/>
      <c r="I121" s="11"/>
      <c r="J121" s="11"/>
    </row>
    <row r="122" spans="1:10" ht="20.25" hidden="1" customHeight="1">
      <c r="A122" s="7"/>
      <c r="B122" s="13"/>
      <c r="C122" s="59"/>
      <c r="D122" s="60"/>
      <c r="E122" s="121" t="s">
        <v>2</v>
      </c>
      <c r="F122" s="60"/>
      <c r="G122" s="60"/>
      <c r="H122" s="274" t="s">
        <v>3</v>
      </c>
      <c r="I122" s="274"/>
      <c r="J122" s="274"/>
    </row>
    <row r="123" spans="1:10" ht="20.25" hidden="1" customHeight="1">
      <c r="A123" s="7"/>
      <c r="B123" s="13"/>
      <c r="C123" s="59"/>
      <c r="D123" s="274" t="s">
        <v>4</v>
      </c>
      <c r="E123" s="274"/>
      <c r="F123" s="274"/>
      <c r="G123" s="60"/>
      <c r="H123" s="274" t="s">
        <v>4</v>
      </c>
      <c r="I123" s="274"/>
      <c r="J123" s="274"/>
    </row>
    <row r="124" spans="1:10" ht="20.25" hidden="1" customHeight="1">
      <c r="A124" s="7"/>
      <c r="B124" s="13"/>
      <c r="C124" s="59"/>
      <c r="D124" s="276" t="s">
        <v>106</v>
      </c>
      <c r="E124" s="276"/>
      <c r="F124" s="276"/>
      <c r="G124" s="60"/>
      <c r="H124" s="276" t="s">
        <v>106</v>
      </c>
      <c r="I124" s="276"/>
      <c r="J124" s="276"/>
    </row>
    <row r="125" spans="1:10" ht="20.25" hidden="1" customHeight="1">
      <c r="A125" s="7"/>
      <c r="B125" s="13"/>
      <c r="C125" s="59"/>
      <c r="D125" s="275" t="s">
        <v>107</v>
      </c>
      <c r="E125" s="275"/>
      <c r="F125" s="275"/>
      <c r="G125" s="60"/>
      <c r="H125" s="275" t="s">
        <v>107</v>
      </c>
      <c r="I125" s="275"/>
      <c r="J125" s="275"/>
    </row>
    <row r="126" spans="1:10" ht="20.25" hidden="1" customHeight="1">
      <c r="A126" s="4"/>
      <c r="C126" s="60"/>
      <c r="D126" s="43" t="s">
        <v>8</v>
      </c>
      <c r="E126" s="43"/>
      <c r="F126" s="43" t="s">
        <v>108</v>
      </c>
      <c r="G126" s="43"/>
      <c r="H126" s="43" t="s">
        <v>8</v>
      </c>
      <c r="I126" s="43"/>
      <c r="J126" s="43" t="s">
        <v>108</v>
      </c>
    </row>
    <row r="127" spans="1:10" ht="20.25" hidden="1" customHeight="1">
      <c r="A127" s="4"/>
      <c r="C127" s="60"/>
      <c r="D127" s="43"/>
      <c r="E127" s="43"/>
      <c r="F127" s="43" t="s">
        <v>69</v>
      </c>
      <c r="G127" s="43"/>
      <c r="H127" s="43"/>
      <c r="I127" s="43"/>
      <c r="J127" s="43"/>
    </row>
    <row r="128" spans="1:10" ht="20.25" hidden="1" customHeight="1">
      <c r="C128" s="60"/>
      <c r="D128" s="271" t="s">
        <v>10</v>
      </c>
      <c r="E128" s="271"/>
      <c r="F128" s="271"/>
      <c r="G128" s="271"/>
      <c r="H128" s="271"/>
      <c r="I128" s="271"/>
      <c r="J128" s="271"/>
    </row>
    <row r="129" spans="1:10" ht="20.25" hidden="1" customHeight="1">
      <c r="A129" s="4" t="s">
        <v>88</v>
      </c>
      <c r="B129"/>
      <c r="D129" s="40"/>
      <c r="E129" s="40"/>
      <c r="F129" s="40"/>
      <c r="G129" s="40"/>
      <c r="H129" s="40"/>
      <c r="I129" s="40"/>
      <c r="J129" s="40"/>
    </row>
    <row r="130" spans="1:10" ht="20.25" hidden="1" customHeight="1">
      <c r="A130" t="s">
        <v>96</v>
      </c>
      <c r="B130"/>
      <c r="D130" s="46">
        <v>0</v>
      </c>
      <c r="E130" s="40"/>
      <c r="F130" s="46">
        <v>0</v>
      </c>
      <c r="G130" s="40"/>
      <c r="H130" s="46">
        <v>0</v>
      </c>
      <c r="I130" s="40"/>
      <c r="J130" s="46">
        <v>0</v>
      </c>
    </row>
    <row r="131" spans="1:10" s="4" customFormat="1" ht="20.25" hidden="1" customHeight="1">
      <c r="A131" s="4" t="s">
        <v>97</v>
      </c>
      <c r="D131" s="71"/>
      <c r="E131" s="6"/>
      <c r="F131" s="71"/>
      <c r="G131" s="6"/>
      <c r="H131" s="71"/>
      <c r="I131" s="6"/>
      <c r="J131" s="71"/>
    </row>
    <row r="132" spans="1:10" s="4" customFormat="1" ht="20.25" hidden="1" customHeight="1">
      <c r="A132" s="4" t="s">
        <v>98</v>
      </c>
      <c r="D132" s="71">
        <v>0</v>
      </c>
      <c r="E132" s="6"/>
      <c r="F132" s="71">
        <v>0</v>
      </c>
      <c r="G132" s="6"/>
      <c r="H132" s="71">
        <v>0</v>
      </c>
      <c r="I132" s="6"/>
      <c r="J132" s="71">
        <v>0</v>
      </c>
    </row>
    <row r="133" spans="1:10" ht="20.25" hidden="1" customHeight="1" thickBot="1">
      <c r="A133" s="4" t="s">
        <v>95</v>
      </c>
      <c r="B133"/>
      <c r="D133" s="72">
        <v>0</v>
      </c>
      <c r="E133" s="1"/>
      <c r="F133" s="72">
        <v>0</v>
      </c>
      <c r="G133" s="1"/>
      <c r="H133" s="72">
        <v>0</v>
      </c>
      <c r="I133" s="1"/>
      <c r="J133" s="72">
        <v>0</v>
      </c>
    </row>
    <row r="134" spans="1:10" ht="20.25" hidden="1" customHeight="1" thickTop="1">
      <c r="B134"/>
      <c r="D134" s="40"/>
      <c r="E134" s="40"/>
      <c r="F134" s="40"/>
      <c r="G134" s="40"/>
      <c r="H134" s="40"/>
      <c r="I134" s="40"/>
      <c r="J134" s="40"/>
    </row>
    <row r="135" spans="1:10" ht="20.25" hidden="1" customHeight="1">
      <c r="A135" s="27" t="s">
        <v>99</v>
      </c>
      <c r="B135"/>
      <c r="D135" s="40"/>
      <c r="E135" s="40"/>
      <c r="F135" s="40"/>
      <c r="G135" s="40"/>
      <c r="H135" s="40"/>
      <c r="I135" s="40"/>
      <c r="J135" s="40"/>
    </row>
    <row r="136" spans="1:10" ht="20.25" hidden="1" customHeight="1">
      <c r="A136" s="50" t="s">
        <v>100</v>
      </c>
      <c r="B136"/>
      <c r="D136" s="73">
        <v>242702</v>
      </c>
      <c r="E136" s="40"/>
      <c r="F136" s="73">
        <v>302617</v>
      </c>
      <c r="G136" s="40"/>
      <c r="H136" s="46">
        <v>172797</v>
      </c>
      <c r="I136" s="40"/>
      <c r="J136" s="46">
        <v>192252</v>
      </c>
    </row>
    <row r="137" spans="1:10" ht="20.25" hidden="1" customHeight="1">
      <c r="A137" s="50" t="s">
        <v>101</v>
      </c>
      <c r="B137"/>
      <c r="D137" s="73">
        <v>-2</v>
      </c>
      <c r="E137" s="40"/>
      <c r="F137" s="73">
        <v>596</v>
      </c>
      <c r="G137" s="40"/>
      <c r="H137" s="181">
        <v>0</v>
      </c>
      <c r="I137" s="34"/>
      <c r="J137" s="181">
        <v>0</v>
      </c>
    </row>
    <row r="138" spans="1:10" ht="20.25" hidden="1" customHeight="1" thickBot="1">
      <c r="A138" s="4" t="s">
        <v>87</v>
      </c>
      <c r="B138"/>
      <c r="D138" s="3">
        <f>SUM(D136:D137)</f>
        <v>242700</v>
      </c>
      <c r="E138" s="1"/>
      <c r="F138" s="3">
        <f>SUM(F136:F137)</f>
        <v>303213</v>
      </c>
      <c r="G138" s="1"/>
      <c r="H138" s="3">
        <f>SUM(H136:H137)</f>
        <v>172797</v>
      </c>
      <c r="I138" s="1"/>
      <c r="J138" s="3">
        <f>SUM(J136:J137)</f>
        <v>192252</v>
      </c>
    </row>
    <row r="139" spans="1:10" ht="20.25" hidden="1" customHeight="1" thickTop="1">
      <c r="B139"/>
      <c r="D139" s="40"/>
      <c r="E139" s="40"/>
      <c r="F139" s="40"/>
      <c r="G139" s="40"/>
      <c r="H139" s="40"/>
      <c r="I139" s="40"/>
      <c r="J139" s="40"/>
    </row>
    <row r="140" spans="1:10" ht="20.25" hidden="1" customHeight="1">
      <c r="A140" s="279" t="s">
        <v>102</v>
      </c>
      <c r="B140" s="279"/>
      <c r="D140" s="40"/>
      <c r="E140" s="40"/>
      <c r="F140" s="40"/>
      <c r="G140" s="40"/>
      <c r="H140" s="40"/>
      <c r="I140" s="40"/>
      <c r="J140" s="40"/>
    </row>
    <row r="141" spans="1:10" ht="20.25" hidden="1" customHeight="1">
      <c r="A141" s="27" t="s">
        <v>103</v>
      </c>
      <c r="B141"/>
      <c r="D141" s="40"/>
      <c r="E141" s="40"/>
      <c r="F141" s="40"/>
      <c r="G141" s="40"/>
      <c r="H141" s="40"/>
      <c r="I141" s="40"/>
      <c r="J141" s="40"/>
    </row>
    <row r="142" spans="1:10" ht="20.25" hidden="1" customHeight="1">
      <c r="A142" s="50" t="s">
        <v>100</v>
      </c>
      <c r="B142"/>
      <c r="D142" s="74">
        <v>242215</v>
      </c>
      <c r="E142" s="40"/>
      <c r="F142" s="74">
        <v>303044</v>
      </c>
      <c r="G142" s="40"/>
      <c r="H142" s="46">
        <v>172642</v>
      </c>
      <c r="I142" s="40"/>
      <c r="J142" s="46">
        <v>192854</v>
      </c>
    </row>
    <row r="143" spans="1:10" ht="20.25" hidden="1" customHeight="1">
      <c r="A143" s="50" t="s">
        <v>101</v>
      </c>
      <c r="B143"/>
      <c r="D143" s="74">
        <v>-3</v>
      </c>
      <c r="E143" s="40"/>
      <c r="F143" s="74">
        <v>582</v>
      </c>
      <c r="G143" s="40"/>
      <c r="H143" s="181">
        <v>0</v>
      </c>
      <c r="I143" s="34"/>
      <c r="J143" s="181">
        <v>0</v>
      </c>
    </row>
    <row r="144" spans="1:10" ht="20.25" hidden="1" customHeight="1" thickBot="1">
      <c r="A144" s="27" t="s">
        <v>95</v>
      </c>
      <c r="B144"/>
      <c r="D144" s="3">
        <f>SUM(D142:D143)</f>
        <v>242212</v>
      </c>
      <c r="E144" s="1"/>
      <c r="F144" s="3">
        <f>SUM(F142:F143)</f>
        <v>303626</v>
      </c>
      <c r="G144" s="1"/>
      <c r="H144" s="3">
        <f>SUM(H142:H143)</f>
        <v>172642</v>
      </c>
      <c r="I144" s="1"/>
      <c r="J144" s="3">
        <f>SUM(J142:J143)</f>
        <v>192854</v>
      </c>
    </row>
    <row r="145" spans="1:10" ht="20.25" hidden="1" customHeight="1" thickTop="1">
      <c r="B145"/>
      <c r="D145" s="40"/>
      <c r="E145" s="40"/>
      <c r="F145" s="40"/>
      <c r="G145" s="40"/>
      <c r="H145" s="40"/>
      <c r="I145" s="40"/>
      <c r="J145" s="40"/>
    </row>
    <row r="146" spans="1:10" ht="20.25" hidden="1" customHeight="1">
      <c r="A146" s="27" t="s">
        <v>119</v>
      </c>
      <c r="D146" s="150"/>
      <c r="E146" s="70"/>
      <c r="F146" s="150"/>
      <c r="G146" s="70"/>
      <c r="H146" s="150"/>
      <c r="I146" s="70"/>
      <c r="J146" s="150"/>
    </row>
    <row r="147" spans="1:10" ht="20.25" hidden="1" customHeight="1" thickBot="1">
      <c r="A147" t="s">
        <v>104</v>
      </c>
      <c r="D147" s="155">
        <f>D103/345000</f>
        <v>0.71876231884057973</v>
      </c>
      <c r="E147" s="155"/>
      <c r="F147" s="155">
        <f>F103/345000</f>
        <v>0.78009855072463763</v>
      </c>
      <c r="G147" s="70"/>
      <c r="H147" s="155">
        <f>H103/345000</f>
        <v>0.50086086956521736</v>
      </c>
      <c r="I147" s="70"/>
      <c r="J147" s="155">
        <f>J103/345000</f>
        <v>0.55725217391304349</v>
      </c>
    </row>
    <row r="148" spans="1:10" ht="20.25" hidden="1" customHeight="1" thickTop="1" thickBot="1">
      <c r="A148" s="50" t="s">
        <v>105</v>
      </c>
      <c r="D148" s="155">
        <f>D105/345000</f>
        <v>-1.5284057971014493E-2</v>
      </c>
      <c r="E148" s="70"/>
      <c r="F148" s="155">
        <f>F105/345000</f>
        <v>9.8779710144927535E-2</v>
      </c>
      <c r="G148" s="70"/>
      <c r="H148" s="202">
        <v>0</v>
      </c>
      <c r="I148" s="70"/>
      <c r="J148" s="202">
        <v>0</v>
      </c>
    </row>
    <row r="149" spans="1:10" ht="20.25" hidden="1" customHeight="1" thickTop="1">
      <c r="D149" s="77"/>
      <c r="F149" s="77"/>
    </row>
  </sheetData>
  <mergeCells count="42"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43:J43"/>
    <mergeCell ref="A44:J44"/>
    <mergeCell ref="H46:J46"/>
    <mergeCell ref="D47:F47"/>
    <mergeCell ref="H47:J47"/>
    <mergeCell ref="A73:J73"/>
    <mergeCell ref="A74:J74"/>
    <mergeCell ref="H76:J76"/>
    <mergeCell ref="D77:F77"/>
    <mergeCell ref="H77:J77"/>
    <mergeCell ref="A63:B63"/>
    <mergeCell ref="A140:B140"/>
    <mergeCell ref="D48:F48"/>
    <mergeCell ref="H48:J48"/>
    <mergeCell ref="D49:F49"/>
    <mergeCell ref="H49:J49"/>
    <mergeCell ref="D51:J51"/>
    <mergeCell ref="A119:J119"/>
    <mergeCell ref="D125:F125"/>
    <mergeCell ref="H125:J125"/>
    <mergeCell ref="H124:J124"/>
    <mergeCell ref="D78:F78"/>
    <mergeCell ref="H78:J78"/>
    <mergeCell ref="D79:F79"/>
    <mergeCell ref="H79:J79"/>
    <mergeCell ref="D82:J82"/>
    <mergeCell ref="D128:J128"/>
    <mergeCell ref="A120:J120"/>
    <mergeCell ref="H122:J122"/>
    <mergeCell ref="D123:F123"/>
    <mergeCell ref="H123:J123"/>
    <mergeCell ref="D124:F124"/>
  </mergeCells>
  <pageMargins left="0.8" right="0.7" top="0.48" bottom="0.5" header="0.5" footer="0.5"/>
  <pageSetup paperSize="9" scale="86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9" man="1"/>
    <brk id="72" max="9" man="1"/>
    <brk id="11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249977111117893"/>
  </sheetPr>
  <dimension ref="A1:S60"/>
  <sheetViews>
    <sheetView view="pageBreakPreview" topLeftCell="A6" zoomScale="70" zoomScaleNormal="77" zoomScaleSheetLayoutView="70" workbookViewId="0">
      <selection activeCell="G35" sqref="G35"/>
    </sheetView>
  </sheetViews>
  <sheetFormatPr defaultColWidth="9.44140625" defaultRowHeight="20.25" customHeight="1"/>
  <cols>
    <col min="1" max="1" width="49.21875" style="78" customWidth="1"/>
    <col min="2" max="2" width="1.77734375" style="19" customWidth="1"/>
    <col min="3" max="3" width="12.77734375" style="78" customWidth="1"/>
    <col min="4" max="4" width="0.77734375" style="78" customWidth="1"/>
    <col min="5" max="5" width="12.77734375" style="78" customWidth="1"/>
    <col min="6" max="6" width="0.77734375" style="78" customWidth="1"/>
    <col min="7" max="7" width="12.77734375" style="78" customWidth="1"/>
    <col min="8" max="8" width="0.77734375" style="78" customWidth="1"/>
    <col min="9" max="9" width="12.77734375" style="78" customWidth="1"/>
    <col min="10" max="10" width="0.77734375" style="78" customWidth="1"/>
    <col min="11" max="11" width="14.44140625" style="78" hidden="1" customWidth="1"/>
    <col min="12" max="12" width="1" style="78" hidden="1" customWidth="1"/>
    <col min="13" max="13" width="13.5546875" style="78" hidden="1" customWidth="1"/>
    <col min="14" max="14" width="1" style="78" hidden="1" customWidth="1"/>
    <col min="15" max="15" width="12.77734375" style="78" customWidth="1"/>
    <col min="16" max="16" width="0.77734375" style="78" customWidth="1"/>
    <col min="17" max="17" width="12.77734375" style="78" customWidth="1"/>
    <col min="18" max="18" width="0.77734375" style="78" customWidth="1"/>
    <col min="19" max="19" width="12.77734375" style="78" customWidth="1"/>
    <col min="20" max="20" width="10.5546875" style="78" bestFit="1" customWidth="1"/>
    <col min="21" max="21" width="8.5546875" style="78" customWidth="1"/>
    <col min="22" max="16384" width="9.44140625" style="78"/>
  </cols>
  <sheetData>
    <row r="1" spans="1:19" ht="20.25" customHeight="1">
      <c r="A1" s="272" t="s">
        <v>0</v>
      </c>
      <c r="B1" s="272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119"/>
      <c r="R1" s="119"/>
      <c r="S1" s="119"/>
    </row>
    <row r="2" spans="1:19" ht="20.25" customHeight="1">
      <c r="A2" s="277" t="s">
        <v>147</v>
      </c>
      <c r="B2" s="277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120"/>
      <c r="R2" s="120"/>
      <c r="S2" s="120"/>
    </row>
    <row r="3" spans="1:19" ht="20.25" customHeight="1">
      <c r="A3" s="8"/>
      <c r="B3" s="9"/>
      <c r="C3" s="8"/>
      <c r="D3" s="8"/>
      <c r="E3" s="8"/>
      <c r="F3" s="8"/>
      <c r="G3" s="10"/>
      <c r="H3" s="8"/>
      <c r="I3" s="11"/>
      <c r="J3" s="8"/>
      <c r="K3" s="8"/>
      <c r="L3" s="8"/>
      <c r="M3" s="8"/>
      <c r="N3" s="8"/>
      <c r="O3" s="11"/>
      <c r="P3" s="8"/>
      <c r="Q3" s="12"/>
      <c r="R3" s="8"/>
      <c r="S3" s="12"/>
    </row>
    <row r="4" spans="1:19" ht="20.25" customHeight="1">
      <c r="A4" s="79"/>
      <c r="B4" s="180"/>
      <c r="C4" s="281" t="s">
        <v>175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19" ht="20.25" customHeight="1">
      <c r="A5" s="52"/>
      <c r="B5" s="180"/>
      <c r="C5" s="52"/>
      <c r="D5" s="52"/>
      <c r="E5" s="52"/>
      <c r="F5" s="52"/>
      <c r="G5" s="52"/>
      <c r="H5" s="52"/>
      <c r="I5" s="52"/>
      <c r="J5" s="52"/>
      <c r="K5" s="60" t="s">
        <v>176</v>
      </c>
      <c r="L5" s="52"/>
      <c r="M5" s="60" t="s">
        <v>158</v>
      </c>
      <c r="N5" s="52"/>
      <c r="O5" s="38" t="s">
        <v>177</v>
      </c>
      <c r="P5" s="52"/>
      <c r="Q5" s="52"/>
      <c r="R5" s="52"/>
      <c r="S5" s="52"/>
    </row>
    <row r="6" spans="1:19" ht="20.25" customHeight="1">
      <c r="A6" s="52"/>
      <c r="B6" s="52"/>
      <c r="C6" s="38" t="s">
        <v>149</v>
      </c>
      <c r="D6" s="38"/>
      <c r="E6" s="38" t="s">
        <v>150</v>
      </c>
      <c r="F6" s="38"/>
      <c r="G6" s="282" t="s">
        <v>58</v>
      </c>
      <c r="H6" s="282"/>
      <c r="I6" s="282"/>
      <c r="J6" s="38"/>
      <c r="K6" s="60" t="s">
        <v>151</v>
      </c>
      <c r="L6" s="38"/>
      <c r="M6" s="60" t="s">
        <v>152</v>
      </c>
      <c r="N6" s="38"/>
      <c r="O6" s="38" t="s">
        <v>178</v>
      </c>
      <c r="P6" s="38"/>
      <c r="Q6" s="38"/>
      <c r="R6" s="38"/>
      <c r="S6" s="38"/>
    </row>
    <row r="7" spans="1:19" ht="20.25" customHeight="1">
      <c r="A7" s="52"/>
      <c r="B7" s="180"/>
      <c r="C7" s="38" t="s">
        <v>153</v>
      </c>
      <c r="D7" s="38"/>
      <c r="E7" s="38" t="s">
        <v>154</v>
      </c>
      <c r="F7" s="38"/>
      <c r="G7" s="38" t="s">
        <v>155</v>
      </c>
      <c r="H7" s="38"/>
      <c r="I7" s="38"/>
      <c r="J7" s="38"/>
      <c r="K7" s="60" t="s">
        <v>156</v>
      </c>
      <c r="L7" s="38"/>
      <c r="M7" s="60" t="s">
        <v>157</v>
      </c>
      <c r="N7" s="38"/>
      <c r="O7" s="38" t="s">
        <v>179</v>
      </c>
      <c r="P7" s="38"/>
      <c r="Q7" s="38" t="s">
        <v>180</v>
      </c>
      <c r="R7" s="38"/>
      <c r="S7" s="38" t="s">
        <v>158</v>
      </c>
    </row>
    <row r="8" spans="1:19" ht="20.25" customHeight="1">
      <c r="A8" s="52"/>
      <c r="B8" s="14"/>
      <c r="C8" s="38" t="s">
        <v>159</v>
      </c>
      <c r="D8" s="38"/>
      <c r="E8" s="38" t="s">
        <v>160</v>
      </c>
      <c r="F8" s="38"/>
      <c r="G8" s="38" t="s">
        <v>161</v>
      </c>
      <c r="H8" s="38"/>
      <c r="I8" s="38" t="s">
        <v>162</v>
      </c>
      <c r="J8" s="38"/>
      <c r="K8" s="60" t="s">
        <v>163</v>
      </c>
      <c r="L8" s="38"/>
      <c r="M8" s="80" t="s">
        <v>164</v>
      </c>
      <c r="N8" s="38"/>
      <c r="O8" s="38" t="s">
        <v>181</v>
      </c>
      <c r="P8" s="38"/>
      <c r="Q8" s="38" t="s">
        <v>182</v>
      </c>
      <c r="R8" s="38"/>
      <c r="S8" s="38" t="s">
        <v>183</v>
      </c>
    </row>
    <row r="9" spans="1:19" ht="20.25" customHeight="1">
      <c r="C9" s="283" t="s">
        <v>10</v>
      </c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</row>
    <row r="10" spans="1:19" ht="20.25" customHeight="1">
      <c r="A10" s="16" t="s">
        <v>242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</row>
    <row r="11" spans="1:19" ht="20.25" customHeight="1">
      <c r="A11" s="4" t="s">
        <v>173</v>
      </c>
      <c r="B11" s="22"/>
      <c r="C11" s="178">
        <v>345000</v>
      </c>
      <c r="D11" s="178"/>
      <c r="E11" s="178">
        <v>297300</v>
      </c>
      <c r="F11" s="178"/>
      <c r="G11" s="178">
        <v>34500</v>
      </c>
      <c r="H11" s="178"/>
      <c r="I11" s="17">
        <v>4963273</v>
      </c>
      <c r="J11" s="178"/>
      <c r="K11" s="178"/>
      <c r="L11" s="178"/>
      <c r="M11" s="178"/>
      <c r="N11" s="178"/>
      <c r="O11" s="178">
        <f>SUM(C11:I11)</f>
        <v>5640073</v>
      </c>
      <c r="P11" s="178"/>
      <c r="Q11" s="17">
        <v>25</v>
      </c>
      <c r="R11" s="178"/>
      <c r="S11" s="178">
        <f>SUM(O11:Q11)</f>
        <v>5640098</v>
      </c>
    </row>
    <row r="12" spans="1:19" ht="19.5" customHeight="1">
      <c r="A12" s="116"/>
    </row>
    <row r="13" spans="1:19" ht="20.25" hidden="1" customHeight="1">
      <c r="A13" s="7" t="s">
        <v>166</v>
      </c>
      <c r="B13" s="14"/>
      <c r="C13" s="17"/>
      <c r="D13" s="17"/>
      <c r="E13" s="17"/>
      <c r="F13" s="17"/>
      <c r="G13" s="17"/>
      <c r="H13" s="17"/>
      <c r="I13" s="17"/>
      <c r="J13" s="17"/>
      <c r="K13" s="30"/>
      <c r="L13" s="17"/>
      <c r="M13" s="30"/>
      <c r="N13" s="17"/>
      <c r="O13" s="17"/>
      <c r="P13" s="17"/>
      <c r="Q13" s="17"/>
      <c r="R13" s="17"/>
      <c r="S13" s="17"/>
    </row>
    <row r="14" spans="1:19" ht="20.25" hidden="1" customHeight="1">
      <c r="A14" s="15" t="s">
        <v>167</v>
      </c>
      <c r="B14" s="14"/>
      <c r="C14" s="17"/>
      <c r="D14" s="17"/>
      <c r="E14" s="17"/>
      <c r="F14" s="17"/>
      <c r="G14" s="17"/>
      <c r="H14" s="17"/>
      <c r="I14" s="17"/>
      <c r="J14" s="17"/>
      <c r="K14" s="30"/>
      <c r="L14" s="17"/>
      <c r="M14" s="30"/>
      <c r="N14" s="17"/>
      <c r="O14" s="17"/>
      <c r="P14" s="17"/>
      <c r="Q14" s="17"/>
      <c r="R14" s="17"/>
      <c r="S14" s="17"/>
    </row>
    <row r="15" spans="1:19" ht="20.25" hidden="1" customHeight="1">
      <c r="A15" s="26" t="s">
        <v>168</v>
      </c>
      <c r="B15" s="14">
        <v>7</v>
      </c>
      <c r="C15" s="53"/>
      <c r="D15" s="17"/>
      <c r="E15" s="53"/>
      <c r="F15" s="17"/>
      <c r="G15" s="53"/>
      <c r="H15" s="17"/>
      <c r="I15" s="53"/>
      <c r="J15" s="17"/>
      <c r="K15" s="54"/>
      <c r="L15" s="17"/>
      <c r="M15" s="30"/>
      <c r="N15" s="17"/>
      <c r="O15" s="53">
        <f>I15</f>
        <v>0</v>
      </c>
      <c r="P15" s="17"/>
      <c r="Q15" s="53"/>
      <c r="R15" s="17"/>
      <c r="S15" s="55">
        <f>O15+Q15</f>
        <v>0</v>
      </c>
    </row>
    <row r="16" spans="1:19" ht="20.25" hidden="1" customHeight="1">
      <c r="A16" s="4" t="s">
        <v>169</v>
      </c>
      <c r="B16" s="14"/>
      <c r="C16" s="57">
        <f>SUM(C15)</f>
        <v>0</v>
      </c>
      <c r="D16" s="17"/>
      <c r="E16" s="57">
        <f>SUM(E15)</f>
        <v>0</v>
      </c>
      <c r="F16" s="17"/>
      <c r="G16" s="57">
        <f>SUM(G15)</f>
        <v>0</v>
      </c>
      <c r="H16" s="56"/>
      <c r="I16" s="57">
        <f>SUM(I15)</f>
        <v>0</v>
      </c>
      <c r="J16" s="56">
        <f>SUM(J11,J7)</f>
        <v>0</v>
      </c>
      <c r="K16" s="58">
        <f>SUM(K11,K7)</f>
        <v>0</v>
      </c>
      <c r="L16" s="58">
        <f>SUM(L11,L7)</f>
        <v>0</v>
      </c>
      <c r="M16" s="58">
        <f>SUM(M11,M7)</f>
        <v>0</v>
      </c>
      <c r="N16" s="58">
        <f>SUM(N11,N7)</f>
        <v>0</v>
      </c>
      <c r="O16" s="57">
        <f>SUM(O15)</f>
        <v>0</v>
      </c>
      <c r="P16" s="56"/>
      <c r="Q16" s="57">
        <f>SUM(Q15)</f>
        <v>0</v>
      </c>
      <c r="R16" s="56" t="e">
        <f>SUM(#REF!,R7)</f>
        <v>#REF!</v>
      </c>
      <c r="S16" s="57">
        <f>SUM(S15)</f>
        <v>0</v>
      </c>
    </row>
    <row r="17" spans="1:19" ht="7.2" hidden="1" customHeight="1">
      <c r="A17" s="26"/>
      <c r="B17" s="14"/>
      <c r="C17" s="81"/>
      <c r="D17" s="17"/>
      <c r="E17" s="81"/>
      <c r="F17" s="17"/>
      <c r="G17" s="81"/>
      <c r="H17" s="17"/>
      <c r="I17" s="74"/>
      <c r="J17" s="17"/>
      <c r="K17" s="54"/>
      <c r="L17" s="17"/>
      <c r="M17" s="30"/>
      <c r="N17" s="17"/>
      <c r="O17" s="74"/>
      <c r="P17" s="17"/>
      <c r="Q17" s="74"/>
      <c r="R17" s="17"/>
      <c r="S17" s="74"/>
    </row>
    <row r="18" spans="1:19" ht="20.25" hidden="1" customHeight="1">
      <c r="A18" s="15" t="s">
        <v>184</v>
      </c>
      <c r="B18" s="14"/>
      <c r="C18" s="81"/>
      <c r="D18" s="17"/>
      <c r="E18" s="81"/>
      <c r="F18" s="17"/>
      <c r="G18" s="81"/>
      <c r="H18" s="17"/>
      <c r="I18" s="74"/>
      <c r="J18" s="17"/>
      <c r="K18" s="54"/>
      <c r="L18" s="17"/>
      <c r="M18" s="30"/>
      <c r="N18" s="17"/>
      <c r="O18" s="74"/>
      <c r="P18" s="17"/>
      <c r="Q18" s="74"/>
      <c r="R18" s="17"/>
      <c r="S18" s="74"/>
    </row>
    <row r="19" spans="1:19" ht="20.25" hidden="1" customHeight="1">
      <c r="A19" s="26" t="s">
        <v>185</v>
      </c>
      <c r="B19" s="14"/>
      <c r="C19" s="81"/>
      <c r="D19" s="17"/>
      <c r="E19" s="81"/>
      <c r="F19" s="17"/>
      <c r="G19" s="81"/>
      <c r="H19" s="17"/>
      <c r="I19" s="74"/>
      <c r="J19" s="17"/>
      <c r="K19" s="54"/>
      <c r="L19" s="17"/>
      <c r="M19" s="30"/>
      <c r="N19" s="17"/>
      <c r="O19" s="74"/>
      <c r="P19" s="17"/>
      <c r="Q19" s="74"/>
      <c r="R19" s="17"/>
      <c r="S19" s="74"/>
    </row>
    <row r="20" spans="1:19" ht="20.25" hidden="1" customHeight="1">
      <c r="A20" s="26" t="s">
        <v>186</v>
      </c>
      <c r="B20" s="14"/>
      <c r="C20" s="53"/>
      <c r="D20" s="17"/>
      <c r="E20" s="53"/>
      <c r="F20" s="17"/>
      <c r="G20" s="53"/>
      <c r="H20" s="17"/>
      <c r="I20" s="53"/>
      <c r="J20" s="17"/>
      <c r="K20" s="54"/>
      <c r="L20" s="17"/>
      <c r="M20" s="30"/>
      <c r="N20" s="17"/>
      <c r="O20" s="53">
        <f>I20</f>
        <v>0</v>
      </c>
      <c r="P20" s="17"/>
      <c r="Q20" s="53"/>
      <c r="R20" s="17"/>
      <c r="S20" s="55">
        <f>O20+Q20</f>
        <v>0</v>
      </c>
    </row>
    <row r="21" spans="1:19" ht="20.25" hidden="1" customHeight="1">
      <c r="A21" s="4" t="s">
        <v>187</v>
      </c>
      <c r="B21" s="14"/>
      <c r="C21" s="57">
        <f>SUM(C20)</f>
        <v>0</v>
      </c>
      <c r="D21" s="17"/>
      <c r="E21" s="57">
        <f>SUM(E20)</f>
        <v>0</v>
      </c>
      <c r="F21" s="17"/>
      <c r="G21" s="57">
        <f>SUM(G20)</f>
        <v>0</v>
      </c>
      <c r="H21" s="56">
        <f>SUM(H16,H12)</f>
        <v>0</v>
      </c>
      <c r="I21" s="57">
        <f>SUM(I20)</f>
        <v>0</v>
      </c>
      <c r="J21" s="56">
        <f>SUM(J16,J12)</f>
        <v>0</v>
      </c>
      <c r="K21" s="58">
        <f>SUM(K16,K12)</f>
        <v>0</v>
      </c>
      <c r="L21" s="58">
        <f>SUM(L16,L12)</f>
        <v>0</v>
      </c>
      <c r="M21" s="58">
        <f>SUM(M16,M12)</f>
        <v>0</v>
      </c>
      <c r="N21" s="58">
        <f>SUM(N16,N12)</f>
        <v>0</v>
      </c>
      <c r="O21" s="57">
        <f>SUM(O20)</f>
        <v>0</v>
      </c>
      <c r="P21" s="56">
        <f>SUM(P16,P12)</f>
        <v>0</v>
      </c>
      <c r="Q21" s="57">
        <f>SUM(Q20)</f>
        <v>0</v>
      </c>
      <c r="R21" s="56" t="e">
        <f>SUM(R16,R12)</f>
        <v>#REF!</v>
      </c>
      <c r="S21" s="57">
        <f>SUM(S20)</f>
        <v>0</v>
      </c>
    </row>
    <row r="22" spans="1:19" ht="20.25" hidden="1" customHeight="1">
      <c r="A22" s="7" t="s">
        <v>188</v>
      </c>
      <c r="B22" s="14"/>
      <c r="C22" s="57">
        <f>SUM(C16,C21)</f>
        <v>0</v>
      </c>
      <c r="D22" s="17"/>
      <c r="E22" s="57">
        <f>SUM(E16,E21)</f>
        <v>0</v>
      </c>
      <c r="F22" s="17"/>
      <c r="G22" s="57">
        <f>SUM(G16,G21)</f>
        <v>0</v>
      </c>
      <c r="H22" s="17"/>
      <c r="I22" s="110">
        <f>SUM(I16,I21)</f>
        <v>0</v>
      </c>
      <c r="J22" s="17"/>
      <c r="K22" s="54"/>
      <c r="L22" s="17"/>
      <c r="M22" s="30"/>
      <c r="N22" s="17"/>
      <c r="O22" s="110">
        <f>SUM(O16,O21)</f>
        <v>0</v>
      </c>
      <c r="P22" s="17"/>
      <c r="Q22" s="110">
        <f>SUM(Q16,Q21)</f>
        <v>0</v>
      </c>
      <c r="R22" s="17"/>
      <c r="S22" s="110">
        <f>SUM(S16,S21)</f>
        <v>0</v>
      </c>
    </row>
    <row r="23" spans="1:19" ht="7.2" customHeight="1">
      <c r="A23" s="117"/>
      <c r="B23" s="14"/>
      <c r="C23" s="111"/>
      <c r="D23" s="17"/>
      <c r="E23" s="111"/>
      <c r="F23" s="17"/>
      <c r="G23" s="111"/>
      <c r="H23" s="17"/>
      <c r="I23" s="112"/>
      <c r="J23" s="17"/>
      <c r="K23" s="54"/>
      <c r="L23" s="17"/>
      <c r="M23" s="30"/>
      <c r="N23" s="17"/>
      <c r="O23" s="112"/>
      <c r="P23" s="17"/>
      <c r="Q23" s="112"/>
      <c r="R23" s="17"/>
      <c r="S23" s="112"/>
    </row>
    <row r="24" spans="1:19" ht="20.25" customHeight="1">
      <c r="A24" s="7" t="s">
        <v>170</v>
      </c>
      <c r="B24" s="1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20.25" customHeight="1">
      <c r="A25" s="26" t="s">
        <v>171</v>
      </c>
      <c r="B25" s="14"/>
      <c r="C25" s="230">
        <v>0</v>
      </c>
      <c r="D25" s="231"/>
      <c r="E25" s="230">
        <v>0</v>
      </c>
      <c r="F25" s="231"/>
      <c r="G25" s="230">
        <v>0</v>
      </c>
      <c r="H25" s="46"/>
      <c r="I25" s="73">
        <f>'PL5-6'!F59</f>
        <v>86871</v>
      </c>
      <c r="J25" s="46"/>
      <c r="K25" s="82"/>
      <c r="L25" s="25"/>
      <c r="M25" s="82"/>
      <c r="N25" s="46"/>
      <c r="O25" s="223">
        <f>SUM(C25:I25)</f>
        <v>86871</v>
      </c>
      <c r="P25" s="46"/>
      <c r="Q25" s="73">
        <f>'PL5-6'!F60</f>
        <v>1</v>
      </c>
      <c r="R25" s="46"/>
      <c r="S25" s="74">
        <f>O25+Q25</f>
        <v>86872</v>
      </c>
    </row>
    <row r="26" spans="1:19" ht="20.25" hidden="1" customHeight="1">
      <c r="A26" s="26" t="s">
        <v>172</v>
      </c>
      <c r="B26" s="14"/>
      <c r="C26" s="232"/>
      <c r="D26" s="231"/>
      <c r="E26" s="232"/>
      <c r="F26" s="231"/>
      <c r="G26" s="232"/>
      <c r="H26" s="46"/>
      <c r="I26" s="73"/>
      <c r="J26" s="46"/>
      <c r="K26" s="82"/>
      <c r="L26" s="29"/>
      <c r="M26" s="82"/>
      <c r="N26" s="46"/>
      <c r="O26" s="53">
        <f>SUM(C26:I26)</f>
        <v>0</v>
      </c>
      <c r="P26" s="46"/>
      <c r="Q26" s="73"/>
      <c r="R26" s="46"/>
      <c r="S26" s="55">
        <f>O26+Q26</f>
        <v>0</v>
      </c>
    </row>
    <row r="27" spans="1:19" ht="20.25" customHeight="1">
      <c r="A27" s="16" t="s">
        <v>95</v>
      </c>
      <c r="B27" s="22"/>
      <c r="C27" s="233">
        <f>SUM(C25:C26)</f>
        <v>0</v>
      </c>
      <c r="D27" s="231"/>
      <c r="E27" s="233">
        <f>SUM(E25:E26)</f>
        <v>0</v>
      </c>
      <c r="F27" s="231"/>
      <c r="G27" s="233">
        <f>SUM(G25:G26)</f>
        <v>0</v>
      </c>
      <c r="H27" s="20"/>
      <c r="I27" s="24">
        <f>SUM(I25:I26)</f>
        <v>86871</v>
      </c>
      <c r="J27" s="20"/>
      <c r="K27" s="24">
        <f>SUM(K25:K26)</f>
        <v>0</v>
      </c>
      <c r="L27" s="20"/>
      <c r="M27" s="24">
        <f>SUM(M25:M26)</f>
        <v>0</v>
      </c>
      <c r="N27" s="20"/>
      <c r="O27" s="24">
        <f>SUM(O25:O26)</f>
        <v>86871</v>
      </c>
      <c r="P27" s="29">
        <f>SUM(P25:P26)</f>
        <v>0</v>
      </c>
      <c r="Q27" s="24">
        <f>SUM(Q25:Q26)</f>
        <v>1</v>
      </c>
      <c r="R27" s="29">
        <f>SUM(R25:R26)</f>
        <v>0</v>
      </c>
      <c r="S27" s="24">
        <f>SUM(S25:S26)</f>
        <v>86872</v>
      </c>
    </row>
    <row r="28" spans="1:19" ht="7.2" customHeight="1">
      <c r="A28" s="118"/>
      <c r="B28" s="23"/>
      <c r="C28" s="45"/>
      <c r="D28" s="20">
        <v>302771</v>
      </c>
      <c r="E28" s="45"/>
      <c r="F28" s="20"/>
      <c r="G28" s="45"/>
      <c r="H28" s="20"/>
      <c r="I28" s="45"/>
      <c r="J28" s="20"/>
      <c r="K28" s="84"/>
      <c r="L28" s="20"/>
      <c r="M28" s="45"/>
      <c r="N28" s="20"/>
      <c r="O28" s="45"/>
      <c r="P28" s="45"/>
      <c r="Q28" s="45"/>
      <c r="R28" s="45"/>
      <c r="S28" s="45"/>
    </row>
    <row r="29" spans="1:19" ht="20.25" customHeight="1" thickBot="1">
      <c r="A29" s="16" t="s">
        <v>243</v>
      </c>
      <c r="B29" s="22"/>
      <c r="C29" s="18">
        <f>SUM(C27,C16,C11)</f>
        <v>345000</v>
      </c>
      <c r="D29" s="32"/>
      <c r="E29" s="18">
        <f>SUM(E27,E16,E11)</f>
        <v>297300</v>
      </c>
      <c r="F29" s="32"/>
      <c r="G29" s="18">
        <f>SUM(G27,G16,G11)</f>
        <v>34500</v>
      </c>
      <c r="H29" s="32"/>
      <c r="I29" s="18">
        <f>SUM(I27,I22,I11)</f>
        <v>5050144</v>
      </c>
      <c r="J29" s="32"/>
      <c r="K29" s="18" t="e">
        <f>SUM(K27,#REF!)</f>
        <v>#REF!</v>
      </c>
      <c r="L29" s="18" t="e">
        <f>SUM(L27,#REF!)</f>
        <v>#REF!</v>
      </c>
      <c r="M29" s="18" t="e">
        <f>SUM(M27,#REF!)</f>
        <v>#REF!</v>
      </c>
      <c r="N29" s="18" t="e">
        <f>SUM(N27,#REF!)</f>
        <v>#REF!</v>
      </c>
      <c r="O29" s="18">
        <f>SUM(O27,O22,O11)</f>
        <v>5726944</v>
      </c>
      <c r="P29" s="32"/>
      <c r="Q29" s="18">
        <f>SUM(Q27,Q22,Q11)</f>
        <v>26</v>
      </c>
      <c r="R29" s="32"/>
      <c r="S29" s="18">
        <f>SUM(S27,S22,S11)</f>
        <v>5726970</v>
      </c>
    </row>
    <row r="30" spans="1:19" ht="20.25" customHeight="1" thickTop="1"/>
    <row r="31" spans="1:19" ht="20.25" customHeight="1">
      <c r="A31" s="272" t="s">
        <v>0</v>
      </c>
      <c r="B31" s="272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119"/>
      <c r="R31" s="119"/>
      <c r="S31" s="119"/>
    </row>
    <row r="32" spans="1:19" ht="20.25" customHeight="1">
      <c r="A32" s="277" t="s">
        <v>147</v>
      </c>
      <c r="B32" s="277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120"/>
      <c r="R32" s="120"/>
      <c r="S32" s="120"/>
    </row>
    <row r="33" spans="1:19" ht="20.25" customHeight="1">
      <c r="A33" s="8"/>
      <c r="B33" s="9"/>
      <c r="C33" s="8"/>
      <c r="D33" s="8"/>
      <c r="E33" s="8"/>
      <c r="F33" s="8"/>
      <c r="G33" s="10"/>
      <c r="H33" s="8"/>
      <c r="I33" s="11"/>
      <c r="J33" s="8"/>
      <c r="K33" s="8"/>
      <c r="L33" s="8"/>
      <c r="M33" s="8"/>
      <c r="N33" s="8"/>
      <c r="O33" s="11"/>
      <c r="P33" s="8"/>
      <c r="Q33" s="12"/>
      <c r="R33" s="8"/>
      <c r="S33" s="12"/>
    </row>
    <row r="34" spans="1:19" ht="20.25" customHeight="1">
      <c r="A34" s="79"/>
      <c r="B34" s="180"/>
      <c r="C34" s="281" t="s">
        <v>175</v>
      </c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</row>
    <row r="35" spans="1:19" ht="20.25" customHeight="1">
      <c r="A35" s="52"/>
      <c r="B35" s="180"/>
      <c r="C35" s="52"/>
      <c r="D35" s="52"/>
      <c r="E35" s="52"/>
      <c r="F35" s="52"/>
      <c r="G35" s="52"/>
      <c r="H35" s="52"/>
      <c r="I35" s="52"/>
      <c r="J35" s="52"/>
      <c r="K35" s="60" t="s">
        <v>176</v>
      </c>
      <c r="L35" s="52"/>
      <c r="M35" s="60" t="s">
        <v>158</v>
      </c>
      <c r="N35" s="52"/>
      <c r="O35" s="38" t="s">
        <v>177</v>
      </c>
      <c r="P35" s="52"/>
      <c r="Q35" s="52"/>
      <c r="R35" s="52"/>
      <c r="S35" s="52"/>
    </row>
    <row r="36" spans="1:19" ht="20.25" customHeight="1">
      <c r="A36" s="52"/>
      <c r="B36" s="52"/>
      <c r="C36" s="38" t="s">
        <v>149</v>
      </c>
      <c r="D36" s="38"/>
      <c r="E36" s="38" t="s">
        <v>150</v>
      </c>
      <c r="F36" s="38"/>
      <c r="G36" s="282" t="s">
        <v>58</v>
      </c>
      <c r="H36" s="282"/>
      <c r="I36" s="282"/>
      <c r="J36" s="38"/>
      <c r="K36" s="60" t="s">
        <v>151</v>
      </c>
      <c r="L36" s="38"/>
      <c r="M36" s="60" t="s">
        <v>152</v>
      </c>
      <c r="N36" s="38"/>
      <c r="O36" s="38" t="s">
        <v>178</v>
      </c>
      <c r="P36" s="38"/>
      <c r="Q36" s="38"/>
      <c r="R36" s="38"/>
      <c r="S36" s="38"/>
    </row>
    <row r="37" spans="1:19" ht="20.25" customHeight="1">
      <c r="A37" s="52"/>
      <c r="B37" s="180"/>
      <c r="C37" s="38" t="s">
        <v>153</v>
      </c>
      <c r="D37" s="38"/>
      <c r="E37" s="38" t="s">
        <v>154</v>
      </c>
      <c r="F37" s="38"/>
      <c r="G37" s="38" t="s">
        <v>155</v>
      </c>
      <c r="H37" s="38"/>
      <c r="I37" s="38"/>
      <c r="J37" s="38"/>
      <c r="K37" s="60" t="s">
        <v>156</v>
      </c>
      <c r="L37" s="38"/>
      <c r="M37" s="60" t="s">
        <v>157</v>
      </c>
      <c r="N37" s="38"/>
      <c r="O37" s="38" t="s">
        <v>179</v>
      </c>
      <c r="P37" s="38"/>
      <c r="Q37" s="38" t="s">
        <v>180</v>
      </c>
      <c r="R37" s="38"/>
      <c r="S37" s="38" t="s">
        <v>158</v>
      </c>
    </row>
    <row r="38" spans="1:19" ht="20.25" customHeight="1">
      <c r="A38" s="52"/>
      <c r="B38" s="14"/>
      <c r="C38" s="38" t="s">
        <v>159</v>
      </c>
      <c r="D38" s="38"/>
      <c r="E38" s="38" t="s">
        <v>160</v>
      </c>
      <c r="F38" s="38"/>
      <c r="G38" s="38" t="s">
        <v>161</v>
      </c>
      <c r="H38" s="38"/>
      <c r="I38" s="38" t="s">
        <v>162</v>
      </c>
      <c r="J38" s="38"/>
      <c r="K38" s="60" t="s">
        <v>163</v>
      </c>
      <c r="L38" s="38"/>
      <c r="M38" s="80" t="s">
        <v>164</v>
      </c>
      <c r="N38" s="38"/>
      <c r="O38" s="38" t="s">
        <v>181</v>
      </c>
      <c r="P38" s="38"/>
      <c r="Q38" s="38" t="s">
        <v>182</v>
      </c>
      <c r="R38" s="38"/>
      <c r="S38" s="38" t="s">
        <v>183</v>
      </c>
    </row>
    <row r="39" spans="1:19" ht="20.25" customHeight="1">
      <c r="C39" s="283" t="s">
        <v>10</v>
      </c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</row>
    <row r="40" spans="1:19" ht="20.25" customHeight="1">
      <c r="A40" s="16" t="s">
        <v>244</v>
      </c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</row>
    <row r="41" spans="1:19" ht="20.25" customHeight="1">
      <c r="A41" s="4" t="s">
        <v>245</v>
      </c>
      <c r="B41" s="22"/>
      <c r="C41" s="178">
        <v>345000</v>
      </c>
      <c r="D41" s="178"/>
      <c r="E41" s="178">
        <v>297300</v>
      </c>
      <c r="F41" s="178"/>
      <c r="G41" s="178">
        <v>34500</v>
      </c>
      <c r="H41" s="178"/>
      <c r="I41" s="178">
        <v>4934038</v>
      </c>
      <c r="J41" s="178"/>
      <c r="K41" s="178"/>
      <c r="L41" s="178"/>
      <c r="M41" s="178"/>
      <c r="N41" s="178"/>
      <c r="O41" s="178">
        <v>5610838</v>
      </c>
      <c r="P41" s="178"/>
      <c r="Q41" s="178">
        <v>2</v>
      </c>
      <c r="R41" s="178"/>
      <c r="S41" s="178">
        <f>SUM(O41:Q41)</f>
        <v>5610840</v>
      </c>
    </row>
    <row r="42" spans="1:19" ht="19.5" customHeight="1">
      <c r="A42" s="116"/>
    </row>
    <row r="43" spans="1:19" ht="20.25" hidden="1" customHeight="1">
      <c r="A43" s="7" t="s">
        <v>166</v>
      </c>
      <c r="B43" s="14"/>
      <c r="C43" s="17"/>
      <c r="D43" s="17"/>
      <c r="E43" s="17"/>
      <c r="F43" s="17"/>
      <c r="G43" s="17"/>
      <c r="H43" s="17"/>
      <c r="I43" s="17"/>
      <c r="J43" s="17"/>
      <c r="K43" s="30"/>
      <c r="L43" s="17"/>
      <c r="M43" s="30"/>
      <c r="N43" s="17"/>
      <c r="O43" s="17"/>
      <c r="P43" s="17"/>
      <c r="Q43" s="17"/>
      <c r="R43" s="17"/>
      <c r="S43" s="17"/>
    </row>
    <row r="44" spans="1:19" ht="20.25" hidden="1" customHeight="1">
      <c r="A44" s="15" t="s">
        <v>167</v>
      </c>
      <c r="B44" s="14"/>
      <c r="C44" s="17"/>
      <c r="D44" s="17"/>
      <c r="E44" s="17"/>
      <c r="F44" s="17"/>
      <c r="G44" s="17"/>
      <c r="H44" s="17"/>
      <c r="I44" s="17"/>
      <c r="J44" s="17"/>
      <c r="K44" s="30"/>
      <c r="L44" s="17"/>
      <c r="M44" s="30"/>
      <c r="N44" s="17"/>
      <c r="O44" s="17"/>
      <c r="P44" s="17"/>
      <c r="Q44" s="17"/>
      <c r="R44" s="17"/>
      <c r="S44" s="17"/>
    </row>
    <row r="45" spans="1:19" ht="20.25" hidden="1" customHeight="1">
      <c r="A45" s="26" t="s">
        <v>168</v>
      </c>
      <c r="B45" s="14">
        <v>7</v>
      </c>
      <c r="C45" s="53"/>
      <c r="D45" s="17"/>
      <c r="E45" s="53"/>
      <c r="F45" s="17"/>
      <c r="G45" s="53"/>
      <c r="H45" s="17"/>
      <c r="I45" s="53"/>
      <c r="J45" s="17"/>
      <c r="K45" s="54">
        <v>-276000</v>
      </c>
      <c r="L45" s="17"/>
      <c r="M45" s="30">
        <v>0</v>
      </c>
      <c r="N45" s="17"/>
      <c r="O45" s="53"/>
      <c r="P45" s="17"/>
      <c r="Q45" s="53"/>
      <c r="R45" s="17"/>
      <c r="S45" s="55">
        <f>O45+Q45</f>
        <v>0</v>
      </c>
    </row>
    <row r="46" spans="1:19" ht="20.25" hidden="1" customHeight="1">
      <c r="A46" s="4" t="s">
        <v>169</v>
      </c>
      <c r="B46" s="14"/>
      <c r="C46" s="57">
        <f>SUM(C45)</f>
        <v>0</v>
      </c>
      <c r="D46" s="17"/>
      <c r="E46" s="57">
        <f>SUM(E45)</f>
        <v>0</v>
      </c>
      <c r="F46" s="17"/>
      <c r="G46" s="57">
        <f>SUM(G45)</f>
        <v>0</v>
      </c>
      <c r="H46" s="56"/>
      <c r="I46" s="57">
        <f>SUM(I45)</f>
        <v>0</v>
      </c>
      <c r="J46" s="56">
        <f>SUM(J41,J37)</f>
        <v>0</v>
      </c>
      <c r="K46" s="58">
        <f>SUM(K41,K37)</f>
        <v>0</v>
      </c>
      <c r="L46" s="58">
        <f>SUM(L41,L37)</f>
        <v>0</v>
      </c>
      <c r="M46" s="58">
        <f>SUM(M41,M37)</f>
        <v>0</v>
      </c>
      <c r="N46" s="58">
        <f>SUM(N41,N37)</f>
        <v>0</v>
      </c>
      <c r="O46" s="57">
        <f>SUM(O45)</f>
        <v>0</v>
      </c>
      <c r="P46" s="56" t="e">
        <f>SUM(#REF!,P37)</f>
        <v>#REF!</v>
      </c>
      <c r="Q46" s="57">
        <f>SUM(Q45)</f>
        <v>0</v>
      </c>
      <c r="R46" s="56" t="e">
        <f>SUM(#REF!,R37)</f>
        <v>#REF!</v>
      </c>
      <c r="S46" s="57">
        <f>SUM(S45)</f>
        <v>0</v>
      </c>
    </row>
    <row r="47" spans="1:19" ht="7.2" hidden="1" customHeight="1">
      <c r="A47" s="26"/>
      <c r="B47" s="14"/>
      <c r="C47" s="81"/>
      <c r="D47" s="17"/>
      <c r="E47" s="81"/>
      <c r="F47" s="17"/>
      <c r="G47" s="81"/>
      <c r="H47" s="17"/>
      <c r="I47" s="74"/>
      <c r="J47" s="17"/>
      <c r="K47" s="54"/>
      <c r="L47" s="17"/>
      <c r="M47" s="30"/>
      <c r="N47" s="17"/>
      <c r="O47" s="74"/>
      <c r="P47" s="17"/>
      <c r="Q47" s="74"/>
      <c r="R47" s="17"/>
      <c r="S47" s="74"/>
    </row>
    <row r="48" spans="1:19" ht="20.25" hidden="1" customHeight="1">
      <c r="A48" s="15" t="s">
        <v>233</v>
      </c>
      <c r="B48" s="14"/>
      <c r="C48" s="81"/>
      <c r="D48" s="17"/>
      <c r="E48" s="81"/>
      <c r="F48" s="17"/>
      <c r="G48" s="81"/>
      <c r="H48" s="17"/>
      <c r="I48" s="74"/>
      <c r="J48" s="17"/>
      <c r="K48" s="54"/>
      <c r="L48" s="17"/>
      <c r="M48" s="30"/>
      <c r="N48" s="17"/>
      <c r="O48" s="74"/>
      <c r="P48" s="17"/>
      <c r="Q48" s="74"/>
      <c r="R48" s="17"/>
      <c r="S48" s="74"/>
    </row>
    <row r="49" spans="1:19" ht="20.25" hidden="1" customHeight="1">
      <c r="A49" s="26" t="s">
        <v>185</v>
      </c>
      <c r="B49" s="14"/>
      <c r="C49" s="81"/>
      <c r="D49" s="17"/>
      <c r="E49" s="81"/>
      <c r="F49" s="17"/>
      <c r="G49" s="81"/>
      <c r="H49" s="17"/>
      <c r="I49" s="74"/>
      <c r="J49" s="17"/>
      <c r="K49" s="54"/>
      <c r="L49" s="17"/>
      <c r="M49" s="30"/>
      <c r="N49" s="17"/>
      <c r="O49" s="74"/>
      <c r="P49" s="17"/>
      <c r="Q49" s="74"/>
      <c r="R49" s="17"/>
      <c r="S49" s="74"/>
    </row>
    <row r="50" spans="1:19" ht="20.25" hidden="1" customHeight="1">
      <c r="A50" s="26" t="s">
        <v>186</v>
      </c>
      <c r="B50" s="14"/>
      <c r="C50" s="53"/>
      <c r="D50" s="17"/>
      <c r="E50" s="53"/>
      <c r="F50" s="17"/>
      <c r="G50" s="53"/>
      <c r="H50" s="17"/>
      <c r="I50" s="53"/>
      <c r="J50" s="17"/>
      <c r="K50" s="54"/>
      <c r="L50" s="17"/>
      <c r="M50" s="30"/>
      <c r="N50" s="17"/>
      <c r="O50" s="53"/>
      <c r="P50" s="17"/>
      <c r="Q50" s="53"/>
      <c r="R50" s="17"/>
      <c r="S50" s="55">
        <f>O50+Q50</f>
        <v>0</v>
      </c>
    </row>
    <row r="51" spans="1:19" ht="20.25" hidden="1" customHeight="1">
      <c r="A51" s="4" t="s">
        <v>234</v>
      </c>
      <c r="B51" s="14"/>
      <c r="C51" s="57">
        <f>SUM(C50)</f>
        <v>0</v>
      </c>
      <c r="D51" s="17"/>
      <c r="E51" s="57">
        <f>SUM(E50)</f>
        <v>0</v>
      </c>
      <c r="F51" s="17"/>
      <c r="G51" s="57">
        <f>SUM(G50)</f>
        <v>0</v>
      </c>
      <c r="H51" s="56">
        <f>SUM(H46,H42)</f>
        <v>0</v>
      </c>
      <c r="I51" s="57">
        <f>SUM(I50)</f>
        <v>0</v>
      </c>
      <c r="J51" s="56">
        <f>SUM(J46,J42)</f>
        <v>0</v>
      </c>
      <c r="K51" s="58">
        <f>SUM(K46,K42)</f>
        <v>0</v>
      </c>
      <c r="L51" s="58">
        <f>SUM(L46,L42)</f>
        <v>0</v>
      </c>
      <c r="M51" s="58">
        <f>SUM(M46,M42)</f>
        <v>0</v>
      </c>
      <c r="N51" s="58">
        <f>SUM(N46,N42)</f>
        <v>0</v>
      </c>
      <c r="O51" s="57">
        <f>SUM(O50)</f>
        <v>0</v>
      </c>
      <c r="P51" s="56" t="e">
        <f>SUM(P46,P42)</f>
        <v>#REF!</v>
      </c>
      <c r="Q51" s="57">
        <f>SUM(Q50)</f>
        <v>0</v>
      </c>
      <c r="R51" s="56" t="e">
        <f>SUM(R46,R42)</f>
        <v>#REF!</v>
      </c>
      <c r="S51" s="57">
        <f>SUM(S50)</f>
        <v>0</v>
      </c>
    </row>
    <row r="52" spans="1:19" ht="20.25" hidden="1" customHeight="1">
      <c r="A52" s="7" t="s">
        <v>188</v>
      </c>
      <c r="B52" s="14"/>
      <c r="C52" s="57">
        <f>SUM(C46,C51)</f>
        <v>0</v>
      </c>
      <c r="D52" s="17"/>
      <c r="E52" s="57">
        <f>SUM(E46,E51)</f>
        <v>0</v>
      </c>
      <c r="F52" s="17"/>
      <c r="G52" s="57">
        <f>SUM(G46,G51)</f>
        <v>0</v>
      </c>
      <c r="H52" s="17"/>
      <c r="I52" s="110">
        <f>SUM(I46,I51)</f>
        <v>0</v>
      </c>
      <c r="J52" s="17"/>
      <c r="K52" s="54"/>
      <c r="L52" s="17"/>
      <c r="M52" s="30"/>
      <c r="N52" s="17"/>
      <c r="O52" s="110">
        <f>SUM(O46,O51)</f>
        <v>0</v>
      </c>
      <c r="P52" s="17"/>
      <c r="Q52" s="110">
        <f>SUM(Q46,Q51)</f>
        <v>0</v>
      </c>
      <c r="R52" s="17"/>
      <c r="S52" s="110">
        <f>SUM(S46,S51)</f>
        <v>0</v>
      </c>
    </row>
    <row r="53" spans="1:19" ht="7.2" hidden="1" customHeight="1">
      <c r="A53" s="117"/>
      <c r="B53" s="14"/>
      <c r="C53" s="111"/>
      <c r="D53" s="17"/>
      <c r="E53" s="111"/>
      <c r="F53" s="17"/>
      <c r="G53" s="111"/>
      <c r="H53" s="17"/>
      <c r="I53" s="112"/>
      <c r="J53" s="17"/>
      <c r="K53" s="54"/>
      <c r="L53" s="17"/>
      <c r="M53" s="30"/>
      <c r="N53" s="17"/>
      <c r="O53" s="112"/>
      <c r="P53" s="17"/>
      <c r="Q53" s="112"/>
      <c r="R53" s="17"/>
      <c r="S53" s="112"/>
    </row>
    <row r="54" spans="1:19" ht="20.25" customHeight="1">
      <c r="A54" s="7" t="s">
        <v>170</v>
      </c>
      <c r="B54" s="14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20.25" customHeight="1">
      <c r="A55" s="26" t="s">
        <v>171</v>
      </c>
      <c r="B55" s="14"/>
      <c r="C55" s="74">
        <v>0</v>
      </c>
      <c r="D55" s="17"/>
      <c r="E55" s="74">
        <v>0</v>
      </c>
      <c r="F55" s="17"/>
      <c r="G55" s="74">
        <v>0</v>
      </c>
      <c r="H55" s="46"/>
      <c r="I55" s="241">
        <f>'PL5-6'!D59</f>
        <v>95336</v>
      </c>
      <c r="J55" s="235"/>
      <c r="K55" s="236"/>
      <c r="L55" s="237"/>
      <c r="M55" s="236"/>
      <c r="N55" s="235"/>
      <c r="O55" s="207">
        <f>SUM(C55:I55)</f>
        <v>95336</v>
      </c>
      <c r="P55" s="235"/>
      <c r="Q55" s="207">
        <f>'PL5-6'!D60</f>
        <v>0</v>
      </c>
      <c r="R55" s="235"/>
      <c r="S55" s="207">
        <f>O55+Q55</f>
        <v>95336</v>
      </c>
    </row>
    <row r="56" spans="1:19" ht="20.25" hidden="1" customHeight="1">
      <c r="A56" s="26" t="s">
        <v>174</v>
      </c>
      <c r="B56" s="14"/>
      <c r="C56" s="53"/>
      <c r="D56" s="17"/>
      <c r="E56" s="53"/>
      <c r="F56" s="17"/>
      <c r="G56" s="53"/>
      <c r="H56" s="46"/>
      <c r="I56" s="234"/>
      <c r="J56" s="235"/>
      <c r="K56" s="236"/>
      <c r="L56" s="238"/>
      <c r="M56" s="236"/>
      <c r="N56" s="235"/>
      <c r="O56" s="232">
        <f>SUM(C56:I56)</f>
        <v>0</v>
      </c>
      <c r="P56" s="235"/>
      <c r="Q56" s="234">
        <f>'PL5-6'!D66-'PL5-6'!D60</f>
        <v>0</v>
      </c>
      <c r="R56" s="235"/>
      <c r="S56" s="242">
        <f>O56+Q56</f>
        <v>0</v>
      </c>
    </row>
    <row r="57" spans="1:19" ht="20.25" customHeight="1">
      <c r="A57" s="16" t="s">
        <v>95</v>
      </c>
      <c r="B57" s="22"/>
      <c r="C57" s="233">
        <f>SUM(C55:C56)</f>
        <v>0</v>
      </c>
      <c r="D57" s="231"/>
      <c r="E57" s="233">
        <f>SUM(E55:E56)</f>
        <v>0</v>
      </c>
      <c r="F57" s="231"/>
      <c r="G57" s="233">
        <f>SUM(G55:G56)</f>
        <v>0</v>
      </c>
      <c r="H57" s="20"/>
      <c r="I57" s="24">
        <f>SUM(I55:I56)</f>
        <v>95336</v>
      </c>
      <c r="J57" s="204"/>
      <c r="K57" s="233">
        <f>SUM(K55:K56)</f>
        <v>0</v>
      </c>
      <c r="L57" s="204"/>
      <c r="M57" s="233">
        <f>SUM(M55:M56)</f>
        <v>0</v>
      </c>
      <c r="N57" s="204"/>
      <c r="O57" s="24">
        <f>SUM(O55:O56)</f>
        <v>95336</v>
      </c>
      <c r="P57" s="238">
        <f>SUM(P55:P56)</f>
        <v>0</v>
      </c>
      <c r="Q57" s="24">
        <f>SUM(Q55:Q56)</f>
        <v>0</v>
      </c>
      <c r="R57" s="238">
        <f>SUM(R55:R56)</f>
        <v>0</v>
      </c>
      <c r="S57" s="24">
        <f>SUM(S55:S56)</f>
        <v>95336</v>
      </c>
    </row>
    <row r="58" spans="1:19" ht="7.2" customHeight="1">
      <c r="A58" s="118"/>
      <c r="B58" s="23"/>
      <c r="C58" s="45"/>
      <c r="D58" s="20"/>
      <c r="E58" s="45"/>
      <c r="F58" s="20"/>
      <c r="G58" s="45"/>
      <c r="H58" s="20"/>
      <c r="I58" s="45"/>
      <c r="J58" s="20"/>
      <c r="K58" s="84"/>
      <c r="L58" s="20"/>
      <c r="M58" s="45"/>
      <c r="N58" s="20"/>
      <c r="O58" s="45"/>
      <c r="P58" s="45"/>
      <c r="Q58" s="45"/>
      <c r="R58" s="45"/>
      <c r="S58" s="45"/>
    </row>
    <row r="59" spans="1:19" ht="20.25" customHeight="1" thickBot="1">
      <c r="A59" s="16" t="s">
        <v>246</v>
      </c>
      <c r="B59" s="22"/>
      <c r="C59" s="18">
        <f>SUM(C57,C46,C41)</f>
        <v>345000</v>
      </c>
      <c r="D59" s="32"/>
      <c r="E59" s="18">
        <f>SUM(E57,E46,E41)</f>
        <v>297300</v>
      </c>
      <c r="F59" s="32"/>
      <c r="G59" s="18">
        <f>SUM(G57,G46,G41)</f>
        <v>34500</v>
      </c>
      <c r="H59" s="32"/>
      <c r="I59" s="18">
        <f>SUM(I57,I52,I41)</f>
        <v>5029374</v>
      </c>
      <c r="J59" s="32"/>
      <c r="K59" s="18" t="e">
        <f>SUM(K57,#REF!)</f>
        <v>#REF!</v>
      </c>
      <c r="L59" s="18" t="e">
        <f>SUM(L57,#REF!)</f>
        <v>#REF!</v>
      </c>
      <c r="M59" s="18" t="e">
        <f>SUM(M57,#REF!)</f>
        <v>#REF!</v>
      </c>
      <c r="N59" s="18" t="e">
        <f>SUM(N57,#REF!)</f>
        <v>#REF!</v>
      </c>
      <c r="O59" s="18">
        <f>SUM(O57,O52,O41)</f>
        <v>5706174</v>
      </c>
      <c r="P59" s="32"/>
      <c r="Q59" s="18">
        <f>SUM(Q57,Q52,Q41)</f>
        <v>2</v>
      </c>
      <c r="R59" s="32"/>
      <c r="S59" s="18">
        <f>SUM(S57,S52,S41)</f>
        <v>5706176</v>
      </c>
    </row>
    <row r="60" spans="1:19" ht="20.25" customHeight="1" thickTop="1"/>
  </sheetData>
  <mergeCells count="10">
    <mergeCell ref="A31:P31"/>
    <mergeCell ref="A32:P32"/>
    <mergeCell ref="C34:S34"/>
    <mergeCell ref="G36:I36"/>
    <mergeCell ref="C39:S39"/>
    <mergeCell ref="A2:P2"/>
    <mergeCell ref="C4:S4"/>
    <mergeCell ref="G6:I6"/>
    <mergeCell ref="C9:S9"/>
    <mergeCell ref="A1:P1"/>
  </mergeCells>
  <pageMargins left="0.8" right="0.8" top="0.48" bottom="0.5" header="0.5" footer="0.5"/>
  <pageSetup paperSize="9" scale="90" firstPageNumber="7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O46"/>
  <sheetViews>
    <sheetView view="pageBreakPreview" zoomScale="80" zoomScaleNormal="80" zoomScaleSheetLayoutView="80" workbookViewId="0">
      <selection activeCell="I20" sqref="I20"/>
    </sheetView>
  </sheetViews>
  <sheetFormatPr defaultColWidth="9.44140625" defaultRowHeight="20.25" customHeight="1"/>
  <cols>
    <col min="1" max="1" width="46.77734375" style="78" customWidth="1"/>
    <col min="2" max="2" width="10.33203125" style="19" customWidth="1"/>
    <col min="3" max="3" width="13.77734375" style="78" customWidth="1"/>
    <col min="4" max="4" width="0.77734375" style="78" customWidth="1"/>
    <col min="5" max="5" width="13.77734375" style="78" customWidth="1"/>
    <col min="6" max="6" width="0.77734375" style="78" customWidth="1"/>
    <col min="7" max="7" width="13.77734375" style="78" customWidth="1"/>
    <col min="8" max="8" width="0.77734375" style="78" customWidth="1"/>
    <col min="9" max="9" width="13.77734375" style="78" customWidth="1"/>
    <col min="10" max="10" width="0.77734375" style="78" customWidth="1"/>
    <col min="11" max="11" width="19.44140625" style="78" hidden="1" customWidth="1"/>
    <col min="12" max="12" width="1" style="78" hidden="1" customWidth="1"/>
    <col min="13" max="13" width="0.33203125" style="78" hidden="1" customWidth="1"/>
    <col min="14" max="14" width="2.44140625" style="78" hidden="1" customWidth="1"/>
    <col min="15" max="15" width="15.21875" style="78" customWidth="1"/>
    <col min="16" max="16" width="10.5546875" style="78" bestFit="1" customWidth="1"/>
    <col min="17" max="16384" width="9.44140625" style="78"/>
  </cols>
  <sheetData>
    <row r="1" spans="1:15" ht="20.25" customHeight="1">
      <c r="A1" s="272" t="s">
        <v>0</v>
      </c>
      <c r="B1" s="272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5" ht="20.25" customHeight="1">
      <c r="A2" s="277" t="s">
        <v>147</v>
      </c>
      <c r="B2" s="277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</row>
    <row r="3" spans="1:15" ht="20.25" customHeight="1">
      <c r="A3" s="8"/>
      <c r="B3" s="9"/>
      <c r="C3" s="8"/>
      <c r="D3" s="8"/>
      <c r="E3" s="8"/>
      <c r="F3" s="8"/>
      <c r="G3" s="10"/>
      <c r="H3" s="8"/>
      <c r="I3" s="11"/>
      <c r="J3" s="8"/>
      <c r="K3" s="8"/>
      <c r="L3" s="8"/>
      <c r="M3" s="8"/>
      <c r="N3" s="8"/>
      <c r="O3" s="11"/>
    </row>
    <row r="4" spans="1:15" ht="20.25" customHeight="1">
      <c r="A4" s="79"/>
      <c r="B4" s="180"/>
      <c r="C4" s="281" t="s">
        <v>148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15" ht="20.25" customHeight="1">
      <c r="A5" s="52"/>
      <c r="B5" s="52"/>
      <c r="C5" s="38" t="s">
        <v>149</v>
      </c>
      <c r="D5" s="38"/>
      <c r="E5" s="38" t="s">
        <v>150</v>
      </c>
      <c r="F5" s="38"/>
      <c r="G5" s="282" t="s">
        <v>58</v>
      </c>
      <c r="H5" s="282"/>
      <c r="I5" s="282"/>
      <c r="J5" s="38"/>
      <c r="K5" s="60" t="s">
        <v>151</v>
      </c>
      <c r="L5" s="38"/>
      <c r="M5" s="60" t="s">
        <v>152</v>
      </c>
      <c r="N5" s="38"/>
      <c r="O5" s="38"/>
    </row>
    <row r="6" spans="1:15" ht="20.25" customHeight="1">
      <c r="A6" s="52"/>
      <c r="B6" s="180"/>
      <c r="C6" s="38" t="s">
        <v>153</v>
      </c>
      <c r="D6" s="38"/>
      <c r="E6" s="38" t="s">
        <v>154</v>
      </c>
      <c r="F6" s="38"/>
      <c r="G6" s="38" t="s">
        <v>155</v>
      </c>
      <c r="H6" s="38"/>
      <c r="I6" s="38"/>
      <c r="J6" s="38"/>
      <c r="K6" s="60" t="s">
        <v>156</v>
      </c>
      <c r="L6" s="38"/>
      <c r="M6" s="60" t="s">
        <v>157</v>
      </c>
      <c r="N6" s="38"/>
      <c r="O6" s="38" t="s">
        <v>158</v>
      </c>
    </row>
    <row r="7" spans="1:15" ht="20.25" customHeight="1">
      <c r="A7" s="52"/>
      <c r="B7" s="14"/>
      <c r="C7" s="38" t="s">
        <v>159</v>
      </c>
      <c r="D7" s="38"/>
      <c r="E7" s="38" t="s">
        <v>160</v>
      </c>
      <c r="F7" s="38"/>
      <c r="G7" s="38" t="s">
        <v>161</v>
      </c>
      <c r="H7" s="38"/>
      <c r="I7" s="38" t="s">
        <v>162</v>
      </c>
      <c r="J7" s="38"/>
      <c r="K7" s="60" t="s">
        <v>163</v>
      </c>
      <c r="L7" s="38"/>
      <c r="M7" s="80" t="s">
        <v>164</v>
      </c>
      <c r="N7" s="38"/>
      <c r="O7" s="38" t="s">
        <v>165</v>
      </c>
    </row>
    <row r="8" spans="1:15" ht="20.25" customHeight="1">
      <c r="C8" s="283" t="s">
        <v>10</v>
      </c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</row>
    <row r="9" spans="1:15" ht="20.25" customHeight="1">
      <c r="A9" s="16" t="s">
        <v>242</v>
      </c>
    </row>
    <row r="10" spans="1:15" ht="20.25" customHeight="1">
      <c r="A10" s="4" t="s">
        <v>173</v>
      </c>
      <c r="B10" s="22"/>
      <c r="C10" s="17">
        <v>345000</v>
      </c>
      <c r="D10" s="17"/>
      <c r="E10" s="17">
        <v>297300</v>
      </c>
      <c r="F10" s="17"/>
      <c r="G10" s="17">
        <v>34500</v>
      </c>
      <c r="H10" s="17"/>
      <c r="I10" s="17">
        <v>1900870</v>
      </c>
      <c r="J10" s="6"/>
      <c r="K10" s="6"/>
      <c r="L10" s="6"/>
      <c r="M10" s="6"/>
      <c r="N10" s="6"/>
      <c r="O10" s="6">
        <f>SUM(C10:I10)</f>
        <v>2577670</v>
      </c>
    </row>
    <row r="11" spans="1:15" ht="20.7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 ht="20.25" hidden="1" customHeight="1">
      <c r="A12" s="7" t="s">
        <v>166</v>
      </c>
      <c r="B12" s="14"/>
      <c r="C12" s="17"/>
      <c r="D12" s="17"/>
      <c r="E12" s="17"/>
      <c r="F12" s="17"/>
      <c r="G12" s="17"/>
      <c r="H12" s="17"/>
      <c r="I12" s="17"/>
      <c r="J12" s="17"/>
      <c r="K12" s="87"/>
      <c r="L12" s="17"/>
      <c r="M12" s="87"/>
      <c r="N12" s="17"/>
      <c r="O12" s="17"/>
    </row>
    <row r="13" spans="1:15" ht="20.25" hidden="1" customHeight="1">
      <c r="A13" s="15" t="s">
        <v>167</v>
      </c>
      <c r="B13" s="14"/>
      <c r="C13" s="17"/>
      <c r="D13" s="17"/>
      <c r="E13" s="17"/>
      <c r="F13" s="17"/>
      <c r="G13" s="17"/>
      <c r="H13" s="17"/>
      <c r="I13" s="17"/>
      <c r="J13" s="17"/>
      <c r="K13" s="87"/>
      <c r="L13" s="17"/>
      <c r="M13" s="87"/>
      <c r="N13" s="17"/>
      <c r="O13" s="17"/>
    </row>
    <row r="14" spans="1:15" ht="20.25" hidden="1" customHeight="1">
      <c r="A14" s="26" t="s">
        <v>168</v>
      </c>
      <c r="B14" s="14">
        <v>7</v>
      </c>
      <c r="C14" s="74"/>
      <c r="D14" s="17"/>
      <c r="E14" s="74"/>
      <c r="F14" s="17"/>
      <c r="G14" s="74"/>
      <c r="H14" s="17"/>
      <c r="I14" s="127"/>
      <c r="J14" s="17"/>
      <c r="K14" s="88"/>
      <c r="L14" s="17"/>
      <c r="M14" s="87"/>
      <c r="N14" s="17"/>
      <c r="O14" s="40">
        <f>SUM(C14:I14)</f>
        <v>0</v>
      </c>
    </row>
    <row r="15" spans="1:15" ht="20.25" hidden="1" customHeight="1">
      <c r="A15" s="4" t="s">
        <v>169</v>
      </c>
      <c r="B15" s="14"/>
      <c r="C15" s="128">
        <f>SUM(C14)</f>
        <v>0</v>
      </c>
      <c r="D15" s="17"/>
      <c r="E15" s="128">
        <f>SUM(E14)</f>
        <v>0</v>
      </c>
      <c r="F15" s="17"/>
      <c r="G15" s="128">
        <f>SUM(G14)</f>
        <v>0</v>
      </c>
      <c r="H15" s="87">
        <f>SUM(H14,H10)</f>
        <v>0</v>
      </c>
      <c r="I15" s="90">
        <f>I14</f>
        <v>0</v>
      </c>
      <c r="J15" s="87">
        <f>SUM(J14,J10)</f>
        <v>0</v>
      </c>
      <c r="K15" s="87">
        <f>SUM(K14,K10)</f>
        <v>0</v>
      </c>
      <c r="L15" s="87">
        <f>SUM(L14,L10)</f>
        <v>0</v>
      </c>
      <c r="M15" s="87">
        <f>SUM(M14,M10)</f>
        <v>0</v>
      </c>
      <c r="N15" s="87">
        <f>SUM(N14,N10)</f>
        <v>0</v>
      </c>
      <c r="O15" s="90">
        <f>O14</f>
        <v>0</v>
      </c>
    </row>
    <row r="16" spans="1:15" ht="15" hidden="1" customHeight="1">
      <c r="A16" s="4"/>
      <c r="B16" s="14"/>
      <c r="C16" s="17"/>
      <c r="D16" s="17"/>
      <c r="E16" s="17"/>
      <c r="F16" s="17"/>
      <c r="G16" s="17"/>
      <c r="H16" s="17"/>
      <c r="I16" s="17"/>
      <c r="J16" s="17"/>
      <c r="K16" s="87"/>
      <c r="L16" s="17"/>
      <c r="M16" s="87"/>
      <c r="N16" s="17"/>
      <c r="O16" s="17"/>
    </row>
    <row r="17" spans="1:15" ht="20.25" customHeight="1">
      <c r="A17" s="7" t="s">
        <v>170</v>
      </c>
      <c r="B17" s="1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20.25" customHeight="1">
      <c r="A18" s="26" t="s">
        <v>171</v>
      </c>
      <c r="B18" s="14"/>
      <c r="C18" s="230">
        <v>0</v>
      </c>
      <c r="D18" s="231"/>
      <c r="E18" s="230">
        <v>0</v>
      </c>
      <c r="F18" s="231"/>
      <c r="G18" s="230">
        <v>0</v>
      </c>
      <c r="H18" s="42"/>
      <c r="I18" s="91">
        <f>'PL5-6'!J59</f>
        <v>60891</v>
      </c>
      <c r="J18" s="42"/>
      <c r="K18" s="88"/>
      <c r="L18" s="92"/>
      <c r="M18" s="88"/>
      <c r="N18" s="42"/>
      <c r="O18" s="44">
        <f>SUM(C18:I18)</f>
        <v>60891</v>
      </c>
    </row>
    <row r="19" spans="1:15" ht="20.25" hidden="1" customHeight="1">
      <c r="A19" s="26" t="s">
        <v>172</v>
      </c>
      <c r="B19" s="14"/>
      <c r="C19" s="232"/>
      <c r="D19" s="231"/>
      <c r="E19" s="232"/>
      <c r="F19" s="231"/>
      <c r="G19" s="232"/>
      <c r="H19" s="42"/>
      <c r="I19" s="91"/>
      <c r="J19" s="42"/>
      <c r="K19" s="88"/>
      <c r="L19" s="32"/>
      <c r="M19" s="88"/>
      <c r="N19" s="42"/>
      <c r="O19" s="89">
        <f>SUM(C19:I19)</f>
        <v>0</v>
      </c>
    </row>
    <row r="20" spans="1:15" ht="20.25" customHeight="1">
      <c r="A20" s="16" t="s">
        <v>95</v>
      </c>
      <c r="B20" s="22"/>
      <c r="C20" s="233">
        <f>SUM(C18:C19)</f>
        <v>0</v>
      </c>
      <c r="D20" s="231">
        <v>1321584</v>
      </c>
      <c r="E20" s="233">
        <f>SUM(E18:E19)</f>
        <v>0</v>
      </c>
      <c r="F20" s="231"/>
      <c r="G20" s="233">
        <f>SUM(G18:G19)</f>
        <v>0</v>
      </c>
      <c r="H20" s="20"/>
      <c r="I20" s="93">
        <f>SUM(I18:I19)</f>
        <v>60891</v>
      </c>
      <c r="J20" s="20"/>
      <c r="K20" s="93">
        <f>SUM(K18:K19)</f>
        <v>0</v>
      </c>
      <c r="L20" s="20"/>
      <c r="M20" s="93">
        <f>SUM(M18:M19)</f>
        <v>0</v>
      </c>
      <c r="N20" s="20"/>
      <c r="O20" s="93">
        <f>SUM(O18:O19)</f>
        <v>60891</v>
      </c>
    </row>
    <row r="21" spans="1:15" ht="15" customHeight="1">
      <c r="A21" s="83"/>
      <c r="B21" s="23"/>
      <c r="C21" s="44"/>
      <c r="D21" s="20"/>
      <c r="E21" s="44"/>
      <c r="F21" s="20"/>
      <c r="G21" s="44"/>
      <c r="H21" s="20"/>
      <c r="I21" s="5"/>
      <c r="J21" s="20"/>
      <c r="K21" s="94"/>
      <c r="L21" s="20"/>
      <c r="M21" s="44"/>
      <c r="N21" s="20"/>
      <c r="O21" s="44"/>
    </row>
    <row r="22" spans="1:15" ht="20.25" customHeight="1" thickBot="1">
      <c r="A22" s="16" t="s">
        <v>243</v>
      </c>
      <c r="B22" s="22"/>
      <c r="C22" s="18">
        <f>SUM(C20,C15,C10)</f>
        <v>345000</v>
      </c>
      <c r="D22" s="32"/>
      <c r="E22" s="18">
        <f>SUM(E20,E15,E10)</f>
        <v>297300</v>
      </c>
      <c r="F22" s="32"/>
      <c r="G22" s="18">
        <f>SUM(G20,G15,G10)</f>
        <v>34500</v>
      </c>
      <c r="H22" s="32">
        <f>SUM(H20,H15)</f>
        <v>0</v>
      </c>
      <c r="I22" s="18">
        <f>I10+I15+I20</f>
        <v>1961761</v>
      </c>
      <c r="J22" s="32">
        <f>SUM(J20,J15)</f>
        <v>0</v>
      </c>
      <c r="K22" s="18">
        <f>SUM(K20,K15)</f>
        <v>0</v>
      </c>
      <c r="L22" s="18">
        <f>SUM(L20,L15)</f>
        <v>0</v>
      </c>
      <c r="M22" s="18">
        <f>SUM(M20,M15)</f>
        <v>0</v>
      </c>
      <c r="N22" s="18">
        <f>SUM(N20,N15)</f>
        <v>0</v>
      </c>
      <c r="O22" s="18">
        <f>O10+O15+O20</f>
        <v>2638561</v>
      </c>
    </row>
    <row r="23" spans="1:15" ht="20.25" customHeight="1" thickTop="1"/>
    <row r="24" spans="1:15" ht="20.25" customHeight="1">
      <c r="A24" s="272" t="s">
        <v>0</v>
      </c>
      <c r="B24" s="272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</row>
    <row r="25" spans="1:15" ht="20.25" customHeight="1">
      <c r="A25" s="277" t="s">
        <v>147</v>
      </c>
      <c r="B25" s="277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</row>
    <row r="26" spans="1:15" ht="20.25" customHeight="1">
      <c r="A26" s="8"/>
      <c r="B26" s="9"/>
      <c r="C26" s="8"/>
      <c r="D26" s="8"/>
      <c r="E26" s="8"/>
      <c r="F26" s="8"/>
      <c r="G26" s="10"/>
      <c r="H26" s="8"/>
      <c r="I26" s="11"/>
      <c r="J26" s="8"/>
      <c r="K26" s="8"/>
      <c r="L26" s="8"/>
      <c r="M26" s="8"/>
      <c r="N26" s="8"/>
      <c r="O26" s="11"/>
    </row>
    <row r="27" spans="1:15" ht="20.25" customHeight="1">
      <c r="A27" s="79"/>
      <c r="B27" s="180"/>
      <c r="C27" s="281" t="s">
        <v>148</v>
      </c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</row>
    <row r="28" spans="1:15" ht="20.25" customHeight="1">
      <c r="A28" s="52"/>
      <c r="B28" s="52"/>
      <c r="C28" s="38" t="s">
        <v>149</v>
      </c>
      <c r="D28" s="38">
        <v>302771</v>
      </c>
      <c r="E28" s="38" t="s">
        <v>150</v>
      </c>
      <c r="F28" s="38"/>
      <c r="G28" s="282" t="s">
        <v>58</v>
      </c>
      <c r="H28" s="282"/>
      <c r="I28" s="282"/>
      <c r="J28" s="38"/>
      <c r="K28" s="60" t="s">
        <v>151</v>
      </c>
      <c r="L28" s="38"/>
      <c r="M28" s="60" t="s">
        <v>152</v>
      </c>
      <c r="N28" s="38"/>
      <c r="O28" s="38"/>
    </row>
    <row r="29" spans="1:15" ht="20.25" customHeight="1">
      <c r="A29" s="52"/>
      <c r="B29" s="180"/>
      <c r="C29" s="38" t="s">
        <v>153</v>
      </c>
      <c r="D29" s="38"/>
      <c r="E29" s="38" t="s">
        <v>154</v>
      </c>
      <c r="F29" s="38"/>
      <c r="G29" s="38" t="s">
        <v>155</v>
      </c>
      <c r="H29" s="38"/>
      <c r="I29" s="38"/>
      <c r="J29" s="38"/>
      <c r="K29" s="60" t="s">
        <v>156</v>
      </c>
      <c r="L29" s="38"/>
      <c r="M29" s="60" t="s">
        <v>157</v>
      </c>
      <c r="N29" s="38"/>
      <c r="O29" s="38" t="s">
        <v>158</v>
      </c>
    </row>
    <row r="30" spans="1:15" ht="20.25" customHeight="1">
      <c r="A30" s="52"/>
      <c r="B30" s="14"/>
      <c r="C30" s="38" t="s">
        <v>159</v>
      </c>
      <c r="D30" s="38"/>
      <c r="E30" s="38" t="s">
        <v>160</v>
      </c>
      <c r="F30" s="38"/>
      <c r="G30" s="38" t="s">
        <v>161</v>
      </c>
      <c r="H30" s="38"/>
      <c r="I30" s="38" t="s">
        <v>162</v>
      </c>
      <c r="J30" s="38"/>
      <c r="K30" s="60" t="s">
        <v>163</v>
      </c>
      <c r="L30" s="38"/>
      <c r="M30" s="80" t="s">
        <v>164</v>
      </c>
      <c r="N30" s="38"/>
      <c r="O30" s="38" t="s">
        <v>165</v>
      </c>
    </row>
    <row r="31" spans="1:15" ht="20.25" customHeight="1">
      <c r="C31" s="283" t="s">
        <v>10</v>
      </c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</row>
    <row r="32" spans="1:15" ht="20.25" customHeight="1">
      <c r="A32" s="16" t="s">
        <v>244</v>
      </c>
    </row>
    <row r="33" spans="1:15" ht="20.25" customHeight="1">
      <c r="A33" s="4" t="s">
        <v>245</v>
      </c>
      <c r="B33" s="22"/>
      <c r="C33" s="113">
        <v>345000</v>
      </c>
      <c r="D33" s="113"/>
      <c r="E33" s="113">
        <v>297300</v>
      </c>
      <c r="F33" s="113"/>
      <c r="G33" s="113">
        <v>34500</v>
      </c>
      <c r="H33" s="113"/>
      <c r="I33" s="113">
        <v>1861252</v>
      </c>
      <c r="J33" s="6"/>
      <c r="K33" s="6"/>
      <c r="L33" s="6"/>
      <c r="M33" s="6"/>
      <c r="N33" s="6"/>
      <c r="O33" s="6">
        <f>SUM(C33:I33)</f>
        <v>2538052</v>
      </c>
    </row>
    <row r="34" spans="1:15" ht="15" customHeight="1"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</row>
    <row r="35" spans="1:15" ht="20.25" hidden="1" customHeight="1">
      <c r="A35" s="7" t="s">
        <v>166</v>
      </c>
      <c r="B35" s="14"/>
      <c r="C35" s="17"/>
      <c r="D35" s="17"/>
      <c r="E35" s="17"/>
      <c r="F35" s="17"/>
      <c r="G35" s="17"/>
      <c r="H35" s="17"/>
      <c r="I35" s="17"/>
      <c r="J35" s="17"/>
      <c r="K35" s="87"/>
      <c r="L35" s="17"/>
      <c r="M35" s="87"/>
      <c r="N35" s="17"/>
      <c r="O35" s="17"/>
    </row>
    <row r="36" spans="1:15" ht="20.25" hidden="1" customHeight="1">
      <c r="A36" s="15" t="s">
        <v>167</v>
      </c>
      <c r="B36" s="14"/>
      <c r="C36" s="17"/>
      <c r="D36" s="17"/>
      <c r="E36" s="17"/>
      <c r="F36" s="17"/>
      <c r="G36" s="17"/>
      <c r="H36" s="17"/>
      <c r="I36" s="17"/>
      <c r="J36" s="17"/>
      <c r="K36" s="87"/>
      <c r="L36" s="17"/>
      <c r="M36" s="87"/>
      <c r="N36" s="17"/>
      <c r="O36" s="17"/>
    </row>
    <row r="37" spans="1:15" ht="20.25" hidden="1" customHeight="1">
      <c r="A37" s="26" t="s">
        <v>168</v>
      </c>
      <c r="B37" s="14">
        <v>7</v>
      </c>
      <c r="C37" s="74"/>
      <c r="D37" s="17"/>
      <c r="E37" s="74"/>
      <c r="F37" s="17"/>
      <c r="G37" s="74"/>
      <c r="H37" s="17"/>
      <c r="I37" s="127"/>
      <c r="J37" s="17"/>
      <c r="K37" s="88"/>
      <c r="L37" s="17"/>
      <c r="M37" s="87"/>
      <c r="N37" s="17"/>
      <c r="O37" s="45">
        <f>SUM(C37:I37)</f>
        <v>0</v>
      </c>
    </row>
    <row r="38" spans="1:15" ht="20.25" hidden="1" customHeight="1">
      <c r="A38" s="4" t="s">
        <v>169</v>
      </c>
      <c r="B38" s="14"/>
      <c r="C38" s="128">
        <f>SUM(C37)</f>
        <v>0</v>
      </c>
      <c r="D38" s="17"/>
      <c r="E38" s="128">
        <f>SUM(E37)</f>
        <v>0</v>
      </c>
      <c r="F38" s="17"/>
      <c r="G38" s="128">
        <f>SUM(G37)</f>
        <v>0</v>
      </c>
      <c r="H38" s="87">
        <f>SUM(H37,H33)</f>
        <v>0</v>
      </c>
      <c r="I38" s="24">
        <f>I37</f>
        <v>0</v>
      </c>
      <c r="J38" s="87">
        <f>SUM(J37,J33)</f>
        <v>0</v>
      </c>
      <c r="K38" s="87">
        <f>SUM(K37,K33)</f>
        <v>0</v>
      </c>
      <c r="L38" s="87">
        <f>SUM(L37,L33)</f>
        <v>0</v>
      </c>
      <c r="M38" s="87">
        <f>SUM(M37,M33)</f>
        <v>0</v>
      </c>
      <c r="N38" s="87">
        <f>SUM(N37,N33)</f>
        <v>0</v>
      </c>
      <c r="O38" s="24">
        <f>O37</f>
        <v>0</v>
      </c>
    </row>
    <row r="39" spans="1:15" ht="15" hidden="1" customHeight="1">
      <c r="A39" s="4"/>
      <c r="B39" s="14"/>
      <c r="C39" s="17"/>
      <c r="D39" s="17"/>
      <c r="E39" s="17"/>
      <c r="F39" s="17"/>
      <c r="G39" s="17"/>
      <c r="H39" s="17"/>
      <c r="I39" s="17"/>
      <c r="J39" s="17"/>
      <c r="K39" s="87"/>
      <c r="L39" s="17"/>
      <c r="M39" s="87"/>
      <c r="N39" s="17"/>
      <c r="O39" s="17"/>
    </row>
    <row r="40" spans="1:15" ht="20.25" customHeight="1">
      <c r="A40" s="7" t="s">
        <v>170</v>
      </c>
      <c r="B40" s="14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ht="20.25" customHeight="1">
      <c r="A41" s="26" t="s">
        <v>171</v>
      </c>
      <c r="B41" s="14"/>
      <c r="C41" s="74">
        <v>0</v>
      </c>
      <c r="D41" s="17"/>
      <c r="E41" s="74">
        <v>0</v>
      </c>
      <c r="F41" s="17"/>
      <c r="G41" s="74">
        <v>0</v>
      </c>
      <c r="H41" s="42"/>
      <c r="I41" s="91">
        <f>'PL5-6'!H59</f>
        <v>49642</v>
      </c>
      <c r="J41" s="235"/>
      <c r="K41" s="236"/>
      <c r="L41" s="237"/>
      <c r="M41" s="236"/>
      <c r="N41" s="235"/>
      <c r="O41" s="45">
        <f>SUM(C41:I41)</f>
        <v>49642</v>
      </c>
    </row>
    <row r="42" spans="1:15" ht="20.25" hidden="1" customHeight="1">
      <c r="A42" s="26" t="s">
        <v>174</v>
      </c>
      <c r="B42" s="14"/>
      <c r="C42" s="53">
        <v>0</v>
      </c>
      <c r="D42" s="17"/>
      <c r="E42" s="53">
        <v>0</v>
      </c>
      <c r="F42" s="17"/>
      <c r="G42" s="53">
        <v>0</v>
      </c>
      <c r="H42" s="42"/>
      <c r="I42" s="159">
        <f>'PL5-6'!H65-'PL5-6'!H59</f>
        <v>0</v>
      </c>
      <c r="J42" s="235"/>
      <c r="K42" s="236"/>
      <c r="L42" s="238"/>
      <c r="M42" s="236"/>
      <c r="N42" s="235"/>
      <c r="O42" s="239">
        <f>SUM(C42:I42)</f>
        <v>0</v>
      </c>
    </row>
    <row r="43" spans="1:15" ht="20.25" customHeight="1">
      <c r="A43" s="16" t="s">
        <v>95</v>
      </c>
      <c r="B43" s="22"/>
      <c r="C43" s="233">
        <f>SUM(C41:C42)</f>
        <v>0</v>
      </c>
      <c r="D43" s="231"/>
      <c r="E43" s="233">
        <f>SUM(E41:E42)</f>
        <v>0</v>
      </c>
      <c r="F43" s="231"/>
      <c r="G43" s="233">
        <f>SUM(G41:G42)</f>
        <v>0</v>
      </c>
      <c r="H43" s="20"/>
      <c r="I43" s="24">
        <f>SUM(I41:I42)</f>
        <v>49642</v>
      </c>
      <c r="J43" s="204"/>
      <c r="K43" s="233">
        <f>SUM(K41:K42)</f>
        <v>0</v>
      </c>
      <c r="L43" s="204"/>
      <c r="M43" s="233">
        <f>SUM(M41:M42)</f>
        <v>0</v>
      </c>
      <c r="N43" s="204"/>
      <c r="O43" s="24">
        <f>SUM(O41:O42)</f>
        <v>49642</v>
      </c>
    </row>
    <row r="44" spans="1:15" ht="15" customHeight="1">
      <c r="A44" s="83"/>
      <c r="B44" s="23"/>
      <c r="C44" s="44"/>
      <c r="D44" s="20"/>
      <c r="E44" s="44"/>
      <c r="F44" s="20"/>
      <c r="G44" s="44"/>
      <c r="H44" s="20"/>
      <c r="I44" s="5"/>
      <c r="J44" s="20"/>
      <c r="K44" s="94"/>
      <c r="L44" s="20"/>
      <c r="M44" s="44"/>
      <c r="N44" s="20"/>
      <c r="O44" s="44"/>
    </row>
    <row r="45" spans="1:15" ht="20.25" customHeight="1" thickBot="1">
      <c r="A45" s="16" t="s">
        <v>246</v>
      </c>
      <c r="B45" s="22"/>
      <c r="C45" s="18">
        <f>SUM(C43,C38,C33)</f>
        <v>345000</v>
      </c>
      <c r="D45" s="32"/>
      <c r="E45" s="18">
        <f>SUM(E43,E38,E33)</f>
        <v>297300</v>
      </c>
      <c r="F45" s="32"/>
      <c r="G45" s="18">
        <f>SUM(G43,G38,G33)</f>
        <v>34500</v>
      </c>
      <c r="H45" s="32">
        <f>SUM(H43,H38)</f>
        <v>0</v>
      </c>
      <c r="I45" s="18">
        <f>I33+I38+I43</f>
        <v>1910894</v>
      </c>
      <c r="J45" s="32">
        <f>SUM(J43,J38)</f>
        <v>0</v>
      </c>
      <c r="K45" s="18">
        <f>SUM(K43,K38)</f>
        <v>0</v>
      </c>
      <c r="L45" s="18">
        <f>SUM(L43,L38)</f>
        <v>0</v>
      </c>
      <c r="M45" s="18">
        <f>SUM(M43,M38)</f>
        <v>0</v>
      </c>
      <c r="N45" s="18">
        <f>SUM(N43,N38)</f>
        <v>0</v>
      </c>
      <c r="O45" s="18">
        <f>O33+O38+O43</f>
        <v>2587694</v>
      </c>
    </row>
    <row r="46" spans="1:15" ht="20.25" customHeight="1" thickTop="1"/>
  </sheetData>
  <mergeCells count="10">
    <mergeCell ref="G28:I28"/>
    <mergeCell ref="C31:O31"/>
    <mergeCell ref="A1:O1"/>
    <mergeCell ref="A2:O2"/>
    <mergeCell ref="C4:O4"/>
    <mergeCell ref="A24:O24"/>
    <mergeCell ref="A25:O25"/>
    <mergeCell ref="C27:O27"/>
    <mergeCell ref="G5:I5"/>
    <mergeCell ref="C8:O8"/>
  </mergeCells>
  <pageMargins left="0.8" right="0.8" top="0.48" bottom="0.5" header="0.5" footer="0.5"/>
  <pageSetup paperSize="9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  <ignoredErrors>
    <ignoredError sqref="I4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</sheetPr>
  <dimension ref="A1:I95"/>
  <sheetViews>
    <sheetView tabSelected="1" view="pageBreakPreview" topLeftCell="A57" zoomScale="115" zoomScaleNormal="95" zoomScaleSheetLayoutView="115" workbookViewId="0">
      <selection activeCell="E12" sqref="E12"/>
    </sheetView>
  </sheetViews>
  <sheetFormatPr defaultColWidth="9.44140625" defaultRowHeight="20.25" customHeight="1"/>
  <cols>
    <col min="1" max="1" width="48" customWidth="1"/>
    <col min="2" max="2" width="5.21875" style="97" customWidth="1"/>
    <col min="3" max="3" width="11.44140625" customWidth="1"/>
    <col min="4" max="4" width="0.6640625" customWidth="1"/>
    <col min="5" max="5" width="11.77734375" customWidth="1"/>
    <col min="6" max="6" width="0.6640625" customWidth="1"/>
    <col min="7" max="7" width="11.44140625" customWidth="1"/>
    <col min="8" max="8" width="0.6640625" customWidth="1"/>
    <col min="9" max="9" width="12.21875" customWidth="1"/>
  </cols>
  <sheetData>
    <row r="1" spans="1:9" ht="20.25" customHeight="1">
      <c r="A1" s="272" t="s">
        <v>0</v>
      </c>
      <c r="B1" s="272"/>
      <c r="C1" s="273"/>
      <c r="D1" s="273"/>
      <c r="E1" s="273"/>
      <c r="F1" s="273"/>
      <c r="G1" s="273"/>
      <c r="H1" s="273"/>
      <c r="I1" s="273"/>
    </row>
    <row r="2" spans="1:9" ht="20.25" customHeight="1">
      <c r="A2" s="277" t="s">
        <v>189</v>
      </c>
      <c r="B2" s="277"/>
      <c r="C2" s="278"/>
      <c r="D2" s="278"/>
      <c r="E2" s="278"/>
      <c r="F2" s="278"/>
      <c r="G2" s="278"/>
      <c r="H2" s="278"/>
      <c r="I2" s="278"/>
    </row>
    <row r="3" spans="1:9" ht="20.25" customHeight="1">
      <c r="A3" s="8"/>
      <c r="B3" s="95"/>
      <c r="C3" s="8"/>
      <c r="D3" s="10"/>
      <c r="E3" s="8"/>
      <c r="F3" s="10"/>
      <c r="G3" s="11"/>
      <c r="H3" s="11"/>
      <c r="I3" s="11"/>
    </row>
    <row r="4" spans="1:9" ht="18.75" customHeight="1">
      <c r="A4" s="7"/>
      <c r="B4" s="96"/>
      <c r="C4" s="274" t="s">
        <v>2</v>
      </c>
      <c r="D4" s="274"/>
      <c r="E4" s="274"/>
      <c r="F4" s="60"/>
      <c r="G4" s="274" t="s">
        <v>3</v>
      </c>
      <c r="H4" s="274"/>
      <c r="I4" s="274"/>
    </row>
    <row r="5" spans="1:9" ht="18.75" customHeight="1">
      <c r="A5" s="7"/>
      <c r="B5" s="96"/>
      <c r="C5" s="274" t="s">
        <v>4</v>
      </c>
      <c r="D5" s="274"/>
      <c r="E5" s="274"/>
      <c r="F5" s="60"/>
      <c r="G5" s="274" t="s">
        <v>4</v>
      </c>
      <c r="H5" s="274"/>
      <c r="I5" s="274"/>
    </row>
    <row r="6" spans="1:9" ht="18.75" customHeight="1">
      <c r="A6" s="7"/>
      <c r="B6" s="96"/>
      <c r="C6" s="275" t="s">
        <v>68</v>
      </c>
      <c r="D6" s="280"/>
      <c r="E6" s="280"/>
      <c r="F6" s="250"/>
      <c r="G6" s="275" t="s">
        <v>68</v>
      </c>
      <c r="H6" s="280"/>
      <c r="I6" s="280"/>
    </row>
    <row r="7" spans="1:9" ht="18.75" customHeight="1">
      <c r="A7" s="7"/>
      <c r="C7" s="275" t="s">
        <v>241</v>
      </c>
      <c r="D7" s="280"/>
      <c r="E7" s="280"/>
      <c r="F7" s="250"/>
      <c r="G7" s="275" t="s">
        <v>241</v>
      </c>
      <c r="H7" s="280"/>
      <c r="I7" s="280"/>
    </row>
    <row r="8" spans="1:9" ht="18.75" customHeight="1">
      <c r="A8" s="4"/>
      <c r="B8" s="14"/>
      <c r="C8" s="252">
        <v>2025</v>
      </c>
      <c r="D8" s="43"/>
      <c r="E8" s="252">
        <v>2024</v>
      </c>
      <c r="F8" s="43"/>
      <c r="G8" s="252">
        <v>2025</v>
      </c>
      <c r="H8" s="43"/>
      <c r="I8" s="252">
        <v>2024</v>
      </c>
    </row>
    <row r="9" spans="1:9" ht="18.75" hidden="1" customHeight="1">
      <c r="A9" s="4"/>
      <c r="B9" s="15"/>
      <c r="C9" s="43"/>
      <c r="D9" s="43"/>
      <c r="E9" s="43"/>
      <c r="F9" s="43"/>
      <c r="G9" s="43"/>
      <c r="H9" s="43"/>
      <c r="I9" s="43"/>
    </row>
    <row r="10" spans="1:9" ht="18.75" customHeight="1">
      <c r="C10" s="271" t="s">
        <v>10</v>
      </c>
      <c r="D10" s="271"/>
      <c r="E10" s="271"/>
      <c r="F10" s="271"/>
      <c r="G10" s="271"/>
      <c r="H10" s="271"/>
      <c r="I10" s="271"/>
    </row>
    <row r="11" spans="1:9" ht="18.75" customHeight="1">
      <c r="A11" s="15" t="s">
        <v>190</v>
      </c>
      <c r="B11" s="15"/>
      <c r="C11" s="34"/>
      <c r="D11" s="34"/>
      <c r="E11" s="34"/>
      <c r="F11" s="34"/>
      <c r="G11" s="34"/>
      <c r="H11" s="34"/>
      <c r="I11" s="34"/>
    </row>
    <row r="12" spans="1:9" ht="18.75" customHeight="1">
      <c r="A12" t="s">
        <v>191</v>
      </c>
      <c r="C12" s="263">
        <f>'PL5-6'!D31</f>
        <v>95336</v>
      </c>
      <c r="D12" s="264"/>
      <c r="E12" s="263">
        <f>'PL5-6'!F31</f>
        <v>86872</v>
      </c>
      <c r="F12" s="264"/>
      <c r="G12" s="263">
        <f>'PL5-6'!H31</f>
        <v>49642</v>
      </c>
      <c r="H12" s="264"/>
      <c r="I12" s="263">
        <f>'PL5-6'!J31</f>
        <v>60891</v>
      </c>
    </row>
    <row r="13" spans="1:9" ht="18.75" customHeight="1">
      <c r="A13" s="21" t="s">
        <v>192</v>
      </c>
      <c r="B13" s="21"/>
      <c r="C13" s="41"/>
      <c r="D13" s="41"/>
      <c r="E13" s="41"/>
      <c r="F13" s="41"/>
      <c r="G13" s="41"/>
      <c r="H13" s="41"/>
      <c r="I13" s="41"/>
    </row>
    <row r="14" spans="1:9" ht="18.75" customHeight="1">
      <c r="A14" s="26" t="s">
        <v>85</v>
      </c>
      <c r="B14" s="14"/>
      <c r="C14" s="36">
        <v>24127</v>
      </c>
      <c r="D14" s="34"/>
      <c r="E14" s="36">
        <v>21897</v>
      </c>
      <c r="F14" s="34"/>
      <c r="G14" s="36">
        <v>12703</v>
      </c>
      <c r="H14" s="34"/>
      <c r="I14" s="36">
        <v>15480</v>
      </c>
    </row>
    <row r="15" spans="1:9" ht="18.75" customHeight="1">
      <c r="A15" t="s">
        <v>82</v>
      </c>
      <c r="C15" s="40">
        <v>466</v>
      </c>
      <c r="D15" s="34"/>
      <c r="E15" s="40">
        <v>493</v>
      </c>
      <c r="F15" s="34"/>
      <c r="G15" s="40">
        <v>394</v>
      </c>
      <c r="H15" s="99"/>
      <c r="I15" s="40">
        <v>417</v>
      </c>
    </row>
    <row r="16" spans="1:9" ht="18.45" customHeight="1">
      <c r="A16" s="26" t="s">
        <v>235</v>
      </c>
      <c r="B16" s="21"/>
      <c r="C16" s="41">
        <v>15565</v>
      </c>
      <c r="D16" s="34"/>
      <c r="E16" s="41">
        <v>16910</v>
      </c>
      <c r="F16" s="34"/>
      <c r="G16" s="41">
        <v>7489</v>
      </c>
      <c r="H16" s="34"/>
      <c r="I16" s="41">
        <v>7136</v>
      </c>
    </row>
    <row r="17" spans="1:9" ht="18.75" customHeight="1">
      <c r="A17" s="26" t="s">
        <v>45</v>
      </c>
      <c r="B17" s="14"/>
      <c r="C17" s="200">
        <v>1309</v>
      </c>
      <c r="D17" s="34"/>
      <c r="E17" s="200">
        <v>759</v>
      </c>
      <c r="F17" s="34"/>
      <c r="G17" s="200">
        <v>416</v>
      </c>
      <c r="H17" s="99"/>
      <c r="I17" s="200">
        <v>447</v>
      </c>
    </row>
    <row r="18" spans="1:9" ht="18.75" customHeight="1">
      <c r="A18" s="26" t="s">
        <v>251</v>
      </c>
      <c r="B18" s="21"/>
      <c r="C18" s="224">
        <v>642</v>
      </c>
      <c r="D18" s="34"/>
      <c r="E18" s="224">
        <v>330</v>
      </c>
      <c r="F18" s="34"/>
      <c r="G18" s="224">
        <v>0</v>
      </c>
      <c r="H18" s="99"/>
      <c r="I18" s="228">
        <v>0</v>
      </c>
    </row>
    <row r="19" spans="1:9" ht="18.75" customHeight="1">
      <c r="A19" s="26" t="s">
        <v>248</v>
      </c>
      <c r="B19" s="21"/>
      <c r="C19" s="224">
        <v>-85</v>
      </c>
      <c r="D19" s="34"/>
      <c r="E19" s="224">
        <v>0</v>
      </c>
      <c r="F19" s="34"/>
      <c r="G19" s="224">
        <v>0</v>
      </c>
      <c r="H19" s="99"/>
      <c r="I19" s="228">
        <v>0</v>
      </c>
    </row>
    <row r="20" spans="1:9" ht="13.95" hidden="1" customHeight="1">
      <c r="A20" s="26" t="s">
        <v>193</v>
      </c>
      <c r="B20" s="21"/>
      <c r="C20" s="98"/>
      <c r="D20" s="33"/>
      <c r="E20" s="98"/>
      <c r="F20" s="33"/>
      <c r="G20" s="98"/>
      <c r="H20" s="33"/>
      <c r="I20" s="98"/>
    </row>
    <row r="21" spans="1:9" ht="13.95" hidden="1" customHeight="1">
      <c r="A21" s="26"/>
      <c r="B21" s="21"/>
      <c r="D21" s="34"/>
      <c r="F21" s="34"/>
      <c r="H21" s="34"/>
    </row>
    <row r="22" spans="1:9" ht="18.75" customHeight="1">
      <c r="A22" s="26" t="s">
        <v>254</v>
      </c>
      <c r="B22" s="21"/>
    </row>
    <row r="23" spans="1:9" ht="18.75" customHeight="1">
      <c r="A23" s="26" t="s">
        <v>194</v>
      </c>
      <c r="B23" s="21"/>
      <c r="C23" s="34">
        <v>459</v>
      </c>
      <c r="D23" s="100"/>
      <c r="E23" s="34">
        <v>-566</v>
      </c>
      <c r="F23" s="34"/>
      <c r="G23" s="34">
        <v>-44</v>
      </c>
      <c r="H23" s="34"/>
      <c r="I23" s="224">
        <v>-62</v>
      </c>
    </row>
    <row r="24" spans="1:9" ht="13.95" hidden="1" customHeight="1">
      <c r="A24" s="26" t="s">
        <v>195</v>
      </c>
      <c r="B24" s="21"/>
      <c r="C24" s="36"/>
      <c r="D24" s="100"/>
      <c r="E24" s="36"/>
      <c r="F24" s="34"/>
      <c r="G24" s="36"/>
      <c r="H24" s="34"/>
      <c r="I24" s="36"/>
    </row>
    <row r="25" spans="1:9" ht="18.75" customHeight="1">
      <c r="A25" s="26" t="s">
        <v>250</v>
      </c>
      <c r="B25" s="21"/>
      <c r="C25" s="40">
        <v>-784</v>
      </c>
      <c r="D25" s="34"/>
      <c r="E25" s="40">
        <v>-1078</v>
      </c>
      <c r="F25" s="34"/>
      <c r="G25" s="40">
        <v>5</v>
      </c>
      <c r="H25" s="34"/>
      <c r="I25" s="224">
        <v>-1150</v>
      </c>
    </row>
    <row r="26" spans="1:9" ht="18.75" hidden="1" customHeight="1">
      <c r="A26" s="26" t="s">
        <v>110</v>
      </c>
      <c r="B26" s="14"/>
      <c r="C26" s="98"/>
      <c r="D26" s="33"/>
      <c r="E26" s="98"/>
      <c r="F26" s="33"/>
      <c r="G26" s="98"/>
      <c r="H26" s="33"/>
      <c r="I26" s="98"/>
    </row>
    <row r="27" spans="1:9" ht="18.45" customHeight="1">
      <c r="A27" s="26" t="s">
        <v>196</v>
      </c>
      <c r="B27" s="21"/>
      <c r="C27" s="225">
        <v>-16206</v>
      </c>
      <c r="D27" s="34"/>
      <c r="E27" s="225">
        <v>-16231</v>
      </c>
      <c r="F27" s="34"/>
      <c r="G27" s="225">
        <v>-5851</v>
      </c>
      <c r="H27" s="34"/>
      <c r="I27" s="225">
        <v>-5783</v>
      </c>
    </row>
    <row r="28" spans="1:9" ht="13.95" hidden="1" customHeight="1">
      <c r="A28" s="26" t="s">
        <v>197</v>
      </c>
      <c r="B28" s="21"/>
      <c r="C28" s="42"/>
      <c r="D28" s="34"/>
      <c r="E28" s="42"/>
      <c r="F28" s="34"/>
      <c r="G28" s="42"/>
      <c r="H28" s="34"/>
      <c r="I28" s="42"/>
    </row>
    <row r="29" spans="1:9" ht="13.95" hidden="1" customHeight="1">
      <c r="A29" t="s">
        <v>198</v>
      </c>
      <c r="B29" s="14">
        <v>3</v>
      </c>
      <c r="C29" s="107"/>
      <c r="D29" s="100"/>
      <c r="E29" s="107"/>
      <c r="F29" s="34"/>
      <c r="G29" s="107"/>
      <c r="H29" s="160"/>
      <c r="I29" s="159"/>
    </row>
    <row r="30" spans="1:9" ht="13.95" hidden="1" customHeight="1">
      <c r="A30" s="26" t="s">
        <v>199</v>
      </c>
      <c r="B30" s="21"/>
      <c r="C30" s="36"/>
      <c r="D30" s="100"/>
      <c r="E30" s="36"/>
      <c r="F30" s="34"/>
      <c r="G30" s="36"/>
      <c r="H30" s="34"/>
    </row>
    <row r="31" spans="1:9" ht="13.95" hidden="1" customHeight="1">
      <c r="A31" s="26" t="s">
        <v>200</v>
      </c>
      <c r="B31" s="21"/>
      <c r="C31" s="36"/>
      <c r="D31" s="100"/>
      <c r="E31" s="36"/>
      <c r="F31" s="34"/>
      <c r="G31" s="36"/>
      <c r="H31" s="34"/>
      <c r="I31" s="101"/>
    </row>
    <row r="32" spans="1:9" ht="18.75" customHeight="1">
      <c r="A32" s="4"/>
      <c r="B32" s="15"/>
      <c r="C32" s="41">
        <f>SUM(C12:C31)</f>
        <v>120829</v>
      </c>
      <c r="D32" s="41"/>
      <c r="E32" s="41">
        <f>SUM(E12:E31)</f>
        <v>109386</v>
      </c>
      <c r="F32" s="41"/>
      <c r="G32" s="41">
        <f>SUM(G12:G31)</f>
        <v>64754</v>
      </c>
      <c r="H32" s="41"/>
      <c r="I32" s="41">
        <f>SUM(I12:I31)</f>
        <v>77376</v>
      </c>
    </row>
    <row r="33" spans="1:9" ht="18.75" customHeight="1">
      <c r="A33" s="21" t="s">
        <v>201</v>
      </c>
      <c r="B33" s="21"/>
      <c r="C33" s="41"/>
      <c r="D33" s="41"/>
      <c r="E33" s="41"/>
      <c r="F33" s="41"/>
      <c r="G33" s="41"/>
      <c r="H33" s="41"/>
      <c r="I33" s="41"/>
    </row>
    <row r="34" spans="1:9" ht="18.75" customHeight="1">
      <c r="A34" s="26" t="s">
        <v>240</v>
      </c>
      <c r="B34" s="21"/>
      <c r="C34" s="40">
        <v>3962</v>
      </c>
      <c r="D34" s="34"/>
      <c r="E34" s="40">
        <v>-5656</v>
      </c>
      <c r="F34" s="34"/>
      <c r="G34" s="40">
        <v>-2095</v>
      </c>
      <c r="H34" s="34"/>
      <c r="I34" s="40">
        <v>-3048</v>
      </c>
    </row>
    <row r="35" spans="1:9" ht="18.75" customHeight="1">
      <c r="A35" s="26" t="s">
        <v>17</v>
      </c>
      <c r="B35" s="21"/>
      <c r="C35" s="40">
        <v>9234</v>
      </c>
      <c r="D35" s="34"/>
      <c r="E35" s="40">
        <v>-21000</v>
      </c>
      <c r="F35" s="34"/>
      <c r="G35" s="40">
        <v>-3762</v>
      </c>
      <c r="H35" s="34"/>
      <c r="I35" s="40">
        <v>6949</v>
      </c>
    </row>
    <row r="36" spans="1:9" ht="18.75" customHeight="1">
      <c r="A36" s="26" t="s">
        <v>19</v>
      </c>
      <c r="B36" s="21"/>
      <c r="C36" s="40">
        <v>17804</v>
      </c>
      <c r="D36" s="34"/>
      <c r="E36" s="40">
        <v>-61331</v>
      </c>
      <c r="F36" s="34"/>
      <c r="G36" s="40">
        <v>3298</v>
      </c>
      <c r="H36" s="34"/>
      <c r="I36" s="40">
        <v>-5833</v>
      </c>
    </row>
    <row r="37" spans="1:9" ht="18.75" customHeight="1">
      <c r="A37" s="26" t="s">
        <v>202</v>
      </c>
      <c r="B37" s="21"/>
      <c r="C37" s="40">
        <v>248</v>
      </c>
      <c r="D37" s="34"/>
      <c r="E37" s="40">
        <v>-226</v>
      </c>
      <c r="F37" s="34"/>
      <c r="G37" s="40">
        <v>-168</v>
      </c>
      <c r="H37" s="34"/>
      <c r="I37" s="40">
        <v>95</v>
      </c>
    </row>
    <row r="38" spans="1:9" ht="18.75" customHeight="1">
      <c r="A38" s="26" t="s">
        <v>30</v>
      </c>
      <c r="B38" s="21"/>
      <c r="C38" s="224">
        <v>158</v>
      </c>
      <c r="D38" s="34"/>
      <c r="E38" s="224">
        <v>569</v>
      </c>
      <c r="F38" s="34"/>
      <c r="G38" s="224">
        <v>150</v>
      </c>
      <c r="H38" s="34"/>
      <c r="I38" s="224">
        <v>568</v>
      </c>
    </row>
    <row r="39" spans="1:9" ht="18.75" customHeight="1">
      <c r="A39" s="26" t="s">
        <v>36</v>
      </c>
      <c r="B39" s="21"/>
      <c r="C39" s="40">
        <v>100377</v>
      </c>
      <c r="D39" s="34"/>
      <c r="E39" s="40">
        <v>32743</v>
      </c>
      <c r="F39" s="34"/>
      <c r="G39" s="40">
        <v>28991</v>
      </c>
      <c r="H39" s="34"/>
      <c r="I39" s="40">
        <v>-11162</v>
      </c>
    </row>
    <row r="40" spans="1:9" ht="18.75" customHeight="1">
      <c r="A40" s="26" t="s">
        <v>37</v>
      </c>
      <c r="B40" s="21"/>
      <c r="C40" s="40">
        <v>19798</v>
      </c>
      <c r="D40" s="34"/>
      <c r="E40" s="40">
        <v>8908</v>
      </c>
      <c r="F40" s="34"/>
      <c r="G40" s="40">
        <v>4522</v>
      </c>
      <c r="H40" s="34"/>
      <c r="I40" s="40">
        <v>11670</v>
      </c>
    </row>
    <row r="41" spans="1:9" ht="18.75" customHeight="1">
      <c r="A41" s="26" t="s">
        <v>38</v>
      </c>
      <c r="B41" s="21"/>
      <c r="C41" s="40">
        <v>-15494</v>
      </c>
      <c r="D41" s="34"/>
      <c r="E41" s="40">
        <v>48989</v>
      </c>
      <c r="F41" s="34"/>
      <c r="G41" s="40">
        <v>997</v>
      </c>
      <c r="H41" s="34"/>
      <c r="I41" s="40">
        <v>-3235</v>
      </c>
    </row>
    <row r="42" spans="1:9" ht="18.75" customHeight="1">
      <c r="A42" s="26" t="s">
        <v>41</v>
      </c>
      <c r="B42" s="21"/>
      <c r="C42" s="40">
        <v>-19865</v>
      </c>
      <c r="D42" s="34"/>
      <c r="E42" s="40">
        <v>-22981</v>
      </c>
      <c r="F42" s="34"/>
      <c r="G42" s="40">
        <v>-19025</v>
      </c>
      <c r="H42" s="34"/>
      <c r="I42" s="40">
        <v>-26276</v>
      </c>
    </row>
    <row r="43" spans="1:9" ht="18.75" customHeight="1">
      <c r="A43" s="26" t="s">
        <v>252</v>
      </c>
      <c r="B43" s="14"/>
      <c r="C43" s="248">
        <v>-162</v>
      </c>
      <c r="D43" s="249"/>
      <c r="E43" s="248">
        <v>0</v>
      </c>
      <c r="F43" s="34"/>
      <c r="G43" s="246">
        <v>0</v>
      </c>
      <c r="H43" s="34"/>
      <c r="I43" s="175">
        <v>0</v>
      </c>
    </row>
    <row r="44" spans="1:9" ht="18.75" customHeight="1">
      <c r="A44" s="26" t="s">
        <v>203</v>
      </c>
      <c r="B44" s="21"/>
      <c r="C44" s="102">
        <f>SUM(C32:C43)</f>
        <v>236889</v>
      </c>
      <c r="D44" s="39"/>
      <c r="E44" s="102">
        <f>SUM(E32:E43)</f>
        <v>89401</v>
      </c>
      <c r="F44" s="39"/>
      <c r="G44" s="102">
        <f>SUM(G32:G43)</f>
        <v>77662</v>
      </c>
      <c r="H44" s="39"/>
      <c r="I44" s="102">
        <f>SUM(I32:I43)</f>
        <v>47104</v>
      </c>
    </row>
    <row r="45" spans="1:9" ht="18.75" customHeight="1">
      <c r="A45" s="26" t="s">
        <v>204</v>
      </c>
      <c r="B45" s="21"/>
      <c r="C45" s="40">
        <v>-475</v>
      </c>
      <c r="D45" s="34"/>
      <c r="E45" s="40">
        <v>-1960</v>
      </c>
      <c r="F45" s="34"/>
      <c r="G45" s="40">
        <v>-283</v>
      </c>
      <c r="H45" s="34"/>
      <c r="I45" s="40">
        <v>-639</v>
      </c>
    </row>
    <row r="46" spans="1:9" ht="18.75" customHeight="1">
      <c r="A46" s="4" t="s">
        <v>205</v>
      </c>
      <c r="B46" s="15"/>
      <c r="C46" s="37">
        <f>SUM(C44:C45)</f>
        <v>236414</v>
      </c>
      <c r="D46" s="28"/>
      <c r="E46" s="37">
        <f>SUM(E44:E45)</f>
        <v>87441</v>
      </c>
      <c r="F46" s="28"/>
      <c r="G46" s="37">
        <f>SUM(G44:G45)</f>
        <v>77379</v>
      </c>
      <c r="H46" s="28"/>
      <c r="I46" s="37">
        <f>SUM(I44:I45)</f>
        <v>46465</v>
      </c>
    </row>
    <row r="47" spans="1:9" ht="18.75" customHeight="1">
      <c r="A47" s="4"/>
      <c r="B47" s="15"/>
      <c r="C47" s="28"/>
      <c r="D47" s="28"/>
      <c r="E47" s="28"/>
      <c r="F47" s="28"/>
      <c r="G47" s="28"/>
      <c r="H47" s="28"/>
      <c r="I47" s="28"/>
    </row>
    <row r="48" spans="1:9" ht="20.25" customHeight="1">
      <c r="A48" s="272" t="s">
        <v>0</v>
      </c>
      <c r="B48" s="272"/>
      <c r="C48" s="273"/>
      <c r="D48" s="273"/>
      <c r="E48" s="273"/>
      <c r="F48" s="273"/>
      <c r="G48" s="273"/>
      <c r="H48" s="273"/>
      <c r="I48" s="273"/>
    </row>
    <row r="49" spans="1:9" ht="20.25" customHeight="1">
      <c r="A49" s="277" t="s">
        <v>189</v>
      </c>
      <c r="B49" s="277"/>
      <c r="C49" s="278"/>
      <c r="D49" s="278"/>
      <c r="E49" s="278"/>
      <c r="F49" s="278"/>
      <c r="G49" s="278"/>
      <c r="H49" s="278"/>
      <c r="I49" s="278"/>
    </row>
    <row r="50" spans="1:9" ht="20.25" customHeight="1">
      <c r="A50" s="8"/>
      <c r="B50" s="95"/>
      <c r="C50" s="8"/>
      <c r="D50" s="10"/>
      <c r="E50" s="8"/>
      <c r="F50" s="10"/>
      <c r="G50" s="11"/>
      <c r="H50" s="11"/>
      <c r="I50" s="11"/>
    </row>
    <row r="51" spans="1:9" ht="18.75" customHeight="1">
      <c r="A51" s="8"/>
      <c r="B51" s="95"/>
      <c r="C51" s="274" t="s">
        <v>2</v>
      </c>
      <c r="D51" s="274"/>
      <c r="E51" s="274"/>
      <c r="F51" s="60"/>
      <c r="G51" s="274" t="s">
        <v>3</v>
      </c>
      <c r="H51" s="274"/>
      <c r="I51" s="274"/>
    </row>
    <row r="52" spans="1:9" ht="18.75" customHeight="1">
      <c r="A52" s="8"/>
      <c r="B52" s="95"/>
      <c r="C52" s="274" t="s">
        <v>4</v>
      </c>
      <c r="D52" s="274"/>
      <c r="E52" s="274"/>
      <c r="F52" s="60"/>
      <c r="G52" s="274" t="s">
        <v>4</v>
      </c>
      <c r="H52" s="274"/>
      <c r="I52" s="274"/>
    </row>
    <row r="53" spans="1:9" ht="18.75" customHeight="1">
      <c r="A53" s="7"/>
      <c r="B53" s="96"/>
      <c r="C53" s="275" t="s">
        <v>68</v>
      </c>
      <c r="D53" s="280"/>
      <c r="E53" s="280"/>
      <c r="F53" s="250"/>
      <c r="G53" s="275" t="s">
        <v>68</v>
      </c>
      <c r="H53" s="280"/>
      <c r="I53" s="280"/>
    </row>
    <row r="54" spans="1:9" ht="18.75" customHeight="1">
      <c r="A54" s="7"/>
      <c r="B54" s="96"/>
      <c r="C54" s="275" t="s">
        <v>241</v>
      </c>
      <c r="D54" s="280"/>
      <c r="E54" s="280"/>
      <c r="F54" s="250"/>
      <c r="G54" s="275" t="s">
        <v>241</v>
      </c>
      <c r="H54" s="280"/>
      <c r="I54" s="280"/>
    </row>
    <row r="55" spans="1:9" ht="18.75" customHeight="1">
      <c r="A55" s="4"/>
      <c r="B55" s="14"/>
      <c r="C55" s="252">
        <v>2025</v>
      </c>
      <c r="D55" s="43"/>
      <c r="E55" s="252">
        <v>2024</v>
      </c>
      <c r="F55" s="43"/>
      <c r="G55" s="252">
        <v>2025</v>
      </c>
      <c r="H55" s="43"/>
      <c r="I55" s="252">
        <v>2024</v>
      </c>
    </row>
    <row r="56" spans="1:9" ht="18.75" hidden="1" customHeight="1">
      <c r="A56" s="60"/>
      <c r="B56" s="14"/>
      <c r="C56" s="43"/>
      <c r="D56" s="43"/>
      <c r="E56" s="43"/>
      <c r="F56" s="43"/>
      <c r="G56" s="43"/>
      <c r="H56" s="43"/>
      <c r="I56" s="43"/>
    </row>
    <row r="57" spans="1:9" ht="18.75" customHeight="1">
      <c r="A57" s="4"/>
      <c r="B57" s="15"/>
      <c r="C57" s="271" t="s">
        <v>10</v>
      </c>
      <c r="D57" s="271"/>
      <c r="E57" s="271"/>
      <c r="F57" s="271"/>
      <c r="G57" s="271"/>
      <c r="H57" s="271"/>
      <c r="I57" s="271"/>
    </row>
    <row r="58" spans="1:9" ht="18.75" customHeight="1">
      <c r="A58" s="15" t="s">
        <v>206</v>
      </c>
      <c r="B58" s="15"/>
      <c r="C58" s="28"/>
      <c r="D58" s="28"/>
      <c r="E58" s="28"/>
      <c r="F58" s="28"/>
      <c r="G58" s="28"/>
      <c r="H58" s="28"/>
      <c r="I58" s="28"/>
    </row>
    <row r="59" spans="1:9" ht="18.75" customHeight="1">
      <c r="A59" t="s">
        <v>207</v>
      </c>
      <c r="C59" s="36">
        <v>789</v>
      </c>
      <c r="D59" s="34"/>
      <c r="E59" s="36">
        <v>1153</v>
      </c>
      <c r="F59" s="34"/>
      <c r="G59" s="224">
        <v>0</v>
      </c>
      <c r="H59" s="34"/>
      <c r="I59" s="224">
        <v>1150</v>
      </c>
    </row>
    <row r="60" spans="1:9" ht="18.75" customHeight="1">
      <c r="A60" t="s">
        <v>208</v>
      </c>
      <c r="C60" s="200">
        <v>-1086</v>
      </c>
      <c r="D60" s="34"/>
      <c r="E60" s="200">
        <v>-7640</v>
      </c>
      <c r="F60" s="34"/>
      <c r="G60" s="200">
        <v>-685</v>
      </c>
      <c r="H60" s="34"/>
      <c r="I60" s="200">
        <v>-6482</v>
      </c>
    </row>
    <row r="61" spans="1:9" ht="18.75" customHeight="1">
      <c r="A61" t="s">
        <v>249</v>
      </c>
      <c r="C61" s="36">
        <v>-187646</v>
      </c>
      <c r="D61" s="34"/>
      <c r="E61" s="36">
        <v>-6652</v>
      </c>
      <c r="F61" s="34"/>
      <c r="G61" s="36">
        <v>-166782</v>
      </c>
      <c r="H61" s="34"/>
      <c r="I61" s="200">
        <v>-1426</v>
      </c>
    </row>
    <row r="62" spans="1:9" ht="18.75" hidden="1" customHeight="1">
      <c r="A62" t="s">
        <v>209</v>
      </c>
      <c r="C62" s="98"/>
      <c r="D62" s="34"/>
      <c r="E62" s="98"/>
      <c r="F62" s="34"/>
      <c r="G62" s="98"/>
      <c r="H62" s="34"/>
      <c r="I62" s="98"/>
    </row>
    <row r="63" spans="1:9" ht="18.75" hidden="1" customHeight="1">
      <c r="A63" t="s">
        <v>210</v>
      </c>
      <c r="C63" s="82"/>
      <c r="D63" s="34"/>
      <c r="E63" s="82"/>
      <c r="F63" s="34"/>
      <c r="G63" s="82"/>
      <c r="H63" s="34"/>
      <c r="I63" s="82"/>
    </row>
    <row r="64" spans="1:9" ht="18.75" hidden="1" customHeight="1">
      <c r="A64" t="s">
        <v>211</v>
      </c>
      <c r="C64" s="103"/>
      <c r="D64" s="34"/>
      <c r="E64" s="103"/>
      <c r="F64" s="34"/>
      <c r="G64" s="103"/>
      <c r="H64" s="34"/>
      <c r="I64" s="103"/>
    </row>
    <row r="65" spans="1:9" ht="18.75" hidden="1" customHeight="1">
      <c r="A65" t="s">
        <v>212</v>
      </c>
      <c r="C65" s="103"/>
      <c r="D65" s="34"/>
      <c r="E65" s="103"/>
      <c r="F65" s="34"/>
      <c r="G65" s="103"/>
      <c r="H65" s="34"/>
      <c r="I65" s="103"/>
    </row>
    <row r="66" spans="1:9" ht="18.75" hidden="1" customHeight="1">
      <c r="A66" t="s">
        <v>213</v>
      </c>
      <c r="C66" s="109"/>
      <c r="D66" s="34"/>
      <c r="E66" s="109"/>
      <c r="F66" s="34"/>
      <c r="G66" s="109"/>
      <c r="H66" s="34"/>
      <c r="I66" s="109"/>
    </row>
    <row r="67" spans="1:9" ht="18.45" customHeight="1">
      <c r="A67" t="s">
        <v>255</v>
      </c>
      <c r="B67" s="14"/>
      <c r="C67" s="224">
        <v>429</v>
      </c>
      <c r="D67" s="34"/>
      <c r="E67" s="224">
        <v>33</v>
      </c>
      <c r="F67" s="34"/>
      <c r="G67" s="224">
        <v>0</v>
      </c>
      <c r="H67" s="34"/>
      <c r="I67" s="224">
        <v>0</v>
      </c>
    </row>
    <row r="68" spans="1:9" ht="18.75" hidden="1" customHeight="1">
      <c r="A68" t="s">
        <v>214</v>
      </c>
      <c r="B68" s="14"/>
      <c r="C68" s="98"/>
      <c r="D68" s="34"/>
      <c r="E68" s="98"/>
      <c r="F68" s="34"/>
      <c r="G68" s="98"/>
      <c r="H68" s="34"/>
      <c r="I68" s="98"/>
    </row>
    <row r="69" spans="1:9" ht="18.75" customHeight="1">
      <c r="A69" t="s">
        <v>215</v>
      </c>
      <c r="C69" s="36">
        <v>13460</v>
      </c>
      <c r="D69" s="34"/>
      <c r="E69" s="36">
        <v>8235</v>
      </c>
      <c r="F69" s="40"/>
      <c r="G69" s="36">
        <v>5658</v>
      </c>
      <c r="H69" s="34"/>
      <c r="I69" s="175">
        <v>2280</v>
      </c>
    </row>
    <row r="70" spans="1:9" ht="18.75" customHeight="1">
      <c r="A70" s="4" t="s">
        <v>253</v>
      </c>
      <c r="B70" s="15"/>
      <c r="C70" s="93">
        <f>SUM(C59:C69)</f>
        <v>-174054</v>
      </c>
      <c r="D70" s="41"/>
      <c r="E70" s="93">
        <f>SUM(E59:E69)</f>
        <v>-4871</v>
      </c>
      <c r="F70" s="41"/>
      <c r="G70" s="93">
        <f>SUM(G59:G69)</f>
        <v>-161809</v>
      </c>
      <c r="H70" s="41"/>
      <c r="I70" s="93">
        <f>SUM(I59:I69)</f>
        <v>-4478</v>
      </c>
    </row>
    <row r="71" spans="1:9" ht="18.75" customHeight="1">
      <c r="A71" s="4"/>
      <c r="B71" s="15"/>
      <c r="C71" s="32"/>
      <c r="D71" s="41"/>
      <c r="E71" s="32"/>
      <c r="F71" s="41"/>
      <c r="G71" s="32"/>
      <c r="H71" s="41"/>
      <c r="I71" s="32"/>
    </row>
    <row r="72" spans="1:9" ht="18.75" customHeight="1">
      <c r="A72" s="15" t="s">
        <v>216</v>
      </c>
      <c r="B72" s="15"/>
      <c r="C72" s="41"/>
      <c r="D72" s="41"/>
      <c r="E72" s="41"/>
      <c r="F72" s="41"/>
      <c r="G72" s="41"/>
      <c r="H72" s="41"/>
      <c r="I72" s="41"/>
    </row>
    <row r="73" spans="1:9" ht="18.75" hidden="1" customHeight="1">
      <c r="A73" s="26" t="s">
        <v>217</v>
      </c>
      <c r="B73" s="21"/>
      <c r="C73" s="82"/>
      <c r="D73" s="41"/>
      <c r="E73" s="82"/>
      <c r="F73" s="41"/>
      <c r="G73" s="82"/>
      <c r="H73" s="41"/>
      <c r="I73" s="82"/>
    </row>
    <row r="74" spans="1:9" ht="18.75" hidden="1" customHeight="1">
      <c r="A74" s="26" t="s">
        <v>236</v>
      </c>
      <c r="B74" s="21"/>
      <c r="C74" s="98"/>
      <c r="D74" s="41"/>
      <c r="E74" s="98"/>
      <c r="F74" s="41"/>
      <c r="G74" s="98"/>
      <c r="H74" s="41"/>
      <c r="I74" s="98"/>
    </row>
    <row r="75" spans="1:9" ht="18.75" hidden="1" customHeight="1">
      <c r="A75" s="26" t="s">
        <v>237</v>
      </c>
      <c r="B75" s="14"/>
      <c r="C75" s="98"/>
      <c r="D75" s="41"/>
      <c r="E75" s="98"/>
      <c r="F75" s="41"/>
      <c r="G75" s="98"/>
      <c r="H75" s="41"/>
      <c r="I75" s="98"/>
    </row>
    <row r="76" spans="1:9" ht="18.75" customHeight="1">
      <c r="A76" s="26" t="s">
        <v>218</v>
      </c>
      <c r="B76" s="21"/>
      <c r="C76" s="200">
        <v>-1291</v>
      </c>
      <c r="D76" s="41"/>
      <c r="E76" s="200">
        <v>-1291</v>
      </c>
      <c r="F76" s="41"/>
      <c r="G76" s="200">
        <v>-1091</v>
      </c>
      <c r="H76" s="41"/>
      <c r="I76" s="200">
        <v>-1091</v>
      </c>
    </row>
    <row r="77" spans="1:9" ht="18.75" hidden="1" customHeight="1">
      <c r="A77" s="26" t="s">
        <v>219</v>
      </c>
      <c r="B77" s="14">
        <v>7</v>
      </c>
      <c r="C77" s="98"/>
      <c r="D77" s="41"/>
      <c r="E77" s="98"/>
      <c r="F77" s="41"/>
      <c r="G77" s="98"/>
      <c r="H77" s="41"/>
      <c r="I77" s="98"/>
    </row>
    <row r="78" spans="1:9" ht="18.75" hidden="1" customHeight="1">
      <c r="A78" s="26" t="s">
        <v>220</v>
      </c>
      <c r="B78" s="21"/>
      <c r="C78" s="98"/>
      <c r="D78" s="41"/>
      <c r="E78" s="98"/>
      <c r="F78" s="41"/>
      <c r="G78" s="98"/>
      <c r="H78" s="41"/>
      <c r="I78" s="98"/>
    </row>
    <row r="79" spans="1:9" ht="18.75" hidden="1" customHeight="1">
      <c r="A79" s="26" t="s">
        <v>221</v>
      </c>
      <c r="B79" s="21"/>
      <c r="C79" s="98"/>
      <c r="D79" s="41"/>
      <c r="E79" s="98"/>
      <c r="F79" s="41"/>
      <c r="G79" s="98"/>
      <c r="H79" s="41"/>
      <c r="I79" s="98"/>
    </row>
    <row r="80" spans="1:9" ht="18.75" hidden="1" customHeight="1">
      <c r="A80" s="26" t="s">
        <v>222</v>
      </c>
      <c r="B80" s="21"/>
      <c r="C80" s="98"/>
      <c r="D80" s="41"/>
      <c r="E80" s="98"/>
      <c r="F80" s="41"/>
      <c r="G80" s="98"/>
      <c r="H80" s="41"/>
      <c r="I80" s="247"/>
    </row>
    <row r="81" spans="1:9" ht="18.75" hidden="1" customHeight="1">
      <c r="A81" s="26"/>
      <c r="B81" s="21"/>
      <c r="C81" s="82"/>
      <c r="D81" s="41"/>
      <c r="E81" s="82"/>
      <c r="F81" s="41"/>
      <c r="G81" s="82"/>
      <c r="H81" s="41"/>
      <c r="I81" s="82"/>
    </row>
    <row r="82" spans="1:9" ht="18.75" hidden="1" customHeight="1">
      <c r="A82" s="26" t="s">
        <v>223</v>
      </c>
      <c r="B82" s="21"/>
      <c r="C82" s="73"/>
      <c r="D82" s="41"/>
      <c r="E82" s="73"/>
      <c r="F82" s="41"/>
      <c r="G82" s="73"/>
      <c r="H82" s="41"/>
      <c r="I82" s="73"/>
    </row>
    <row r="83" spans="1:9" ht="18.75" customHeight="1">
      <c r="A83" s="4" t="s">
        <v>224</v>
      </c>
      <c r="B83" s="15"/>
      <c r="C83" s="93">
        <f>SUM(C73:C82)</f>
        <v>-1291</v>
      </c>
      <c r="D83" s="92"/>
      <c r="E83" s="93">
        <f>SUM(E73:E82)</f>
        <v>-1291</v>
      </c>
      <c r="F83" s="92"/>
      <c r="G83" s="93">
        <f>SUM(G73:G82)</f>
        <v>-1091</v>
      </c>
      <c r="H83" s="25"/>
      <c r="I83" s="93">
        <f>SUM(I73:I82)</f>
        <v>-1091</v>
      </c>
    </row>
    <row r="84" spans="1:9" ht="17.25" customHeight="1">
      <c r="A84" s="4"/>
      <c r="B84" s="15"/>
      <c r="C84" s="41"/>
      <c r="D84" s="41"/>
      <c r="E84" s="41"/>
      <c r="F84" s="41"/>
      <c r="G84" s="41"/>
      <c r="H84" s="41"/>
      <c r="I84" s="41"/>
    </row>
    <row r="85" spans="1:9" ht="17.25" customHeight="1">
      <c r="A85" s="26" t="s">
        <v>231</v>
      </c>
      <c r="B85" s="15"/>
      <c r="C85" s="41"/>
      <c r="D85" s="41"/>
      <c r="E85" s="41"/>
      <c r="F85" s="41"/>
      <c r="G85" s="41"/>
      <c r="H85" s="41"/>
      <c r="I85" s="41"/>
    </row>
    <row r="86" spans="1:9" ht="18.75" customHeight="1">
      <c r="A86" t="s">
        <v>225</v>
      </c>
      <c r="B86" s="96"/>
      <c r="C86" s="226">
        <f>C46+C70+C83</f>
        <v>61069</v>
      </c>
      <c r="D86" s="103"/>
      <c r="E86" s="226">
        <f>E46+E70+E83</f>
        <v>81279</v>
      </c>
      <c r="F86" s="103"/>
      <c r="G86" s="226">
        <f>G46+G70+G83</f>
        <v>-85521</v>
      </c>
      <c r="H86" s="103"/>
      <c r="I86" s="226">
        <f>I46+I70+I83</f>
        <v>40896</v>
      </c>
    </row>
    <row r="87" spans="1:9" ht="18.75" customHeight="1">
      <c r="A87" t="s">
        <v>226</v>
      </c>
      <c r="C87" s="36"/>
      <c r="D87" s="41"/>
      <c r="E87" s="36"/>
      <c r="F87" s="41"/>
      <c r="G87" s="36"/>
      <c r="H87" s="41"/>
      <c r="I87" s="228"/>
    </row>
    <row r="88" spans="1:9" ht="18.75" customHeight="1">
      <c r="A88" t="s">
        <v>227</v>
      </c>
      <c r="C88" s="227">
        <v>-474</v>
      </c>
      <c r="D88" s="34"/>
      <c r="E88" s="227">
        <v>32</v>
      </c>
      <c r="F88" s="40"/>
      <c r="G88" s="227">
        <v>0</v>
      </c>
      <c r="H88" s="34"/>
      <c r="I88" s="243">
        <v>0</v>
      </c>
    </row>
    <row r="89" spans="1:9" ht="18.75" customHeight="1">
      <c r="A89" s="7" t="s">
        <v>232</v>
      </c>
      <c r="B89" s="21"/>
      <c r="C89" s="6">
        <f>SUM(C86:C88)</f>
        <v>60595</v>
      </c>
      <c r="D89" s="92"/>
      <c r="E89" s="85">
        <f>SUM(E86:E88)</f>
        <v>81311</v>
      </c>
      <c r="F89" s="92"/>
      <c r="G89" s="6">
        <f>SUM(G86:G88)</f>
        <v>-85521</v>
      </c>
      <c r="H89" s="92"/>
      <c r="I89" s="85">
        <f>SUM(I86:I88)</f>
        <v>40896</v>
      </c>
    </row>
    <row r="90" spans="1:9" ht="18.75" customHeight="1">
      <c r="A90" t="s">
        <v>228</v>
      </c>
      <c r="C90" s="36">
        <f>'BS2-4'!F11</f>
        <v>1275592</v>
      </c>
      <c r="D90" s="34"/>
      <c r="E90" s="36">
        <v>457481</v>
      </c>
      <c r="F90" s="40"/>
      <c r="G90" s="36">
        <f>'BS2-4'!J11</f>
        <v>695709</v>
      </c>
      <c r="H90" s="34"/>
      <c r="I90" s="36">
        <v>294320</v>
      </c>
    </row>
    <row r="91" spans="1:9" ht="18.75" customHeight="1" thickBot="1">
      <c r="A91" s="7" t="s">
        <v>247</v>
      </c>
      <c r="B91" s="14"/>
      <c r="C91" s="104">
        <f>SUM(C89:C90)</f>
        <v>1336187</v>
      </c>
      <c r="D91" s="92"/>
      <c r="E91" s="104">
        <f>SUM(E89:E90)</f>
        <v>538792</v>
      </c>
      <c r="F91" s="92"/>
      <c r="G91" s="104">
        <f>SUM(G89:G90)</f>
        <v>610188</v>
      </c>
      <c r="H91" s="92"/>
      <c r="I91" s="104">
        <f>SUM(I89:I90)</f>
        <v>335216</v>
      </c>
    </row>
    <row r="92" spans="1:9" ht="20.25" customHeight="1" thickTop="1">
      <c r="C92" s="47"/>
      <c r="D92" s="47"/>
      <c r="E92" s="47"/>
      <c r="F92" s="47"/>
      <c r="G92" s="47"/>
      <c r="H92" s="47"/>
      <c r="I92" s="63"/>
    </row>
    <row r="93" spans="1:9" ht="20.25" customHeight="1">
      <c r="A93" s="15" t="s">
        <v>256</v>
      </c>
      <c r="B93" s="15"/>
      <c r="C93" s="47"/>
      <c r="D93" s="47"/>
      <c r="E93" s="47"/>
      <c r="F93" s="47"/>
      <c r="G93" s="47"/>
      <c r="H93" s="51"/>
      <c r="I93" s="47"/>
    </row>
    <row r="94" spans="1:9" ht="20.25" customHeight="1">
      <c r="A94" t="s">
        <v>229</v>
      </c>
      <c r="B94" s="15"/>
      <c r="C94" s="174">
        <v>0</v>
      </c>
      <c r="D94" s="208"/>
      <c r="E94" s="174">
        <v>24</v>
      </c>
      <c r="F94" s="208"/>
      <c r="G94" s="174">
        <v>0</v>
      </c>
      <c r="H94" s="174"/>
      <c r="I94" s="101">
        <v>0</v>
      </c>
    </row>
    <row r="95" spans="1:9" ht="20.25" customHeight="1">
      <c r="A95" s="26"/>
      <c r="B95" s="21"/>
      <c r="C95" s="105"/>
      <c r="D95" s="105"/>
      <c r="E95" s="105"/>
      <c r="F95" s="105"/>
      <c r="G95" s="106"/>
      <c r="H95" s="47"/>
      <c r="I95" s="106"/>
    </row>
  </sheetData>
  <mergeCells count="22">
    <mergeCell ref="C6:E6"/>
    <mergeCell ref="G6:I6"/>
    <mergeCell ref="C7:E7"/>
    <mergeCell ref="A1:I1"/>
    <mergeCell ref="A2:I2"/>
    <mergeCell ref="C4:E4"/>
    <mergeCell ref="G4:I4"/>
    <mergeCell ref="C5:E5"/>
    <mergeCell ref="G5:I5"/>
    <mergeCell ref="G7:I7"/>
    <mergeCell ref="C10:I10"/>
    <mergeCell ref="C54:E54"/>
    <mergeCell ref="G54:I54"/>
    <mergeCell ref="A48:I48"/>
    <mergeCell ref="C57:I57"/>
    <mergeCell ref="A49:I49"/>
    <mergeCell ref="C51:E51"/>
    <mergeCell ref="G51:I51"/>
    <mergeCell ref="C52:E52"/>
    <mergeCell ref="G52:I52"/>
    <mergeCell ref="C53:E53"/>
    <mergeCell ref="G53:I53"/>
  </mergeCells>
  <pageMargins left="0.8" right="0.8" top="0.48" bottom="0.5" header="0.5" footer="0.5"/>
  <pageSetup paperSize="9" scale="84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58A53A-DBFB-403E-B157-3A0D2094B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F1422-74D5-4C31-BB79-E8AA04AD9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4CCF6-3C0F-4C9D-9E08-4B855BEE127D}">
  <ds:schemaRefs>
    <ds:schemaRef ds:uri="http://purl.org/dc/elements/1.1/"/>
    <ds:schemaRef ds:uri="05716746-add9-412a-97a9-1b5167d151a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www.w3.org/XML/1998/namespace"/>
    <ds:schemaRef ds:uri="http://purl.org/dc/dcmitype/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</vt:lpstr>
      <vt:lpstr>PL Q2'20</vt:lpstr>
      <vt:lpstr>PL5-8 (PY)</vt:lpstr>
      <vt:lpstr>PL5-6</vt:lpstr>
      <vt:lpstr>SH7-8</vt:lpstr>
      <vt:lpstr>SH9-10</vt:lpstr>
      <vt:lpstr>CF11-12</vt:lpstr>
      <vt:lpstr>'BS2-4'!Print_Area</vt:lpstr>
      <vt:lpstr>'CF11-12'!Print_Area</vt:lpstr>
      <vt:lpstr>'PL5-6'!Print_Area</vt:lpstr>
      <vt:lpstr>'PL5-8 (PY)'!Print_Area</vt:lpstr>
      <vt:lpstr>'SH7-8'!Print_Area</vt:lpstr>
      <vt:lpstr>'SH9-10'!Print_Area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Sukanda, Bamrungpakdee</cp:lastModifiedBy>
  <cp:revision/>
  <cp:lastPrinted>2025-05-14T02:40:18Z</cp:lastPrinted>
  <dcterms:created xsi:type="dcterms:W3CDTF">1999-02-18T07:41:17Z</dcterms:created>
  <dcterms:modified xsi:type="dcterms:W3CDTF">2025-05-14T03:15:07Z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