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E50D5E5E-EBA6-46F8-A056-46E1FAA7A50D}" xr6:coauthVersionLast="47" xr6:coauthVersionMax="47" xr10:uidLastSave="{00000000-0000-0000-0000-000000000000}"/>
  <bookViews>
    <workbookView xWindow="-120" yWindow="-120" windowWidth="21840" windowHeight="13020" tabRatio="654" xr2:uid="{00000000-000D-0000-FFFF-FFFF00000000}"/>
  </bookViews>
  <sheets>
    <sheet name="3-4" sheetId="1" r:id="rId1"/>
    <sheet name="5" sheetId="6" r:id="rId2"/>
    <sheet name="6" sheetId="3" r:id="rId3"/>
    <sheet name="7" sheetId="7" r:id="rId4"/>
    <sheet name="8-9" sheetId="5" r:id="rId5"/>
  </sheets>
  <definedNames>
    <definedName name="_xlnm.Print_Area" localSheetId="1">'5'!$A$1:$L$53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5" i="5" l="1"/>
  <c r="H98" i="1"/>
  <c r="H92" i="5" l="1"/>
  <c r="L92" i="5"/>
  <c r="J92" i="5"/>
  <c r="F92" i="5"/>
  <c r="L25" i="3" l="1"/>
  <c r="F30" i="6"/>
  <c r="F34" i="1"/>
  <c r="F95" i="5" l="1"/>
  <c r="J85" i="5" l="1"/>
  <c r="F85" i="5"/>
  <c r="J30" i="6"/>
  <c r="J19" i="6"/>
  <c r="F19" i="6"/>
  <c r="F32" i="6" s="1"/>
  <c r="J81" i="1"/>
  <c r="F81" i="1"/>
  <c r="J34" i="1"/>
  <c r="F12" i="5" l="1"/>
  <c r="F35" i="5" s="1"/>
  <c r="F51" i="5" s="1"/>
  <c r="F58" i="5" s="1"/>
  <c r="F35" i="6"/>
  <c r="F40" i="6" s="1"/>
  <c r="J23" i="3" s="1"/>
  <c r="J32" i="6"/>
  <c r="J25" i="3" l="1"/>
  <c r="F95" i="1" s="1"/>
  <c r="P23" i="3"/>
  <c r="J35" i="6"/>
  <c r="J40" i="6" s="1"/>
  <c r="J23" i="7" s="1"/>
  <c r="P23" i="7" s="1"/>
  <c r="J12" i="5"/>
  <c r="J35" i="5" s="1"/>
  <c r="J51" i="5" s="1"/>
  <c r="J58" i="5" s="1"/>
  <c r="J94" i="5" s="1"/>
  <c r="J97" i="5" s="1"/>
  <c r="F94" i="5"/>
  <c r="F97" i="5" s="1"/>
  <c r="H25" i="3"/>
  <c r="F25" i="3"/>
  <c r="H85" i="5" l="1"/>
  <c r="N16" i="3"/>
  <c r="N14" i="3"/>
  <c r="P14" i="3" s="1"/>
  <c r="N18" i="3" l="1"/>
  <c r="P16" i="3" l="1"/>
  <c r="P18" i="3" s="1"/>
  <c r="L98" i="1"/>
  <c r="H81" i="1"/>
  <c r="L81" i="1" l="1"/>
  <c r="A119" i="5" l="1"/>
  <c r="A63" i="5"/>
  <c r="A33" i="7"/>
  <c r="A32" i="3"/>
  <c r="P25" i="3" l="1"/>
  <c r="N25" i="3"/>
  <c r="F96" i="1" s="1"/>
  <c r="F98" i="1" s="1"/>
  <c r="F100" i="1" s="1"/>
  <c r="L25" i="7"/>
  <c r="J96" i="1" s="1"/>
  <c r="H25" i="7"/>
  <c r="F25" i="7"/>
  <c r="L18" i="7"/>
  <c r="H18" i="7"/>
  <c r="F18" i="7"/>
  <c r="N16" i="7"/>
  <c r="N14" i="7"/>
  <c r="P14" i="7" s="1"/>
  <c r="N25" i="7" l="1"/>
  <c r="N18" i="7"/>
  <c r="L18" i="3"/>
  <c r="L34" i="1" l="1"/>
  <c r="H34" i="1"/>
  <c r="L30" i="6"/>
  <c r="L19" i="6"/>
  <c r="H30" i="6"/>
  <c r="H19" i="6"/>
  <c r="H18" i="3"/>
  <c r="F18" i="3"/>
  <c r="L85" i="5"/>
  <c r="L100" i="1" l="1"/>
  <c r="L32" i="6"/>
  <c r="L12" i="5" s="1"/>
  <c r="L35" i="5" s="1"/>
  <c r="H32" i="6"/>
  <c r="H12" i="5" s="1"/>
  <c r="H35" i="5" s="1"/>
  <c r="H51" i="5" s="1"/>
  <c r="A113" i="1"/>
  <c r="H35" i="6" l="1"/>
  <c r="H40" i="6" s="1"/>
  <c r="L35" i="6"/>
  <c r="L40" i="6" s="1"/>
  <c r="L51" i="5" l="1"/>
  <c r="L58" i="5" s="1"/>
  <c r="L94" i="5" s="1"/>
  <c r="L97" i="5" s="1"/>
  <c r="H58" i="5"/>
  <c r="H94" i="5" s="1"/>
  <c r="H97" i="5" s="1"/>
  <c r="J18" i="7" l="1"/>
  <c r="P18" i="7" s="1"/>
  <c r="P16" i="7"/>
  <c r="J18" i="3"/>
  <c r="A1" i="6"/>
  <c r="A58" i="1"/>
  <c r="A60" i="1"/>
  <c r="J25" i="7" l="1"/>
  <c r="J95" i="1" l="1"/>
  <c r="J98" i="1" s="1"/>
  <c r="J100" i="1" s="1"/>
  <c r="P25" i="7"/>
  <c r="H100" i="1"/>
</calcChain>
</file>

<file path=xl/sharedStrings.xml><?xml version="1.0" encoding="utf-8"?>
<sst xmlns="http://schemas.openxmlformats.org/spreadsheetml/2006/main" count="283" uniqueCount="174">
  <si>
    <t xml:space="preserve">   </t>
  </si>
  <si>
    <t xml:space="preserve">Beyond Securities Public Company Limited  </t>
  </si>
  <si>
    <t>Statement of Financial Position</t>
  </si>
  <si>
    <t>Notes</t>
  </si>
  <si>
    <t>Director ________________________________________________</t>
  </si>
  <si>
    <t>Assets</t>
  </si>
  <si>
    <t>Cash and cash equivalents</t>
  </si>
  <si>
    <t>Collateralised investments</t>
  </si>
  <si>
    <t>Collateralised investments without grant</t>
  </si>
  <si>
    <t>place another guarantee</t>
  </si>
  <si>
    <t xml:space="preserve">the assignee the right to sell or </t>
  </si>
  <si>
    <t>Right-of-use assets</t>
  </si>
  <si>
    <t>Intangible assets</t>
  </si>
  <si>
    <t>Deferred tax assets</t>
  </si>
  <si>
    <t>Total assets</t>
  </si>
  <si>
    <t>Liabilities and equity</t>
  </si>
  <si>
    <t>Lease liabilities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</si>
  <si>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</si>
  <si>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</si>
  <si>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</si>
  <si>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</si>
  <si>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</si>
  <si>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</si>
  <si>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Deficits</t>
  </si>
  <si>
    <t>Unappropriated</t>
  </si>
  <si>
    <t>Other components of equity</t>
  </si>
  <si>
    <t>Total equity</t>
  </si>
  <si>
    <t>Total liabilities and equity</t>
  </si>
  <si>
    <t>Statement of Comprehensive Income</t>
  </si>
  <si>
    <t>Fees and service income</t>
  </si>
  <si>
    <t>Interest income</t>
  </si>
  <si>
    <t>Other income</t>
  </si>
  <si>
    <t>Expenses</t>
  </si>
  <si>
    <t>Fees and service expenses</t>
  </si>
  <si>
    <t>Interest expenses</t>
  </si>
  <si>
    <t>Other expenses</t>
  </si>
  <si>
    <t>Total expenses</t>
  </si>
  <si>
    <t>Income tax</t>
  </si>
  <si>
    <t>Issued and</t>
  </si>
  <si>
    <t xml:space="preserve"> paid-up</t>
  </si>
  <si>
    <t>share capital</t>
  </si>
  <si>
    <t>fair value of</t>
  </si>
  <si>
    <t>Total other</t>
  </si>
  <si>
    <t>components</t>
  </si>
  <si>
    <t>of equity</t>
  </si>
  <si>
    <t>Statement of Changes in Equity</t>
  </si>
  <si>
    <t>Statement of Cash Flows</t>
  </si>
  <si>
    <t>Cash flows from operating activities</t>
  </si>
  <si>
    <t>- Depreciation and amortisation</t>
  </si>
  <si>
    <t xml:space="preserve">Loss from operating activities before </t>
  </si>
  <si>
    <t>changes in operating assets and liabilities</t>
  </si>
  <si>
    <t>(Increase) decrease in operating assets</t>
  </si>
  <si>
    <t>- Other assets</t>
  </si>
  <si>
    <t>Increase (decrease) in operating liabilities</t>
  </si>
  <si>
    <t>- Payables to Clearing House and brokers</t>
  </si>
  <si>
    <t>- Other liabilities</t>
  </si>
  <si>
    <t>Cash flow used in operating activities</t>
  </si>
  <si>
    <t>- Cash received from income tax refund</t>
  </si>
  <si>
    <t>- Cash paid for income tax</t>
  </si>
  <si>
    <t>Cash flows from investing activities</t>
  </si>
  <si>
    <t xml:space="preserve">Payments for purchase of </t>
  </si>
  <si>
    <t>Cash flows from financing activities</t>
  </si>
  <si>
    <t>Payments for lease liabilities</t>
  </si>
  <si>
    <t>Beginning balance</t>
  </si>
  <si>
    <t xml:space="preserve">Ending balance </t>
  </si>
  <si>
    <t>Supplementary information</t>
  </si>
  <si>
    <t>Changes in right-of-use assets</t>
  </si>
  <si>
    <t xml:space="preserve"> the equity method is applied</t>
  </si>
  <si>
    <t>by operations:</t>
  </si>
  <si>
    <t xml:space="preserve">before income tax to net cash provided </t>
  </si>
  <si>
    <t>Unaudited</t>
  </si>
  <si>
    <t>Audited</t>
  </si>
  <si>
    <t>31 December</t>
  </si>
  <si>
    <t>Baht'000</t>
  </si>
  <si>
    <t>Separate financial information</t>
  </si>
  <si>
    <t>Financial information in which</t>
  </si>
  <si>
    <t>financial information</t>
  </si>
  <si>
    <t>Separate</t>
  </si>
  <si>
    <t xml:space="preserve">   at par value of Baht 5 per share</t>
  </si>
  <si>
    <t xml:space="preserve">   paid-up at Baht 5 per share</t>
  </si>
  <si>
    <t>Financial information in which the equity method is applied</t>
  </si>
  <si>
    <t>Loan to an other party</t>
  </si>
  <si>
    <t>Note</t>
  </si>
  <si>
    <t>Other comprehensive expense</t>
  </si>
  <si>
    <t>Changes in equity for the period</t>
  </si>
  <si>
    <t>for the period</t>
  </si>
  <si>
    <t>- Finance costs</t>
  </si>
  <si>
    <t>Non-collateralised investments</t>
  </si>
  <si>
    <t>- Cash received from interest income</t>
  </si>
  <si>
    <t>- Cash received from dividend income</t>
  </si>
  <si>
    <t>Proceeds from loans to related parties</t>
  </si>
  <si>
    <t>Proceeds from interest income</t>
  </si>
  <si>
    <t>Receivables from Clearing House and brokers</t>
  </si>
  <si>
    <t>- Receivables from Clearing House and brokers</t>
  </si>
  <si>
    <t>- Securities and derivatives business receivables</t>
  </si>
  <si>
    <t xml:space="preserve">   fair value through profit or loss</t>
  </si>
  <si>
    <t>- Securities and derivatives business payables</t>
  </si>
  <si>
    <t>Liabilities</t>
  </si>
  <si>
    <t>The accompanying condensed notes to the interim financial information are an integral part of this interim financial information.</t>
  </si>
  <si>
    <t>Share discount</t>
  </si>
  <si>
    <t>Revenues</t>
  </si>
  <si>
    <t>Total revenues</t>
  </si>
  <si>
    <t xml:space="preserve"> Share discount</t>
  </si>
  <si>
    <t xml:space="preserve">Changes in </t>
  </si>
  <si>
    <t>investments</t>
  </si>
  <si>
    <t>- Interest income and dividend income</t>
  </si>
  <si>
    <t>- Non-collateralised investments measured at</t>
  </si>
  <si>
    <t xml:space="preserve">Proceeds from disposals of non-collateralised </t>
  </si>
  <si>
    <t>investments measured at amortised cost</t>
  </si>
  <si>
    <t>Other assets, net</t>
  </si>
  <si>
    <t>Derivative liabilities</t>
  </si>
  <si>
    <t>- Provision for litigation claims</t>
  </si>
  <si>
    <t>Net cash payments in operating activities</t>
  </si>
  <si>
    <t xml:space="preserve"> financial information</t>
  </si>
  <si>
    <t>Significant non-cash transactions are as follows:</t>
  </si>
  <si>
    <t>Derivative assets</t>
  </si>
  <si>
    <t xml:space="preserve">   fair value of investments</t>
  </si>
  <si>
    <t>Opening balance as at 1 January 2024</t>
  </si>
  <si>
    <t>Employee benefit obligations</t>
  </si>
  <si>
    <t>Employee benefit expenses</t>
  </si>
  <si>
    <t>- Employee benefit expenses</t>
  </si>
  <si>
    <t>leasehold improvement and equipment</t>
  </si>
  <si>
    <t>- Cash paid for interest expense</t>
  </si>
  <si>
    <t>Total comprehensive expense for the period</t>
  </si>
  <si>
    <t>Net decrease in cash and cash equivalents</t>
  </si>
  <si>
    <t>- Loss on loan modification</t>
  </si>
  <si>
    <t>Leasehold improvement and equipment</t>
  </si>
  <si>
    <t xml:space="preserve">Payments for purchase of non-collateralised </t>
  </si>
  <si>
    <t>Adjustment for provision for</t>
  </si>
  <si>
    <t>decommissioning costs</t>
  </si>
  <si>
    <t>Payables to Clearing House and brokers</t>
  </si>
  <si>
    <t>Other comprehensive income</t>
  </si>
  <si>
    <t xml:space="preserve">   revaluation of derivatives</t>
  </si>
  <si>
    <t>Net cash payments in investing activities</t>
  </si>
  <si>
    <t>Other payables from purchase of</t>
  </si>
  <si>
    <t>Payments for loans to related parties</t>
  </si>
  <si>
    <t>Securities and derivatives business receivables</t>
  </si>
  <si>
    <t>Securities and derivatives business payables</t>
  </si>
  <si>
    <t>- Derivative assets</t>
  </si>
  <si>
    <t>- Derivative liabilities</t>
  </si>
  <si>
    <t>As at 31 March 2025</t>
  </si>
  <si>
    <t>31 March</t>
  </si>
  <si>
    <t>For the three-month period ended 31 March 2025</t>
  </si>
  <si>
    <t>Closing balance as at 31 March 2024</t>
  </si>
  <si>
    <t>Opening balance as at 1 January 2025</t>
  </si>
  <si>
    <t>Closing balance as at 31 March 2025</t>
  </si>
  <si>
    <t xml:space="preserve">- 5,807,922,864 ordinary shares </t>
  </si>
  <si>
    <t xml:space="preserve">- 5,210,628,836 ordinary shares </t>
  </si>
  <si>
    <t>Loss on loan modification</t>
  </si>
  <si>
    <t>Gain and returns on financial instruments</t>
  </si>
  <si>
    <t>- Unrealised loss on changes in</t>
  </si>
  <si>
    <t>- Gain from disposals of investments</t>
  </si>
  <si>
    <t xml:space="preserve">- Gain from adjustment for provision for </t>
  </si>
  <si>
    <t>- Unrealised (gain) loss from</t>
  </si>
  <si>
    <t>Investment in an associate, net</t>
  </si>
  <si>
    <t xml:space="preserve">   decommissioning costs</t>
  </si>
  <si>
    <t>Net cash payments in financing activities</t>
  </si>
  <si>
    <t>Proceeds from borrowing from financial institutions</t>
  </si>
  <si>
    <t>Payment for borrowing from financial institutions</t>
  </si>
  <si>
    <t>Loans and interest receivables</t>
  </si>
  <si>
    <t>Brokerage fees income</t>
  </si>
  <si>
    <t xml:space="preserve">   and equipment</t>
  </si>
  <si>
    <t>- Loss from write-off of leasehold improvement</t>
  </si>
  <si>
    <t>from related parties, net</t>
  </si>
  <si>
    <t>Basic loss per share</t>
  </si>
  <si>
    <t>- (Reversal of) loss on allowance</t>
  </si>
  <si>
    <t xml:space="preserve">   for expected credit losses</t>
  </si>
  <si>
    <t>Reversal of (loss on) expected credit loss</t>
  </si>
  <si>
    <t>Loss for the period</t>
  </si>
  <si>
    <t>Loss before income tax</t>
  </si>
  <si>
    <t>Total comprehensive expense</t>
  </si>
  <si>
    <t>Loss per share (Baht per share)</t>
  </si>
  <si>
    <t>Loss before income tax for the period</t>
  </si>
  <si>
    <t>Adjustments to reconcile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</si>
</sst>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&quot; $&quot;#,##0\ ;&quot; $(&quot;#,##0\);&quot; $- &quot;;@\ "/>
    <numFmt numFmtId="170" formatCode="#,##0.00\ ;&quot; (&quot;#,##0.00\);&quot; -&quot;#\ ;@\ "/>
    <numFmt numFmtId="171" formatCode="_(* #,##0_);_(* \(#,##0\);_(* &quot;-&quot;??_);_(@_)"/>
    <numFmt numFmtId="172" formatCode="General\ 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#,##0_);\(#,##0\);\-"/>
    <numFmt numFmtId="176" formatCode="#,##0.000;\(#,##0.000\);\-"/>
    <numFmt numFmtId="177" formatCode="[$$]#,##0.00_);\([$$]#,##0.00\)"/>
    <numFmt numFmtId="178" formatCode="_(* #,##0.00_);_(* \(#,##0.00\);_(* \-??_);_(@_)"/>
    <numFmt numFmtId="179" formatCode="_-* #,##0.00_-;\-* #,##0.00_-;_-* \-??_-;_-@_-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ill="0" applyBorder="0" applyAlignment="0" applyProtection="0"/>
    <xf numFmtId="170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" fillId="0" borderId="0" applyFill="0" applyBorder="0" applyAlignment="0" applyProtection="0"/>
    <xf numFmtId="17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3" fillId="0" borderId="0" applyFont="0" applyFill="0" applyBorder="0" applyAlignment="0" applyProtection="0"/>
    <xf numFmtId="172" fontId="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7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Alignment="0">
      <protection locked="0"/>
    </xf>
    <xf numFmtId="172" fontId="7" fillId="0" borderId="0" applyFill="0" applyBorder="0" applyAlignment="0" applyProtection="0"/>
    <xf numFmtId="172" fontId="3" fillId="0" borderId="0"/>
    <xf numFmtId="0" fontId="12" fillId="0" borderId="0"/>
    <xf numFmtId="0" fontId="2" fillId="0" borderId="0"/>
    <xf numFmtId="177" fontId="10" fillId="0" borderId="0" applyAlignment="0"/>
    <xf numFmtId="0" fontId="8" fillId="0" borderId="0"/>
    <xf numFmtId="172" fontId="5" fillId="0" borderId="0"/>
    <xf numFmtId="0" fontId="2" fillId="0" borderId="0"/>
    <xf numFmtId="0" fontId="20" fillId="0" borderId="0"/>
    <xf numFmtId="0" fontId="3" fillId="0" borderId="0"/>
    <xf numFmtId="177" fontId="10" fillId="0" borderId="0" applyAlignment="0"/>
    <xf numFmtId="172" fontId="5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9" fillId="0" borderId="0"/>
    <xf numFmtId="0" fontId="3" fillId="0" borderId="0"/>
    <xf numFmtId="0" fontId="3" fillId="0" borderId="0"/>
    <xf numFmtId="0" fontId="20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177" fontId="10" fillId="0" borderId="0" applyAlignment="0"/>
    <xf numFmtId="0" fontId="9" fillId="0" borderId="0"/>
    <xf numFmtId="0" fontId="21" fillId="0" borderId="0"/>
    <xf numFmtId="172" fontId="5" fillId="0" borderId="0"/>
    <xf numFmtId="0" fontId="9" fillId="0" borderId="0"/>
    <xf numFmtId="0" fontId="8" fillId="0" borderId="0"/>
    <xf numFmtId="0" fontId="11" fillId="0" borderId="0"/>
    <xf numFmtId="0" fontId="9" fillId="0" borderId="0"/>
    <xf numFmtId="177" fontId="10" fillId="0" borderId="0" applyAlignment="0"/>
    <xf numFmtId="0" fontId="1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3" fillId="0" borderId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Border="0" applyProtection="0"/>
    <xf numFmtId="178" fontId="23" fillId="0" borderId="0" applyBorder="0" applyProtection="0"/>
    <xf numFmtId="43" fontId="9" fillId="0" borderId="0" applyFont="0" applyFill="0" applyBorder="0" applyAlignment="0" applyProtection="0"/>
    <xf numFmtId="178" fontId="23" fillId="0" borderId="0" applyBorder="0" applyProtection="0"/>
    <xf numFmtId="169" fontId="3" fillId="0" borderId="0" applyBorder="0" applyProtection="0"/>
    <xf numFmtId="0" fontId="22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3" fillId="0" borderId="0" applyFill="0" applyBorder="0" applyAlignment="0" applyProtection="0"/>
    <xf numFmtId="43" fontId="10" fillId="0" borderId="0" applyFont="0" applyFill="0" applyBorder="0" applyAlignment="0" applyProtection="0"/>
    <xf numFmtId="170" fontId="3" fillId="0" borderId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ill="0" applyBorder="0" applyAlignment="0" applyProtection="0"/>
    <xf numFmtId="177" fontId="10" fillId="0" borderId="0" applyAlignment="0"/>
    <xf numFmtId="0" fontId="24" fillId="0" borderId="1" applyNumberFormat="0" applyFill="0" applyBorder="0" applyAlignment="0">
      <alignment wrapText="1"/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78">
    <xf numFmtId="0" fontId="0" fillId="0" borderId="0" xfId="0"/>
    <xf numFmtId="171" fontId="25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vertical="center"/>
    </xf>
    <xf numFmtId="165" fontId="25" fillId="0" borderId="0" xfId="6" applyFont="1" applyFill="1" applyAlignment="1">
      <alignment horizontal="right" vertical="center"/>
    </xf>
    <xf numFmtId="167" fontId="25" fillId="0" borderId="0" xfId="6" applyNumberFormat="1" applyFont="1" applyFill="1" applyAlignment="1">
      <alignment horizontal="right" vertical="center"/>
    </xf>
    <xf numFmtId="167" fontId="25" fillId="0" borderId="0" xfId="6" applyNumberFormat="1" applyFont="1" applyFill="1" applyAlignment="1">
      <alignment horizontal="center" vertical="center"/>
    </xf>
    <xf numFmtId="167" fontId="25" fillId="0" borderId="0" xfId="6" applyNumberFormat="1" applyFont="1" applyFill="1" applyBorder="1" applyAlignment="1">
      <alignment horizontal="right" vertical="center" wrapText="1"/>
    </xf>
    <xf numFmtId="167" fontId="25" fillId="0" borderId="0" xfId="6" applyNumberFormat="1" applyFont="1" applyFill="1" applyBorder="1" applyAlignment="1">
      <alignment vertical="center"/>
    </xf>
    <xf numFmtId="10" fontId="26" fillId="0" borderId="0" xfId="150" applyNumberFormat="1" applyFont="1" applyFill="1" applyAlignment="1">
      <alignment horizontal="right" vertical="center"/>
    </xf>
    <xf numFmtId="166" fontId="25" fillId="0" borderId="0" xfId="57" applyNumberFormat="1" applyFont="1" applyAlignment="1">
      <alignment horizontal="left" vertical="center"/>
    </xf>
    <xf numFmtId="0" fontId="25" fillId="0" borderId="0" xfId="114" applyFont="1" applyAlignment="1">
      <alignment vertical="center"/>
    </xf>
    <xf numFmtId="0" fontId="3" fillId="0" borderId="0" xfId="114" applyFont="1" applyAlignment="1">
      <alignment vertical="center"/>
    </xf>
    <xf numFmtId="0" fontId="25" fillId="0" borderId="0" xfId="114" applyFont="1" applyAlignment="1">
      <alignment horizontal="right" vertical="center"/>
    </xf>
    <xf numFmtId="166" fontId="25" fillId="0" borderId="0" xfId="57" quotePrefix="1" applyNumberFormat="1" applyFont="1" applyAlignment="1">
      <alignment horizontal="left" vertical="center"/>
    </xf>
    <xf numFmtId="166" fontId="3" fillId="0" borderId="0" xfId="57" applyNumberFormat="1" applyFont="1" applyAlignment="1">
      <alignment vertical="center"/>
    </xf>
    <xf numFmtId="166" fontId="3" fillId="0" borderId="2" xfId="57" applyNumberFormat="1" applyFont="1" applyBorder="1" applyAlignment="1">
      <alignment horizontal="left" vertical="center"/>
    </xf>
    <xf numFmtId="0" fontId="3" fillId="0" borderId="2" xfId="114" applyFont="1" applyBorder="1" applyAlignment="1">
      <alignment horizontal="left" vertical="center" shrinkToFit="1"/>
    </xf>
    <xf numFmtId="0" fontId="3" fillId="0" borderId="2" xfId="114" applyFont="1" applyBorder="1" applyAlignment="1">
      <alignment vertical="center"/>
    </xf>
    <xf numFmtId="0" fontId="25" fillId="0" borderId="2" xfId="114" applyFont="1" applyBorder="1" applyAlignment="1">
      <alignment vertical="center"/>
    </xf>
    <xf numFmtId="167" fontId="25" fillId="0" borderId="2" xfId="6" applyNumberFormat="1" applyFont="1" applyFill="1" applyBorder="1" applyAlignment="1">
      <alignment horizontal="right" vertical="center"/>
    </xf>
    <xf numFmtId="166" fontId="25" fillId="0" borderId="2" xfId="116" applyNumberFormat="1" applyFont="1" applyBorder="1" applyAlignment="1">
      <alignment horizontal="left" vertical="center"/>
    </xf>
    <xf numFmtId="166" fontId="25" fillId="0" borderId="0" xfId="113" applyNumberFormat="1" applyFont="1" applyAlignment="1">
      <alignment horizontal="right" vertical="center"/>
    </xf>
    <xf numFmtId="167" fontId="3" fillId="0" borderId="0" xfId="114" applyNumberFormat="1" applyFont="1" applyAlignment="1">
      <alignment horizontal="center" vertical="center"/>
    </xf>
    <xf numFmtId="0" fontId="3" fillId="0" borderId="0" xfId="114" applyFont="1" applyAlignment="1">
      <alignment horizontal="right" vertical="center"/>
    </xf>
    <xf numFmtId="167" fontId="3" fillId="0" borderId="0" xfId="114" applyNumberFormat="1" applyFont="1" applyAlignment="1">
      <alignment horizontal="right" vertical="center"/>
    </xf>
    <xf numFmtId="167" fontId="3" fillId="0" borderId="2" xfId="114" applyNumberFormat="1" applyFont="1" applyBorder="1" applyAlignment="1">
      <alignment horizontal="center" vertical="center"/>
    </xf>
    <xf numFmtId="0" fontId="3" fillId="0" borderId="2" xfId="114" applyFont="1" applyBorder="1" applyAlignment="1">
      <alignment horizontal="right" vertical="center"/>
    </xf>
    <xf numFmtId="167" fontId="3" fillId="0" borderId="2" xfId="114" applyNumberFormat="1" applyFont="1" applyBorder="1" applyAlignment="1">
      <alignment horizontal="right" vertical="center"/>
    </xf>
    <xf numFmtId="0" fontId="25" fillId="0" borderId="0" xfId="114" applyFont="1" applyAlignment="1">
      <alignment horizontal="center" vertical="center"/>
    </xf>
    <xf numFmtId="167" fontId="25" fillId="0" borderId="2" xfId="114" applyNumberFormat="1" applyFont="1" applyBorder="1" applyAlignment="1">
      <alignment horizontal="right" vertical="center"/>
    </xf>
    <xf numFmtId="0" fontId="25" fillId="0" borderId="2" xfId="114" applyFont="1" applyBorder="1" applyAlignment="1">
      <alignment horizontal="right" vertical="center"/>
    </xf>
    <xf numFmtId="0" fontId="3" fillId="0" borderId="0" xfId="114" applyFont="1" applyAlignment="1">
      <alignment horizontal="center" vertical="center"/>
    </xf>
    <xf numFmtId="167" fontId="25" fillId="0" borderId="0" xfId="57" applyNumberFormat="1" applyFont="1" applyAlignment="1">
      <alignment horizontal="right" vertical="center"/>
    </xf>
    <xf numFmtId="166" fontId="25" fillId="0" borderId="0" xfId="57" applyNumberFormat="1" applyFont="1" applyAlignment="1">
      <alignment horizontal="right" vertical="center"/>
    </xf>
    <xf numFmtId="167" fontId="25" fillId="0" borderId="0" xfId="57" applyNumberFormat="1" applyFont="1" applyAlignment="1">
      <alignment horizontal="center" vertical="center"/>
    </xf>
    <xf numFmtId="167" fontId="25" fillId="0" borderId="0" xfId="114" applyNumberFormat="1" applyFont="1" applyAlignment="1">
      <alignment horizontal="right" vertical="center"/>
    </xf>
    <xf numFmtId="167" fontId="25" fillId="0" borderId="2" xfId="0" applyNumberFormat="1" applyFont="1" applyBorder="1" applyAlignment="1">
      <alignment horizontal="right" vertical="center"/>
    </xf>
    <xf numFmtId="167" fontId="3" fillId="0" borderId="0" xfId="114" applyNumberFormat="1" applyFont="1" applyAlignment="1">
      <alignment vertical="center"/>
    </xf>
    <xf numFmtId="164" fontId="3" fillId="0" borderId="0" xfId="114" applyNumberFormat="1" applyFont="1" applyAlignment="1">
      <alignment horizontal="right" vertical="center"/>
    </xf>
    <xf numFmtId="167" fontId="3" fillId="0" borderId="2" xfId="114" applyNumberFormat="1" applyFont="1" applyBorder="1" applyAlignment="1">
      <alignment vertical="center"/>
    </xf>
    <xf numFmtId="167" fontId="3" fillId="0" borderId="5" xfId="114" applyNumberFormat="1" applyFont="1" applyBorder="1" applyAlignment="1">
      <alignment vertical="center"/>
    </xf>
    <xf numFmtId="167" fontId="3" fillId="0" borderId="3" xfId="114" applyNumberFormat="1" applyFont="1" applyBorder="1" applyAlignment="1">
      <alignment vertical="center"/>
    </xf>
    <xf numFmtId="164" fontId="3" fillId="0" borderId="2" xfId="114" applyNumberFormat="1" applyFont="1" applyBorder="1" applyAlignment="1">
      <alignment horizontal="right" vertical="center"/>
    </xf>
    <xf numFmtId="0" fontId="25" fillId="0" borderId="4" xfId="114" applyFont="1" applyBorder="1" applyAlignment="1">
      <alignment horizontal="center" vertical="center"/>
    </xf>
    <xf numFmtId="0" fontId="25" fillId="0" borderId="2" xfId="114" applyFont="1" applyBorder="1" applyAlignment="1">
      <alignment horizontal="center" vertical="center"/>
    </xf>
    <xf numFmtId="166" fontId="25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/>
    </xf>
    <xf numFmtId="175" fontId="3" fillId="0" borderId="0" xfId="0" applyNumberFormat="1" applyFont="1" applyFill="1" applyAlignment="1">
      <alignment horizontal="right" vertical="center"/>
    </xf>
    <xf numFmtId="175" fontId="3" fillId="0" borderId="0" xfId="0" applyNumberFormat="1" applyFont="1" applyFill="1" applyAlignment="1">
      <alignment horizontal="left" vertical="center"/>
    </xf>
    <xf numFmtId="17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25" fillId="0" borderId="2" xfId="0" applyNumberFormat="1" applyFont="1" applyFill="1" applyBorder="1" applyAlignment="1">
      <alignment horizontal="left"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left" vertical="center"/>
    </xf>
    <xf numFmtId="175" fontId="3" fillId="0" borderId="2" xfId="0" applyNumberFormat="1" applyFont="1" applyFill="1" applyBorder="1" applyAlignment="1">
      <alignment horizontal="right" vertical="center"/>
    </xf>
    <xf numFmtId="175" fontId="3" fillId="0" borderId="2" xfId="0" applyNumberFormat="1" applyFont="1" applyFill="1" applyBorder="1" applyAlignment="1">
      <alignment horizontal="left" vertical="center"/>
    </xf>
    <xf numFmtId="175" fontId="3" fillId="0" borderId="2" xfId="0" applyNumberFormat="1" applyFont="1" applyFill="1" applyBorder="1" applyAlignment="1">
      <alignment horizontal="center" vertical="center"/>
    </xf>
    <xf numFmtId="175" fontId="25" fillId="0" borderId="0" xfId="0" applyNumberFormat="1" applyFont="1" applyFill="1" applyAlignment="1">
      <alignment horizontal="right" vertical="center"/>
    </xf>
    <xf numFmtId="166" fontId="25" fillId="0" borderId="0" xfId="0" applyNumberFormat="1" applyFont="1" applyFill="1" applyAlignment="1">
      <alignment vertical="center"/>
    </xf>
    <xf numFmtId="175" fontId="25" fillId="0" borderId="2" xfId="113" applyNumberFormat="1" applyFont="1" applyFill="1" applyBorder="1" applyAlignment="1">
      <alignment horizontal="right" vertical="center" wrapText="1"/>
    </xf>
    <xf numFmtId="175" fontId="25" fillId="0" borderId="0" xfId="113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left" vertical="center"/>
    </xf>
    <xf numFmtId="167" fontId="25" fillId="0" borderId="0" xfId="0" quotePrefix="1" applyNumberFormat="1" applyFont="1" applyFill="1" applyAlignment="1">
      <alignment horizontal="right" vertical="center"/>
    </xf>
    <xf numFmtId="0" fontId="25" fillId="0" borderId="0" xfId="113" applyFont="1" applyFill="1" applyAlignment="1">
      <alignment horizontal="right" vertical="center"/>
    </xf>
    <xf numFmtId="0" fontId="25" fillId="0" borderId="0" xfId="113" applyFont="1" applyFill="1" applyAlignment="1">
      <alignment horizontal="left" vertical="center"/>
    </xf>
    <xf numFmtId="0" fontId="25" fillId="0" borderId="0" xfId="113" applyFont="1" applyFill="1" applyAlignment="1">
      <alignment horizontal="center" vertical="center"/>
    </xf>
    <xf numFmtId="166" fontId="25" fillId="0" borderId="2" xfId="0" applyNumberFormat="1" applyFont="1" applyFill="1" applyBorder="1" applyAlignment="1">
      <alignment horizontal="center" vertical="center"/>
    </xf>
    <xf numFmtId="175" fontId="25" fillId="0" borderId="2" xfId="0" applyNumberFormat="1" applyFont="1" applyFill="1" applyBorder="1" applyAlignment="1">
      <alignment horizontal="right" vertical="center"/>
    </xf>
    <xf numFmtId="175" fontId="25" fillId="0" borderId="0" xfId="88" applyNumberFormat="1" applyFont="1" applyFill="1" applyAlignment="1">
      <alignment horizontal="left" vertical="center"/>
    </xf>
    <xf numFmtId="175" fontId="25" fillId="0" borderId="0" xfId="88" applyNumberFormat="1" applyFont="1" applyFill="1" applyAlignment="1">
      <alignment horizontal="center" vertical="center"/>
    </xf>
    <xf numFmtId="166" fontId="25" fillId="0" borderId="0" xfId="0" applyNumberFormat="1" applyFont="1" applyFill="1" applyAlignment="1">
      <alignment horizontal="center" vertical="center"/>
    </xf>
    <xf numFmtId="175" fontId="25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57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2" xfId="57" applyNumberFormat="1" applyFont="1" applyFill="1" applyBorder="1" applyAlignment="1">
      <alignment horizontal="right" vertical="center"/>
    </xf>
    <xf numFmtId="167" fontId="3" fillId="0" borderId="3" xfId="0" applyNumberFormat="1" applyFont="1" applyFill="1" applyBorder="1" applyAlignment="1">
      <alignment horizontal="right" vertical="center"/>
    </xf>
    <xf numFmtId="175" fontId="26" fillId="0" borderId="0" xfId="0" applyNumberFormat="1" applyFont="1" applyFill="1" applyAlignment="1">
      <alignment horizontal="right" vertical="center"/>
    </xf>
    <xf numFmtId="166" fontId="20" fillId="0" borderId="2" xfId="0" applyNumberFormat="1" applyFont="1" applyFill="1" applyBorder="1" applyAlignment="1">
      <alignment horizontal="left" vertical="center" shrinkToFit="1"/>
    </xf>
    <xf numFmtId="167" fontId="3" fillId="0" borderId="2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Alignment="1">
      <alignment horizontal="left" vertical="center"/>
    </xf>
    <xf numFmtId="175" fontId="3" fillId="0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horizontal="left" vertical="center" shrinkToFit="1"/>
    </xf>
    <xf numFmtId="166" fontId="25" fillId="0" borderId="0" xfId="113" applyNumberFormat="1" applyFont="1" applyFill="1" applyAlignment="1">
      <alignment horizontal="left" vertical="center"/>
    </xf>
    <xf numFmtId="166" fontId="3" fillId="0" borderId="0" xfId="113" applyNumberFormat="1" applyFont="1" applyFill="1" applyAlignment="1">
      <alignment horizontal="center" vertical="center"/>
    </xf>
    <xf numFmtId="166" fontId="3" fillId="0" borderId="0" xfId="113" applyNumberFormat="1" applyFont="1" applyFill="1" applyAlignment="1">
      <alignment horizontal="left" vertical="center"/>
    </xf>
    <xf numFmtId="175" fontId="3" fillId="0" borderId="0" xfId="113" applyNumberFormat="1" applyFont="1" applyFill="1" applyAlignment="1">
      <alignment horizontal="right" vertical="center"/>
    </xf>
    <xf numFmtId="175" fontId="3" fillId="0" borderId="0" xfId="113" applyNumberFormat="1" applyFont="1" applyFill="1" applyAlignment="1">
      <alignment horizontal="left" vertical="center"/>
    </xf>
    <xf numFmtId="175" fontId="3" fillId="0" borderId="0" xfId="113" applyNumberFormat="1" applyFont="1" applyFill="1" applyAlignment="1">
      <alignment horizontal="center" vertical="center"/>
    </xf>
    <xf numFmtId="166" fontId="3" fillId="0" borderId="0" xfId="113" applyNumberFormat="1" applyFont="1" applyFill="1" applyAlignment="1">
      <alignment vertical="center"/>
    </xf>
    <xf numFmtId="166" fontId="25" fillId="0" borderId="2" xfId="115" applyNumberFormat="1" applyFont="1" applyFill="1" applyBorder="1" applyAlignment="1">
      <alignment horizontal="left" vertical="center"/>
    </xf>
    <xf numFmtId="166" fontId="25" fillId="0" borderId="2" xfId="113" applyNumberFormat="1" applyFont="1" applyFill="1" applyBorder="1" applyAlignment="1">
      <alignment horizontal="left" vertical="center"/>
    </xf>
    <xf numFmtId="166" fontId="3" fillId="0" borderId="2" xfId="113" applyNumberFormat="1" applyFont="1" applyFill="1" applyBorder="1" applyAlignment="1">
      <alignment horizontal="center" vertical="center"/>
    </xf>
    <xf numFmtId="166" fontId="3" fillId="0" borderId="2" xfId="113" applyNumberFormat="1" applyFont="1" applyFill="1" applyBorder="1" applyAlignment="1">
      <alignment horizontal="left" vertical="center"/>
    </xf>
    <xf numFmtId="175" fontId="3" fillId="0" borderId="2" xfId="113" applyNumberFormat="1" applyFont="1" applyFill="1" applyBorder="1" applyAlignment="1">
      <alignment horizontal="right" vertical="center"/>
    </xf>
    <xf numFmtId="175" fontId="3" fillId="0" borderId="2" xfId="113" applyNumberFormat="1" applyFont="1" applyFill="1" applyBorder="1" applyAlignment="1">
      <alignment horizontal="left" vertical="center"/>
    </xf>
    <xf numFmtId="175" fontId="3" fillId="0" borderId="2" xfId="113" applyNumberFormat="1" applyFont="1" applyFill="1" applyBorder="1" applyAlignment="1">
      <alignment horizontal="center" vertical="center"/>
    </xf>
    <xf numFmtId="175" fontId="25" fillId="0" borderId="2" xfId="0" applyNumberFormat="1" applyFont="1" applyFill="1" applyBorder="1" applyAlignment="1">
      <alignment horizontal="center" vertical="center"/>
    </xf>
    <xf numFmtId="167" fontId="3" fillId="0" borderId="0" xfId="113" applyNumberFormat="1" applyFont="1" applyFill="1" applyAlignment="1">
      <alignment vertical="center"/>
    </xf>
    <xf numFmtId="167" fontId="3" fillId="0" borderId="0" xfId="113" applyNumberFormat="1" applyFont="1" applyFill="1" applyAlignment="1">
      <alignment horizontal="right" vertical="center"/>
    </xf>
    <xf numFmtId="168" fontId="3" fillId="0" borderId="0" xfId="113" quotePrefix="1" applyNumberFormat="1" applyFont="1" applyFill="1" applyAlignment="1">
      <alignment horizontal="center" vertical="center"/>
    </xf>
    <xf numFmtId="167" fontId="3" fillId="0" borderId="2" xfId="113" applyNumberFormat="1" applyFont="1" applyFill="1" applyBorder="1" applyAlignment="1">
      <alignment horizontal="right" vertical="center"/>
    </xf>
    <xf numFmtId="167" fontId="3" fillId="0" borderId="0" xfId="113" applyNumberFormat="1" applyFont="1" applyFill="1" applyAlignment="1">
      <alignment horizontal="left" vertical="center"/>
    </xf>
    <xf numFmtId="167" fontId="3" fillId="0" borderId="0" xfId="113" applyNumberFormat="1" applyFont="1" applyFill="1" applyAlignment="1">
      <alignment horizontal="center" vertical="center"/>
    </xf>
    <xf numFmtId="164" fontId="3" fillId="0" borderId="0" xfId="113" applyNumberFormat="1" applyFont="1" applyFill="1" applyAlignment="1">
      <alignment horizontal="right" vertical="center"/>
    </xf>
    <xf numFmtId="168" fontId="3" fillId="0" borderId="0" xfId="113" applyNumberFormat="1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7" fontId="3" fillId="0" borderId="3" xfId="113" applyNumberFormat="1" applyFont="1" applyFill="1" applyBorder="1" applyAlignment="1">
      <alignment horizontal="right" vertical="center"/>
    </xf>
    <xf numFmtId="166" fontId="3" fillId="0" borderId="0" xfId="88" applyNumberFormat="1" applyFont="1" applyFill="1" applyAlignment="1">
      <alignment horizontal="left" vertical="center"/>
    </xf>
    <xf numFmtId="166" fontId="25" fillId="0" borderId="0" xfId="88" applyNumberFormat="1" applyFont="1" applyFill="1" applyAlignment="1">
      <alignment horizontal="left" vertical="center"/>
    </xf>
    <xf numFmtId="167" fontId="25" fillId="0" borderId="0" xfId="88" applyNumberFormat="1" applyFont="1" applyFill="1" applyAlignment="1">
      <alignment horizontal="right" vertical="center"/>
    </xf>
    <xf numFmtId="167" fontId="25" fillId="0" borderId="0" xfId="88" applyNumberFormat="1" applyFont="1" applyFill="1" applyAlignment="1">
      <alignment horizontal="left" vertical="center"/>
    </xf>
    <xf numFmtId="167" fontId="25" fillId="0" borderId="0" xfId="88" applyNumberFormat="1" applyFont="1" applyFill="1" applyAlignment="1">
      <alignment horizontal="center" vertical="center"/>
    </xf>
    <xf numFmtId="167" fontId="3" fillId="0" borderId="0" xfId="88" applyNumberFormat="1" applyFont="1" applyFill="1" applyAlignment="1">
      <alignment horizontal="right" vertical="center"/>
    </xf>
    <xf numFmtId="166" fontId="3" fillId="0" borderId="0" xfId="88" applyNumberFormat="1" applyFont="1" applyFill="1" applyAlignment="1">
      <alignment horizontal="center" vertical="center"/>
    </xf>
    <xf numFmtId="176" fontId="3" fillId="0" borderId="0" xfId="89" applyNumberFormat="1" applyFont="1" applyFill="1" applyAlignment="1">
      <alignment horizontal="right" vertical="center"/>
    </xf>
    <xf numFmtId="166" fontId="25" fillId="0" borderId="0" xfId="57" applyNumberFormat="1" applyFont="1" applyFill="1" applyAlignment="1">
      <alignment horizontal="left" vertical="center"/>
    </xf>
    <xf numFmtId="0" fontId="25" fillId="0" borderId="0" xfId="114" applyFont="1" applyFill="1" applyAlignment="1">
      <alignment vertical="center"/>
    </xf>
    <xf numFmtId="167" fontId="3" fillId="0" borderId="0" xfId="114" applyNumberFormat="1" applyFont="1" applyFill="1" applyAlignment="1">
      <alignment horizontal="center" vertical="center"/>
    </xf>
    <xf numFmtId="0" fontId="3" fillId="0" borderId="0" xfId="114" applyFont="1" applyFill="1" applyAlignment="1">
      <alignment horizontal="right" vertical="center"/>
    </xf>
    <xf numFmtId="167" fontId="3" fillId="0" borderId="0" xfId="114" applyNumberFormat="1" applyFont="1" applyFill="1" applyAlignment="1">
      <alignment horizontal="right" vertical="center"/>
    </xf>
    <xf numFmtId="0" fontId="3" fillId="0" borderId="0" xfId="114" applyFont="1" applyFill="1" applyAlignment="1">
      <alignment vertical="center"/>
    </xf>
    <xf numFmtId="166" fontId="25" fillId="0" borderId="2" xfId="116" applyNumberFormat="1" applyFont="1" applyFill="1" applyBorder="1" applyAlignment="1">
      <alignment horizontal="left" vertical="center"/>
    </xf>
    <xf numFmtId="0" fontId="25" fillId="0" borderId="2" xfId="114" applyFont="1" applyFill="1" applyBorder="1" applyAlignment="1">
      <alignment vertical="center"/>
    </xf>
    <xf numFmtId="167" fontId="3" fillId="0" borderId="2" xfId="114" applyNumberFormat="1" applyFont="1" applyFill="1" applyBorder="1" applyAlignment="1">
      <alignment horizontal="center" vertical="center"/>
    </xf>
    <xf numFmtId="0" fontId="3" fillId="0" borderId="2" xfId="114" applyFont="1" applyFill="1" applyBorder="1" applyAlignment="1">
      <alignment horizontal="right" vertical="center"/>
    </xf>
    <xf numFmtId="167" fontId="3" fillId="0" borderId="2" xfId="114" applyNumberFormat="1" applyFont="1" applyFill="1" applyBorder="1" applyAlignment="1">
      <alignment horizontal="right" vertical="center"/>
    </xf>
    <xf numFmtId="0" fontId="25" fillId="0" borderId="0" xfId="114" applyFont="1" applyFill="1" applyAlignment="1">
      <alignment horizontal="right" vertical="center"/>
    </xf>
    <xf numFmtId="0" fontId="25" fillId="0" borderId="0" xfId="114" applyFont="1" applyFill="1" applyAlignment="1">
      <alignment horizontal="center" vertical="center"/>
    </xf>
    <xf numFmtId="167" fontId="25" fillId="0" borderId="2" xfId="114" applyNumberFormat="1" applyFont="1" applyFill="1" applyBorder="1" applyAlignment="1">
      <alignment horizontal="right" vertical="center"/>
    </xf>
    <xf numFmtId="0" fontId="25" fillId="0" borderId="2" xfId="114" applyFont="1" applyFill="1" applyBorder="1" applyAlignment="1">
      <alignment horizontal="right" vertical="center"/>
    </xf>
    <xf numFmtId="0" fontId="3" fillId="0" borderId="0" xfId="114" applyFont="1" applyFill="1" applyAlignment="1">
      <alignment horizontal="center" vertical="center"/>
    </xf>
    <xf numFmtId="0" fontId="25" fillId="0" borderId="4" xfId="114" applyFont="1" applyFill="1" applyBorder="1" applyAlignment="1">
      <alignment horizontal="center" vertical="center"/>
    </xf>
    <xf numFmtId="167" fontId="25" fillId="0" borderId="0" xfId="57" applyNumberFormat="1" applyFont="1" applyFill="1" applyAlignment="1">
      <alignment horizontal="right" vertical="center"/>
    </xf>
    <xf numFmtId="167" fontId="25" fillId="0" borderId="0" xfId="57" applyNumberFormat="1" applyFont="1" applyFill="1" applyAlignment="1">
      <alignment horizontal="center" vertical="center"/>
    </xf>
    <xf numFmtId="167" fontId="25" fillId="0" borderId="0" xfId="114" applyNumberFormat="1" applyFont="1" applyFill="1" applyAlignment="1">
      <alignment horizontal="right" vertical="center"/>
    </xf>
    <xf numFmtId="167" fontId="25" fillId="0" borderId="2" xfId="0" applyNumberFormat="1" applyFont="1" applyFill="1" applyBorder="1" applyAlignment="1">
      <alignment horizontal="right" vertical="center"/>
    </xf>
    <xf numFmtId="166" fontId="25" fillId="0" borderId="0" xfId="57" quotePrefix="1" applyNumberFormat="1" applyFont="1" applyFill="1" applyAlignment="1">
      <alignment horizontal="left" vertical="center"/>
    </xf>
    <xf numFmtId="167" fontId="3" fillId="0" borderId="0" xfId="114" applyNumberFormat="1" applyFont="1" applyFill="1" applyAlignment="1">
      <alignment vertical="center"/>
    </xf>
    <xf numFmtId="164" fontId="3" fillId="0" borderId="0" xfId="114" applyNumberFormat="1" applyFont="1" applyFill="1" applyAlignment="1">
      <alignment horizontal="right" vertical="center"/>
    </xf>
    <xf numFmtId="167" fontId="3" fillId="0" borderId="2" xfId="114" applyNumberFormat="1" applyFont="1" applyFill="1" applyBorder="1" applyAlignment="1">
      <alignment vertical="center"/>
    </xf>
    <xf numFmtId="166" fontId="3" fillId="0" borderId="0" xfId="57" applyNumberFormat="1" applyFont="1" applyFill="1" applyAlignment="1">
      <alignment vertical="center"/>
    </xf>
    <xf numFmtId="167" fontId="3" fillId="0" borderId="5" xfId="114" applyNumberFormat="1" applyFont="1" applyFill="1" applyBorder="1" applyAlignment="1">
      <alignment vertical="center"/>
    </xf>
    <xf numFmtId="167" fontId="3" fillId="0" borderId="3" xfId="114" applyNumberFormat="1" applyFont="1" applyFill="1" applyBorder="1" applyAlignment="1">
      <alignment vertical="center"/>
    </xf>
    <xf numFmtId="166" fontId="3" fillId="0" borderId="2" xfId="57" applyNumberFormat="1" applyFont="1" applyFill="1" applyBorder="1" applyAlignment="1">
      <alignment horizontal="left" vertical="center"/>
    </xf>
    <xf numFmtId="0" fontId="3" fillId="0" borderId="2" xfId="114" applyFont="1" applyFill="1" applyBorder="1" applyAlignment="1">
      <alignment horizontal="left" vertical="center" shrinkToFit="1"/>
    </xf>
    <xf numFmtId="0" fontId="3" fillId="0" borderId="2" xfId="114" applyFont="1" applyFill="1" applyBorder="1" applyAlignment="1">
      <alignment vertical="center"/>
    </xf>
    <xf numFmtId="164" fontId="3" fillId="0" borderId="2" xfId="114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6" fontId="25" fillId="0" borderId="0" xfId="113" applyNumberFormat="1" applyFont="1" applyFill="1" applyAlignment="1">
      <alignment horizontal="right" vertical="center"/>
    </xf>
    <xf numFmtId="168" fontId="3" fillId="0" borderId="2" xfId="0" applyNumberFormat="1" applyFont="1" applyFill="1" applyBorder="1" applyAlignment="1">
      <alignment horizontal="center" vertical="center"/>
    </xf>
    <xf numFmtId="175" fontId="25" fillId="0" borderId="2" xfId="113" applyNumberFormat="1" applyFont="1" applyFill="1" applyBorder="1" applyAlignment="1">
      <alignment horizontal="right" vertical="center"/>
    </xf>
    <xf numFmtId="168" fontId="25" fillId="0" borderId="0" xfId="0" applyNumberFormat="1" applyFont="1" applyFill="1" applyAlignment="1">
      <alignment horizontal="center" vertical="center"/>
    </xf>
    <xf numFmtId="167" fontId="3" fillId="0" borderId="0" xfId="0" quotePrefix="1" applyNumberFormat="1" applyFont="1" applyFill="1" applyAlignment="1">
      <alignment horizontal="right" vertical="center"/>
    </xf>
    <xf numFmtId="166" fontId="3" fillId="0" borderId="0" xfId="0" quotePrefix="1" applyNumberFormat="1" applyFont="1" applyFill="1" applyAlignment="1">
      <alignment vertical="center"/>
    </xf>
    <xf numFmtId="167" fontId="3" fillId="0" borderId="0" xfId="88" applyNumberFormat="1" applyFill="1" applyAlignment="1">
      <alignment horizontal="right" vertical="center"/>
    </xf>
    <xf numFmtId="167" fontId="3" fillId="0" borderId="2" xfId="88" applyNumberFormat="1" applyFill="1" applyBorder="1" applyAlignment="1">
      <alignment horizontal="right" vertical="center"/>
    </xf>
    <xf numFmtId="175" fontId="3" fillId="0" borderId="2" xfId="0" applyNumberFormat="1" applyFont="1" applyFill="1" applyBorder="1" applyAlignment="1">
      <alignment vertical="center"/>
    </xf>
    <xf numFmtId="175" fontId="3" fillId="0" borderId="2" xfId="88" applyNumberFormat="1" applyFill="1" applyBorder="1" applyAlignment="1">
      <alignment horizontal="right" vertical="center"/>
    </xf>
    <xf numFmtId="175" fontId="3" fillId="0" borderId="0" xfId="88" applyNumberForma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175" fontId="25" fillId="0" borderId="0" xfId="88" applyNumberFormat="1" applyFont="1" applyFill="1" applyAlignment="1">
      <alignment horizontal="right" vertical="center"/>
    </xf>
    <xf numFmtId="175" fontId="3" fillId="0" borderId="0" xfId="88" applyNumberFormat="1" applyFill="1" applyAlignment="1">
      <alignment horizontal="left" vertical="center"/>
    </xf>
    <xf numFmtId="175" fontId="3" fillId="0" borderId="0" xfId="88" applyNumberFormat="1" applyFill="1" applyAlignment="1">
      <alignment horizontal="center" vertical="center"/>
    </xf>
    <xf numFmtId="167" fontId="3" fillId="0" borderId="0" xfId="88" applyNumberFormat="1" applyFill="1" applyAlignment="1">
      <alignment horizontal="left" vertical="center"/>
    </xf>
    <xf numFmtId="167" fontId="3" fillId="0" borderId="0" xfId="88" applyNumberFormat="1" applyFill="1" applyAlignment="1">
      <alignment horizontal="center" vertical="center"/>
    </xf>
    <xf numFmtId="167" fontId="3" fillId="0" borderId="3" xfId="88" applyNumberFormat="1" applyFill="1" applyBorder="1" applyAlignment="1">
      <alignment horizontal="right" vertical="center"/>
    </xf>
    <xf numFmtId="176" fontId="3" fillId="0" borderId="0" xfId="88" applyNumberFormat="1" applyFill="1" applyAlignment="1">
      <alignment horizontal="right" vertical="center"/>
    </xf>
    <xf numFmtId="175" fontId="3" fillId="0" borderId="2" xfId="88" applyNumberFormat="1" applyFill="1" applyBorder="1" applyAlignment="1">
      <alignment horizontal="left" vertical="center"/>
    </xf>
    <xf numFmtId="175" fontId="3" fillId="0" borderId="2" xfId="88" applyNumberFormat="1" applyFill="1" applyBorder="1" applyAlignment="1">
      <alignment horizontal="center" vertical="center"/>
    </xf>
  </cellXfs>
  <cellStyles count="193">
    <cellStyle name="Comma" xfId="1" builtinId="3"/>
    <cellStyle name="Comma 10" xfId="2" xr:uid="{00000000-0005-0000-0000-000001000000}"/>
    <cellStyle name="Comma 10 14 3" xfId="137" xr:uid="{00000000-0005-0000-0000-000002000000}"/>
    <cellStyle name="Comma 10 14 3 2" xfId="188" xr:uid="{F23A1391-CAC7-4C96-A041-FB65F5DB7B0C}"/>
    <cellStyle name="Comma 10 15 2" xfId="3" xr:uid="{00000000-0005-0000-0000-000003000000}"/>
    <cellStyle name="Comma 10 15 2 2" xfId="153" xr:uid="{38EE1AC2-F407-4A32-9879-0F9E71ECC23F}"/>
    <cellStyle name="Comma 10 2" xfId="152" xr:uid="{9C66E8F2-169F-4C35-96D9-A92D0CB458A8}"/>
    <cellStyle name="Comma 11" xfId="4" xr:uid="{00000000-0005-0000-0000-000004000000}"/>
    <cellStyle name="Comma 11 2" xfId="154" xr:uid="{8DCFB4E3-6305-425D-BB79-49AB6B034AB8}"/>
    <cellStyle name="Comma 11 2 2 4" xfId="141" xr:uid="{00000000-0005-0000-0000-000005000000}"/>
    <cellStyle name="Comma 11 2 2 4 2" xfId="189" xr:uid="{F0E3793D-D25B-41A1-BCC0-D1D002FC2550}"/>
    <cellStyle name="Comma 12" xfId="5" xr:uid="{00000000-0005-0000-0000-000006000000}"/>
    <cellStyle name="Comma 12 2" xfId="155" xr:uid="{B2596925-8031-46B0-8CB6-778B7D2A7483}"/>
    <cellStyle name="Comma 12 2 2" xfId="6" xr:uid="{00000000-0005-0000-0000-000007000000}"/>
    <cellStyle name="Comma 12 2 2 2" xfId="7" xr:uid="{00000000-0005-0000-0000-000008000000}"/>
    <cellStyle name="Comma 12 2 2 2 2" xfId="132" xr:uid="{00000000-0005-0000-0000-000009000000}"/>
    <cellStyle name="Comma 12 2 2 2 2 2" xfId="185" xr:uid="{C1559219-2826-4C6B-9F72-230498E1BECA}"/>
    <cellStyle name="Comma 12 2 2 2 3" xfId="156" xr:uid="{E4848CB6-F7F2-46FA-B1C7-46E610C6C4AB}"/>
    <cellStyle name="Comma 13" xfId="8" xr:uid="{00000000-0005-0000-0000-00000A000000}"/>
    <cellStyle name="Comma 13 2 3" xfId="9" xr:uid="{00000000-0005-0000-0000-00000B000000}"/>
    <cellStyle name="Comma 14" xfId="151" xr:uid="{09352C04-F892-42F9-9C58-46543B9EEA29}"/>
    <cellStyle name="Comma 160" xfId="10" xr:uid="{00000000-0005-0000-0000-00000C000000}"/>
    <cellStyle name="Comma 160 2" xfId="157" xr:uid="{75D3E2EF-342F-452E-ACF2-297F06D0FBEB}"/>
    <cellStyle name="Comma 162" xfId="144" xr:uid="{00000000-0005-0000-0000-00000D000000}"/>
    <cellStyle name="Comma 162 2" xfId="191" xr:uid="{A19B74C2-5109-4A6D-BCA2-3AEEEDF2629F}"/>
    <cellStyle name="Comma 175" xfId="138" xr:uid="{00000000-0005-0000-0000-00000E000000}"/>
    <cellStyle name="Comma 176" xfId="136" xr:uid="{00000000-0005-0000-0000-00000F000000}"/>
    <cellStyle name="Comma 182" xfId="143" xr:uid="{00000000-0005-0000-0000-000010000000}"/>
    <cellStyle name="Comma 2" xfId="11" xr:uid="{00000000-0005-0000-0000-000011000000}"/>
    <cellStyle name="Comma 2 2" xfId="12" xr:uid="{00000000-0005-0000-0000-000012000000}"/>
    <cellStyle name="Comma 2 2 2" xfId="142" xr:uid="{00000000-0005-0000-0000-000013000000}"/>
    <cellStyle name="Comma 2 2 2 2" xfId="190" xr:uid="{133BD757-1091-4D5C-9555-DE34D251337C}"/>
    <cellStyle name="Comma 2 3" xfId="13" xr:uid="{00000000-0005-0000-0000-000014000000}"/>
    <cellStyle name="Comma 2 3 2" xfId="133" xr:uid="{00000000-0005-0000-0000-000015000000}"/>
    <cellStyle name="Comma 2 3 2 2" xfId="186" xr:uid="{8F6B37BE-8BCB-47B2-A48C-0744751825F7}"/>
    <cellStyle name="Comma 2 4" xfId="14" xr:uid="{00000000-0005-0000-0000-000016000000}"/>
    <cellStyle name="Comma 2 4 2" xfId="159" xr:uid="{687E8138-F1CC-48EA-A460-AED8499ED480}"/>
    <cellStyle name="Comma 2 5" xfId="158" xr:uid="{7022BCA0-1366-4AE1-B382-8113EF6BF0C3}"/>
    <cellStyle name="Comma 26" xfId="15" xr:uid="{00000000-0005-0000-0000-000017000000}"/>
    <cellStyle name="Comma 26 2" xfId="160" xr:uid="{0516C2EF-CD69-4ED5-8721-35F705D768B9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7" xr:uid="{00000000-0005-0000-0000-00001C000000}"/>
    <cellStyle name="Comma 3 2 2 4" xfId="163" xr:uid="{DF9DF58D-1022-4DEE-A0FE-CB2B30707ED1}"/>
    <cellStyle name="Comma 3 2 3" xfId="162" xr:uid="{06C7ED55-0642-476A-A01A-89FA2EAB8B53}"/>
    <cellStyle name="Comma 3 3" xfId="20" xr:uid="{00000000-0005-0000-0000-00001D000000}"/>
    <cellStyle name="Comma 3 3 2" xfId="145" xr:uid="{00000000-0005-0000-0000-00001E000000}"/>
    <cellStyle name="Comma 3 3 3" xfId="164" xr:uid="{FFFDD4A2-1370-41B0-B862-9CEB1FBDE5D1}"/>
    <cellStyle name="Comma 3 4" xfId="21" xr:uid="{00000000-0005-0000-0000-00001F000000}"/>
    <cellStyle name="Comma 3 4 2" xfId="165" xr:uid="{C7B59E5F-AEAD-4CEF-8F3C-8BC8A3897FCB}"/>
    <cellStyle name="Comma 3 5" xfId="134" xr:uid="{00000000-0005-0000-0000-000020000000}"/>
    <cellStyle name="Comma 3 5 2" xfId="187" xr:uid="{DF6E0BE7-FE4C-4E18-822B-D8DDB070E366}"/>
    <cellStyle name="Comma 3 6" xfId="161" xr:uid="{2F763FBF-3792-4459-A2AF-08C1BB8145C1}"/>
    <cellStyle name="Comma 39" xfId="22" xr:uid="{00000000-0005-0000-0000-000021000000}"/>
    <cellStyle name="Comma 39 2" xfId="166" xr:uid="{A66858C5-585D-4A70-80A5-7CB3D742CF29}"/>
    <cellStyle name="Comma 4" xfId="23" xr:uid="{00000000-0005-0000-0000-000022000000}"/>
    <cellStyle name="Comma 4 2" xfId="24" xr:uid="{00000000-0005-0000-0000-000023000000}"/>
    <cellStyle name="Comma 4 2 2" xfId="167" xr:uid="{1680F679-45D4-4C84-B5AE-44DE74DC1CBE}"/>
    <cellStyle name="Comma 4 2 2 2 2 2" xfId="146" xr:uid="{00000000-0005-0000-0000-000024000000}"/>
    <cellStyle name="Comma 4 2 2 2 2 2 2" xfId="192" xr:uid="{0D105F9F-EFD5-4B17-BB53-6E46CF02B598}"/>
    <cellStyle name="Comma 4 3" xfId="25" xr:uid="{00000000-0005-0000-0000-000025000000}"/>
    <cellStyle name="Comma 4 3 2" xfId="168" xr:uid="{034271C2-BA61-4CFF-9419-A5F5C3C970F0}"/>
    <cellStyle name="Comma 4 4" xfId="26" xr:uid="{00000000-0005-0000-0000-000026000000}"/>
    <cellStyle name="Comma 4 4 2" xfId="169" xr:uid="{9B5DE32A-EBDD-4EDD-A6EB-A5B602529ACB}"/>
    <cellStyle name="Comma 4 5" xfId="131" xr:uid="{00000000-0005-0000-0000-000027000000}"/>
    <cellStyle name="Comma 4 5 2" xfId="184" xr:uid="{9912F52E-E8F0-4FD6-8324-295EF16FD258}"/>
    <cellStyle name="Comma 43 7" xfId="27" xr:uid="{00000000-0005-0000-0000-000028000000}"/>
    <cellStyle name="Comma 43 7 2" xfId="170" xr:uid="{BDC8D532-BE47-4610-8812-481A6F44E4F9}"/>
    <cellStyle name="Comma 5" xfId="28" xr:uid="{00000000-0005-0000-0000-000029000000}"/>
    <cellStyle name="Comma 5 2" xfId="29" xr:uid="{00000000-0005-0000-0000-00002A000000}"/>
    <cellStyle name="Comma 5 2 2" xfId="171" xr:uid="{18F11D43-5A72-4FA5-9161-4172235FA7AE}"/>
    <cellStyle name="Comma 5 3" xfId="30" xr:uid="{00000000-0005-0000-0000-00002B000000}"/>
    <cellStyle name="Comma 5 3 2" xfId="172" xr:uid="{B136805D-9A5D-4D2B-9901-C534FF1393F3}"/>
    <cellStyle name="Comma 5 34" xfId="139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2 2" xfId="174" xr:uid="{90FE4483-926B-46B2-9ECD-B03EB6E1F96C}"/>
    <cellStyle name="Comma 6 3" xfId="34" xr:uid="{00000000-0005-0000-0000-000030000000}"/>
    <cellStyle name="Comma 6 3 2" xfId="175" xr:uid="{4082F498-AE4E-4BFF-B0BD-5CFD1DE35B39}"/>
    <cellStyle name="Comma 6 4" xfId="173" xr:uid="{6783EE36-F7F6-440B-B624-3363CF978146}"/>
    <cellStyle name="Comma 69 2" xfId="35" xr:uid="{00000000-0005-0000-0000-000031000000}"/>
    <cellStyle name="Comma 69 2 2" xfId="176" xr:uid="{FB6BCDB8-D91B-4068-83BC-130850F80CC8}"/>
    <cellStyle name="Comma 7" xfId="36" xr:uid="{00000000-0005-0000-0000-000032000000}"/>
    <cellStyle name="Comma 7 2" xfId="37" xr:uid="{00000000-0005-0000-0000-000033000000}"/>
    <cellStyle name="Comma 7 2 2" xfId="178" xr:uid="{14743991-2C8F-4759-B7BE-16CE054B848A}"/>
    <cellStyle name="Comma 7 3" xfId="177" xr:uid="{C0634616-78C1-4FF1-8346-69483C94335A}"/>
    <cellStyle name="Comma 8" xfId="38" xr:uid="{00000000-0005-0000-0000-000034000000}"/>
    <cellStyle name="Comma 8 2" xfId="39" xr:uid="{00000000-0005-0000-0000-000035000000}"/>
    <cellStyle name="Comma 8 2 2" xfId="180" xr:uid="{4070407E-3AF5-49A8-B62F-A461037A15EE}"/>
    <cellStyle name="Comma 8 3" xfId="179" xr:uid="{F0E49869-EC85-4D6F-BD0F-F3DF50C6233A}"/>
    <cellStyle name="Comma 9" xfId="40" xr:uid="{00000000-0005-0000-0000-000036000000}"/>
    <cellStyle name="Comma 9 2" xfId="41" xr:uid="{00000000-0005-0000-0000-000037000000}"/>
    <cellStyle name="Comma 9 2 2" xfId="182" xr:uid="{570940C3-531E-4DDB-A498-4568805E1B85}"/>
    <cellStyle name="Comma 9 3" xfId="181" xr:uid="{CA4E8E66-E63E-43C8-A9AD-AAFB496335A9}"/>
    <cellStyle name="Currency 2" xfId="42" xr:uid="{00000000-0005-0000-0000-000038000000}"/>
    <cellStyle name="Explanatory Text 11" xfId="140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9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30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8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16" xr:uid="{00000000-0005-0000-0000-000087000000}"/>
    <cellStyle name="Percent" xfId="150" builtinId="5"/>
    <cellStyle name="Percent 2" xfId="117" xr:uid="{00000000-0005-0000-0000-000089000000}"/>
    <cellStyle name="Percent 2 2" xfId="118" xr:uid="{00000000-0005-0000-0000-00008A000000}"/>
    <cellStyle name="Percent 2 3" xfId="119" xr:uid="{00000000-0005-0000-0000-00008B000000}"/>
    <cellStyle name="Percent 2 4" xfId="120" xr:uid="{00000000-0005-0000-0000-00008C000000}"/>
    <cellStyle name="Percent 3" xfId="121" xr:uid="{00000000-0005-0000-0000-00008D000000}"/>
    <cellStyle name="Percent 3 2" xfId="122" xr:uid="{00000000-0005-0000-0000-00008E000000}"/>
    <cellStyle name="Percent 3 3" xfId="123" xr:uid="{00000000-0005-0000-0000-00008F000000}"/>
    <cellStyle name="Percent 4" xfId="124" xr:uid="{00000000-0005-0000-0000-000090000000}"/>
    <cellStyle name="Percent 5" xfId="125" xr:uid="{00000000-0005-0000-0000-000091000000}"/>
    <cellStyle name="Percent 6" xfId="126" xr:uid="{00000000-0005-0000-0000-000092000000}"/>
    <cellStyle name="Percent 7" xfId="127" xr:uid="{00000000-0005-0000-0000-000093000000}"/>
    <cellStyle name="เครื่องหมายจุลภาค 4 2" xfId="128" xr:uid="{00000000-0005-0000-0000-000094000000}"/>
    <cellStyle name="เครื่องหมายจุลภาค 4 2 2" xfId="183" xr:uid="{BFBF2F6E-1047-4338-B903-8AFBC443EA6D}"/>
    <cellStyle name="ข้อความอธิบาย 9" xfId="135" xr:uid="{00000000-0005-0000-0000-000095000000}"/>
    <cellStyle name="ปกติ_USCT2" xfId="129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L113"/>
  <sheetViews>
    <sheetView tabSelected="1" topLeftCell="A97" zoomScaleNormal="100" zoomScaleSheetLayoutView="100" workbookViewId="0">
      <selection activeCell="U106" sqref="U106"/>
    </sheetView>
  </sheetViews>
  <sheetFormatPr defaultColWidth="9.28515625" defaultRowHeight="16.5" customHeight="1"/>
  <cols>
    <col min="1" max="2" width="1.28515625" style="48" customWidth="1"/>
    <col min="3" max="3" width="38.85546875" style="48" customWidth="1"/>
    <col min="4" max="4" width="5.7109375" style="47" customWidth="1"/>
    <col min="5" max="5" width="0.7109375" style="48" customWidth="1"/>
    <col min="6" max="6" width="14.28515625" style="49" customWidth="1"/>
    <col min="7" max="7" width="0.7109375" style="50" customWidth="1"/>
    <col min="8" max="8" width="14.28515625" style="49" customWidth="1"/>
    <col min="9" max="9" width="0.7109375" style="51" customWidth="1"/>
    <col min="10" max="10" width="13.42578125" style="49" customWidth="1"/>
    <col min="11" max="11" width="0.7109375" style="50" customWidth="1"/>
    <col min="12" max="12" width="13.42578125" style="49" customWidth="1"/>
    <col min="13" max="16384" width="9.28515625" style="52"/>
  </cols>
  <sheetData>
    <row r="1" spans="1:12" ht="16.5" customHeight="1">
      <c r="A1" s="46" t="s">
        <v>1</v>
      </c>
      <c r="B1" s="46"/>
      <c r="C1" s="46"/>
    </row>
    <row r="2" spans="1:12" ht="16.5" customHeight="1">
      <c r="A2" s="46" t="s">
        <v>2</v>
      </c>
      <c r="B2" s="46"/>
      <c r="C2" s="46"/>
    </row>
    <row r="3" spans="1:12" ht="16.5" customHeight="1">
      <c r="A3" s="53" t="s">
        <v>140</v>
      </c>
      <c r="B3" s="53"/>
      <c r="C3" s="53"/>
      <c r="D3" s="54"/>
      <c r="E3" s="55"/>
      <c r="F3" s="56"/>
      <c r="G3" s="57"/>
      <c r="H3" s="56"/>
      <c r="I3" s="58"/>
      <c r="J3" s="56"/>
      <c r="K3" s="57"/>
      <c r="L3" s="56"/>
    </row>
    <row r="6" spans="1:12" ht="16.5" customHeight="1">
      <c r="F6" s="59" t="s">
        <v>75</v>
      </c>
      <c r="G6" s="59"/>
      <c r="H6" s="59"/>
      <c r="J6" s="59" t="s">
        <v>77</v>
      </c>
      <c r="K6" s="59"/>
      <c r="L6" s="59"/>
    </row>
    <row r="7" spans="1:12" ht="16.5" customHeight="1">
      <c r="A7" s="52"/>
      <c r="D7" s="60"/>
      <c r="E7" s="46"/>
      <c r="F7" s="61" t="s">
        <v>67</v>
      </c>
      <c r="G7" s="61"/>
      <c r="H7" s="61"/>
      <c r="I7" s="62"/>
      <c r="J7" s="61" t="s">
        <v>76</v>
      </c>
      <c r="K7" s="61"/>
      <c r="L7" s="61"/>
    </row>
    <row r="8" spans="1:12" ht="16.5" customHeight="1">
      <c r="A8" s="46"/>
      <c r="F8" s="63" t="s">
        <v>70</v>
      </c>
      <c r="G8" s="64"/>
      <c r="H8" s="63" t="s">
        <v>71</v>
      </c>
      <c r="I8" s="65"/>
      <c r="J8" s="63" t="s">
        <v>70</v>
      </c>
      <c r="K8" s="64"/>
      <c r="L8" s="63" t="s">
        <v>71</v>
      </c>
    </row>
    <row r="9" spans="1:12" ht="16.5" customHeight="1">
      <c r="A9" s="46"/>
      <c r="F9" s="66" t="s">
        <v>141</v>
      </c>
      <c r="G9" s="64"/>
      <c r="H9" s="66" t="s">
        <v>72</v>
      </c>
      <c r="I9" s="65"/>
      <c r="J9" s="66" t="s">
        <v>141</v>
      </c>
      <c r="K9" s="64"/>
      <c r="L9" s="66" t="s">
        <v>72</v>
      </c>
    </row>
    <row r="10" spans="1:12" ht="16.5" customHeight="1">
      <c r="E10" s="46"/>
      <c r="F10" s="67">
        <v>2025</v>
      </c>
      <c r="G10" s="68"/>
      <c r="H10" s="67">
        <v>2024</v>
      </c>
      <c r="I10" s="69"/>
      <c r="J10" s="67">
        <v>2025</v>
      </c>
      <c r="K10" s="68"/>
      <c r="L10" s="67">
        <v>2024</v>
      </c>
    </row>
    <row r="11" spans="1:12" ht="16.5" customHeight="1">
      <c r="D11" s="70" t="s">
        <v>3</v>
      </c>
      <c r="E11" s="46"/>
      <c r="F11" s="71" t="s">
        <v>73</v>
      </c>
      <c r="G11" s="72"/>
      <c r="H11" s="71" t="s">
        <v>73</v>
      </c>
      <c r="I11" s="73"/>
      <c r="J11" s="71" t="s">
        <v>73</v>
      </c>
      <c r="K11" s="72"/>
      <c r="L11" s="71" t="s">
        <v>73</v>
      </c>
    </row>
    <row r="12" spans="1:12" ht="16.5" customHeight="1">
      <c r="D12" s="74"/>
      <c r="E12" s="46"/>
      <c r="F12" s="75"/>
      <c r="G12" s="72"/>
      <c r="H12" s="75"/>
      <c r="I12" s="73"/>
      <c r="J12" s="75"/>
      <c r="K12" s="72"/>
      <c r="L12" s="75"/>
    </row>
    <row r="13" spans="1:12" ht="16.5" customHeight="1">
      <c r="A13" s="46" t="s">
        <v>5</v>
      </c>
    </row>
    <row r="14" spans="1:12" ht="16.5" customHeight="1">
      <c r="A14" s="46"/>
    </row>
    <row r="15" spans="1:12" ht="16.5" customHeight="1">
      <c r="A15" s="48" t="s">
        <v>6</v>
      </c>
      <c r="D15" s="47">
        <v>7</v>
      </c>
      <c r="F15" s="76">
        <v>373668</v>
      </c>
      <c r="G15" s="77"/>
      <c r="H15" s="78">
        <v>1044337</v>
      </c>
      <c r="I15" s="77"/>
      <c r="J15" s="76">
        <v>373668</v>
      </c>
      <c r="K15" s="78"/>
      <c r="L15" s="78">
        <v>1044337</v>
      </c>
    </row>
    <row r="16" spans="1:12" ht="16.5" customHeight="1">
      <c r="A16" s="48" t="s">
        <v>92</v>
      </c>
      <c r="F16" s="76">
        <v>44473</v>
      </c>
      <c r="G16" s="77"/>
      <c r="H16" s="78">
        <v>47073</v>
      </c>
      <c r="I16" s="77"/>
      <c r="J16" s="76">
        <v>44473</v>
      </c>
      <c r="K16" s="78"/>
      <c r="L16" s="78">
        <v>47073</v>
      </c>
    </row>
    <row r="17" spans="1:12" ht="16.5" customHeight="1">
      <c r="A17" s="48" t="s">
        <v>136</v>
      </c>
      <c r="D17" s="47">
        <v>8</v>
      </c>
      <c r="F17" s="78">
        <v>687242</v>
      </c>
      <c r="G17" s="65"/>
      <c r="H17" s="78">
        <v>680902</v>
      </c>
      <c r="I17" s="65"/>
      <c r="J17" s="78">
        <v>687242</v>
      </c>
      <c r="K17" s="78"/>
      <c r="L17" s="78">
        <v>680902</v>
      </c>
    </row>
    <row r="18" spans="1:12" ht="16.5" customHeight="1">
      <c r="A18" s="48" t="s">
        <v>115</v>
      </c>
      <c r="D18" s="47">
        <v>9</v>
      </c>
      <c r="F18" s="78">
        <v>4344</v>
      </c>
      <c r="G18" s="77"/>
      <c r="H18" s="78">
        <v>596</v>
      </c>
      <c r="I18" s="77"/>
      <c r="J18" s="78">
        <v>4344</v>
      </c>
      <c r="K18" s="78"/>
      <c r="L18" s="78">
        <v>596</v>
      </c>
    </row>
    <row r="19" spans="1:12" ht="16.5" customHeight="1">
      <c r="A19" s="48" t="s">
        <v>87</v>
      </c>
      <c r="D19" s="47">
        <v>10</v>
      </c>
      <c r="F19" s="78">
        <v>271572</v>
      </c>
      <c r="G19" s="65"/>
      <c r="H19" s="78">
        <v>216523</v>
      </c>
      <c r="I19" s="65"/>
      <c r="J19" s="78">
        <v>271572</v>
      </c>
      <c r="K19" s="78"/>
      <c r="L19" s="78">
        <v>216523</v>
      </c>
    </row>
    <row r="20" spans="1:12" ht="16.5" customHeight="1">
      <c r="A20" s="48" t="s">
        <v>7</v>
      </c>
    </row>
    <row r="21" spans="1:12" ht="16.5" customHeight="1">
      <c r="B21" s="48" t="s">
        <v>8</v>
      </c>
      <c r="F21" s="78"/>
      <c r="G21" s="65"/>
      <c r="H21" s="78"/>
      <c r="I21" s="65"/>
      <c r="J21" s="78"/>
      <c r="K21" s="78"/>
      <c r="L21" s="78"/>
    </row>
    <row r="22" spans="1:12" ht="16.5" customHeight="1">
      <c r="C22" s="48" t="s">
        <v>10</v>
      </c>
      <c r="F22" s="78"/>
      <c r="G22" s="65"/>
      <c r="H22" s="78"/>
      <c r="I22" s="65"/>
      <c r="J22" s="78"/>
      <c r="K22" s="78"/>
      <c r="L22" s="78"/>
    </row>
    <row r="23" spans="1:12" ht="16.5" customHeight="1">
      <c r="C23" s="48" t="s">
        <v>9</v>
      </c>
      <c r="D23" s="47">
        <v>10</v>
      </c>
      <c r="F23" s="78">
        <v>31581</v>
      </c>
      <c r="G23" s="65"/>
      <c r="H23" s="78">
        <v>31581</v>
      </c>
      <c r="I23" s="65"/>
      <c r="J23" s="78">
        <v>31581</v>
      </c>
      <c r="K23" s="78"/>
      <c r="L23" s="78">
        <v>31581</v>
      </c>
    </row>
    <row r="24" spans="1:12" ht="16.5" customHeight="1">
      <c r="A24" s="48" t="s">
        <v>159</v>
      </c>
      <c r="F24" s="77"/>
      <c r="G24" s="65"/>
      <c r="H24" s="77"/>
      <c r="I24" s="65"/>
      <c r="J24" s="77"/>
      <c r="K24" s="79"/>
      <c r="L24" s="77"/>
    </row>
    <row r="25" spans="1:12" ht="16.5" customHeight="1">
      <c r="B25" s="48" t="s">
        <v>163</v>
      </c>
      <c r="D25" s="80">
        <v>23.2</v>
      </c>
      <c r="E25" s="52"/>
      <c r="F25" s="78">
        <v>5967346</v>
      </c>
      <c r="G25" s="65"/>
      <c r="H25" s="78">
        <v>5535773</v>
      </c>
      <c r="I25" s="65"/>
      <c r="J25" s="78">
        <v>5967346</v>
      </c>
      <c r="K25" s="78"/>
      <c r="L25" s="78">
        <v>5535773</v>
      </c>
    </row>
    <row r="26" spans="1:12" ht="16.5" customHeight="1">
      <c r="A26" s="48" t="s">
        <v>81</v>
      </c>
      <c r="D26" s="47">
        <v>11</v>
      </c>
      <c r="F26" s="76">
        <v>0</v>
      </c>
      <c r="G26" s="65"/>
      <c r="H26" s="76">
        <v>0</v>
      </c>
      <c r="I26" s="65"/>
      <c r="J26" s="76">
        <v>0</v>
      </c>
      <c r="K26" s="78"/>
      <c r="L26" s="78">
        <v>0</v>
      </c>
    </row>
    <row r="27" spans="1:12" ht="16.5" customHeight="1">
      <c r="A27" s="48" t="s">
        <v>154</v>
      </c>
      <c r="D27" s="47">
        <v>12</v>
      </c>
      <c r="F27" s="78">
        <v>0</v>
      </c>
      <c r="G27" s="65"/>
      <c r="H27" s="76">
        <v>0</v>
      </c>
      <c r="I27" s="65"/>
      <c r="J27" s="78">
        <v>0</v>
      </c>
      <c r="K27" s="78"/>
      <c r="L27" s="78">
        <v>0</v>
      </c>
    </row>
    <row r="28" spans="1:12" ht="16.5" customHeight="1">
      <c r="A28" s="48" t="s">
        <v>126</v>
      </c>
      <c r="D28" s="47">
        <v>13</v>
      </c>
      <c r="F28" s="76">
        <v>70002</v>
      </c>
      <c r="G28" s="65"/>
      <c r="H28" s="76">
        <v>74456</v>
      </c>
      <c r="I28" s="65"/>
      <c r="J28" s="76">
        <v>70002</v>
      </c>
      <c r="K28" s="78"/>
      <c r="L28" s="78">
        <v>74456</v>
      </c>
    </row>
    <row r="29" spans="1:12" ht="16.5" customHeight="1">
      <c r="A29" s="48" t="s">
        <v>11</v>
      </c>
      <c r="D29" s="47">
        <v>14</v>
      </c>
      <c r="F29" s="76">
        <v>132564</v>
      </c>
      <c r="G29" s="65"/>
      <c r="H29" s="76">
        <v>148052</v>
      </c>
      <c r="I29" s="65"/>
      <c r="J29" s="76">
        <v>132564</v>
      </c>
      <c r="K29" s="78"/>
      <c r="L29" s="78">
        <v>148052</v>
      </c>
    </row>
    <row r="30" spans="1:12" ht="16.5" customHeight="1">
      <c r="A30" s="48" t="s">
        <v>12</v>
      </c>
      <c r="F30" s="76">
        <v>12097</v>
      </c>
      <c r="G30" s="65"/>
      <c r="H30" s="76">
        <v>12733</v>
      </c>
      <c r="I30" s="65"/>
      <c r="J30" s="76">
        <v>12097</v>
      </c>
      <c r="K30" s="78"/>
      <c r="L30" s="78">
        <v>12733</v>
      </c>
    </row>
    <row r="31" spans="1:12" ht="16.5" customHeight="1">
      <c r="A31" s="48" t="s">
        <v>13</v>
      </c>
      <c r="F31" s="76">
        <v>38751</v>
      </c>
      <c r="G31" s="65"/>
      <c r="H31" s="76">
        <v>38511</v>
      </c>
      <c r="I31" s="65"/>
      <c r="J31" s="76">
        <v>38751</v>
      </c>
      <c r="K31" s="78"/>
      <c r="L31" s="78">
        <v>38511</v>
      </c>
    </row>
    <row r="32" spans="1:12" ht="16.5" customHeight="1">
      <c r="A32" s="48" t="s">
        <v>109</v>
      </c>
      <c r="D32" s="47">
        <v>15</v>
      </c>
      <c r="F32" s="81">
        <v>177910</v>
      </c>
      <c r="G32" s="65"/>
      <c r="H32" s="81">
        <v>123626</v>
      </c>
      <c r="I32" s="65"/>
      <c r="J32" s="81">
        <v>177910</v>
      </c>
      <c r="K32" s="78"/>
      <c r="L32" s="82">
        <v>123626</v>
      </c>
    </row>
    <row r="33" spans="1:12" ht="16.5" customHeight="1">
      <c r="F33" s="77"/>
      <c r="G33" s="65"/>
      <c r="H33" s="77"/>
      <c r="I33" s="65"/>
      <c r="J33" s="77"/>
      <c r="K33" s="79"/>
      <c r="L33" s="77"/>
    </row>
    <row r="34" spans="1:12" ht="16.5" customHeight="1" thickBot="1">
      <c r="A34" s="46" t="s">
        <v>14</v>
      </c>
      <c r="F34" s="83">
        <f>SUM(F15:F32)</f>
        <v>7811550</v>
      </c>
      <c r="G34" s="65"/>
      <c r="H34" s="83">
        <f>SUM(H15:H32)</f>
        <v>7954163</v>
      </c>
      <c r="I34" s="77"/>
      <c r="J34" s="83">
        <f>SUM(J15:J32)</f>
        <v>7811550</v>
      </c>
      <c r="K34" s="65"/>
      <c r="L34" s="83">
        <f>SUM(L15:L32)</f>
        <v>7954163</v>
      </c>
    </row>
    <row r="35" spans="1:12" ht="16.5" customHeight="1" thickTop="1">
      <c r="F35" s="77"/>
      <c r="G35" s="65"/>
      <c r="H35" s="77"/>
      <c r="I35" s="65"/>
      <c r="J35" s="77"/>
      <c r="K35" s="79"/>
      <c r="L35" s="77"/>
    </row>
    <row r="36" spans="1:12" ht="16.5" customHeight="1">
      <c r="A36" s="46"/>
      <c r="F36" s="77"/>
      <c r="G36" s="65"/>
      <c r="H36" s="77"/>
      <c r="I36" s="65"/>
      <c r="J36" s="77"/>
      <c r="K36" s="79"/>
      <c r="L36" s="77"/>
    </row>
    <row r="37" spans="1:12" ht="16.5" customHeight="1">
      <c r="A37" s="46"/>
      <c r="F37" s="77"/>
      <c r="G37" s="65"/>
      <c r="H37" s="77"/>
      <c r="I37" s="65"/>
      <c r="J37" s="77"/>
      <c r="K37" s="79"/>
      <c r="L37" s="77"/>
    </row>
    <row r="38" spans="1:12" ht="16.5" customHeight="1">
      <c r="A38" s="46"/>
      <c r="F38" s="77"/>
      <c r="G38" s="65"/>
      <c r="H38" s="77"/>
      <c r="I38" s="65"/>
      <c r="J38" s="77"/>
      <c r="K38" s="79"/>
      <c r="L38" s="77"/>
    </row>
    <row r="39" spans="1:12" ht="16.5" customHeight="1">
      <c r="A39" s="46"/>
      <c r="F39" s="77"/>
      <c r="G39" s="65"/>
      <c r="H39" s="77"/>
      <c r="I39" s="65"/>
      <c r="J39" s="77"/>
      <c r="K39" s="79"/>
      <c r="L39" s="77"/>
    </row>
    <row r="40" spans="1:12" ht="16.5" customHeight="1">
      <c r="A40" s="46"/>
      <c r="F40" s="77"/>
      <c r="G40" s="65"/>
      <c r="H40" s="77"/>
      <c r="I40" s="65"/>
      <c r="J40" s="77"/>
      <c r="K40" s="79"/>
      <c r="L40" s="77"/>
    </row>
    <row r="41" spans="1:12" ht="16.5" customHeight="1">
      <c r="A41" s="46"/>
      <c r="F41" s="77"/>
      <c r="G41" s="65"/>
      <c r="H41" s="77"/>
      <c r="I41" s="65"/>
      <c r="J41" s="77"/>
      <c r="K41" s="79"/>
      <c r="L41" s="77"/>
    </row>
    <row r="42" spans="1:12" ht="16.5" customHeight="1">
      <c r="A42" s="46"/>
      <c r="F42" s="77"/>
      <c r="G42" s="65"/>
      <c r="H42" s="77"/>
      <c r="I42" s="65"/>
      <c r="J42" s="77"/>
      <c r="K42" s="79"/>
      <c r="L42" s="77"/>
    </row>
    <row r="43" spans="1:12" ht="16.5" customHeight="1">
      <c r="A43" s="46"/>
      <c r="F43" s="77"/>
      <c r="G43" s="65"/>
      <c r="H43" s="77"/>
      <c r="I43" s="65"/>
      <c r="J43" s="77"/>
      <c r="K43" s="79"/>
      <c r="L43" s="77"/>
    </row>
    <row r="44" spans="1:12" ht="16.5" customHeight="1">
      <c r="A44" s="46"/>
      <c r="F44" s="77"/>
      <c r="G44" s="65"/>
      <c r="H44" s="77"/>
      <c r="I44" s="65"/>
      <c r="J44" s="77"/>
      <c r="K44" s="79"/>
      <c r="L44" s="77"/>
    </row>
    <row r="45" spans="1:12" ht="16.5" customHeight="1">
      <c r="A45" s="46"/>
      <c r="F45" s="77"/>
      <c r="G45" s="65"/>
      <c r="H45" s="77"/>
      <c r="I45" s="65"/>
      <c r="J45" s="77"/>
      <c r="K45" s="79"/>
      <c r="L45" s="77"/>
    </row>
    <row r="46" spans="1:12" ht="16.5" customHeight="1">
      <c r="A46" s="46"/>
      <c r="F46" s="77"/>
      <c r="G46" s="65"/>
      <c r="H46" s="77"/>
      <c r="I46" s="65"/>
      <c r="J46" s="77"/>
      <c r="K46" s="79"/>
      <c r="L46" s="77"/>
    </row>
    <row r="47" spans="1:12" ht="14.25" customHeight="1">
      <c r="A47" s="46"/>
      <c r="F47" s="77"/>
      <c r="G47" s="65"/>
      <c r="H47" s="77"/>
      <c r="I47" s="65"/>
      <c r="J47" s="77"/>
      <c r="K47" s="79"/>
      <c r="L47" s="77"/>
    </row>
    <row r="48" spans="1:12" ht="5.25" customHeight="1">
      <c r="A48" s="46"/>
      <c r="F48" s="77"/>
      <c r="G48" s="65"/>
      <c r="H48" s="77"/>
      <c r="I48" s="65"/>
      <c r="J48" s="77"/>
      <c r="K48" s="79"/>
      <c r="L48" s="77"/>
    </row>
    <row r="49" spans="1:12" ht="16.5" customHeight="1">
      <c r="A49" s="46"/>
      <c r="F49" s="77"/>
      <c r="G49" s="65"/>
      <c r="H49" s="77"/>
      <c r="I49" s="65"/>
      <c r="J49" s="77"/>
      <c r="K49" s="79"/>
      <c r="L49" s="77"/>
    </row>
    <row r="50" spans="1:12" ht="16.5" customHeight="1">
      <c r="A50" s="48" t="s">
        <v>4</v>
      </c>
      <c r="F50" s="9"/>
      <c r="H50" s="84"/>
      <c r="I50" s="50"/>
      <c r="K50" s="51"/>
    </row>
    <row r="51" spans="1:12" ht="16.5" customHeight="1">
      <c r="A51" s="46"/>
      <c r="F51" s="77"/>
      <c r="G51" s="65"/>
      <c r="H51" s="77"/>
      <c r="I51" s="65"/>
      <c r="J51" s="77"/>
      <c r="K51" s="79"/>
      <c r="L51" s="77"/>
    </row>
    <row r="52" spans="1:12" ht="16.5" customHeight="1">
      <c r="A52" s="46"/>
      <c r="F52" s="77"/>
      <c r="G52" s="65"/>
      <c r="H52" s="77"/>
      <c r="I52" s="65"/>
      <c r="J52" s="77"/>
      <c r="K52" s="79"/>
      <c r="L52" s="77"/>
    </row>
    <row r="53" spans="1:12" ht="16.5" customHeight="1">
      <c r="A53" s="46"/>
      <c r="F53" s="77"/>
      <c r="G53" s="65"/>
      <c r="H53" s="77"/>
      <c r="I53" s="65"/>
      <c r="J53" s="77"/>
      <c r="K53" s="79"/>
      <c r="L53" s="77"/>
    </row>
    <row r="54" spans="1:12" ht="16.5" customHeight="1">
      <c r="A54" s="46"/>
      <c r="F54" s="77"/>
      <c r="G54" s="65"/>
      <c r="H54" s="77"/>
      <c r="I54" s="65"/>
      <c r="J54" s="77"/>
      <c r="K54" s="79"/>
      <c r="L54" s="77"/>
    </row>
    <row r="55" spans="1:12" ht="16.5" customHeight="1">
      <c r="A55" s="46"/>
      <c r="F55" s="77"/>
      <c r="G55" s="65"/>
      <c r="H55" s="77"/>
      <c r="I55" s="65"/>
      <c r="J55" s="77"/>
      <c r="K55" s="79"/>
      <c r="L55" s="77"/>
    </row>
    <row r="56" spans="1:12" ht="14.25" customHeight="1">
      <c r="A56" s="46"/>
      <c r="F56" s="77"/>
      <c r="G56" s="65"/>
      <c r="H56" s="77"/>
      <c r="I56" s="65"/>
      <c r="J56" s="77"/>
      <c r="K56" s="79"/>
      <c r="L56" s="77"/>
    </row>
    <row r="57" spans="1:12" ht="21.95" customHeight="1">
      <c r="A57" s="85" t="s">
        <v>98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</row>
    <row r="58" spans="1:12" ht="16.5" customHeight="1">
      <c r="A58" s="46" t="str">
        <f>A1</f>
        <v xml:space="preserve">Beyond Securities Public Company Limited  </v>
      </c>
      <c r="B58" s="46"/>
      <c r="C58" s="46"/>
    </row>
    <row r="59" spans="1:12" ht="16.5" customHeight="1">
      <c r="A59" s="46" t="s">
        <v>2</v>
      </c>
      <c r="B59" s="46"/>
      <c r="C59" s="46"/>
    </row>
    <row r="60" spans="1:12" ht="16.5" customHeight="1">
      <c r="A60" s="53" t="str">
        <f>A3</f>
        <v>As at 31 March 2025</v>
      </c>
      <c r="B60" s="53"/>
      <c r="C60" s="53"/>
      <c r="D60" s="54"/>
      <c r="E60" s="55"/>
      <c r="F60" s="56"/>
      <c r="G60" s="57"/>
      <c r="H60" s="56"/>
      <c r="I60" s="58"/>
      <c r="J60" s="56"/>
      <c r="K60" s="57"/>
      <c r="L60" s="56"/>
    </row>
    <row r="63" spans="1:12" ht="16.5" customHeight="1">
      <c r="F63" s="59" t="s">
        <v>75</v>
      </c>
      <c r="G63" s="59"/>
      <c r="H63" s="59"/>
      <c r="J63" s="59" t="s">
        <v>77</v>
      </c>
      <c r="K63" s="59"/>
      <c r="L63" s="59"/>
    </row>
    <row r="64" spans="1:12" ht="16.5" customHeight="1">
      <c r="A64" s="52"/>
      <c r="D64" s="60"/>
      <c r="E64" s="46"/>
      <c r="F64" s="61" t="s">
        <v>67</v>
      </c>
      <c r="G64" s="61"/>
      <c r="H64" s="61"/>
      <c r="I64" s="62"/>
      <c r="J64" s="61" t="s">
        <v>76</v>
      </c>
      <c r="K64" s="61"/>
      <c r="L64" s="61"/>
    </row>
    <row r="65" spans="1:12" ht="16.5" customHeight="1">
      <c r="F65" s="63" t="s">
        <v>70</v>
      </c>
      <c r="G65" s="64"/>
      <c r="H65" s="63" t="s">
        <v>71</v>
      </c>
      <c r="I65" s="65"/>
      <c r="J65" s="63" t="s">
        <v>70</v>
      </c>
      <c r="K65" s="64"/>
      <c r="L65" s="63" t="s">
        <v>71</v>
      </c>
    </row>
    <row r="66" spans="1:12" ht="16.5" customHeight="1">
      <c r="F66" s="66" t="s">
        <v>141</v>
      </c>
      <c r="G66" s="64"/>
      <c r="H66" s="66" t="s">
        <v>72</v>
      </c>
      <c r="I66" s="65"/>
      <c r="J66" s="66" t="s">
        <v>141</v>
      </c>
      <c r="K66" s="64"/>
      <c r="L66" s="66" t="s">
        <v>72</v>
      </c>
    </row>
    <row r="67" spans="1:12" ht="16.5" customHeight="1">
      <c r="E67" s="46"/>
      <c r="F67" s="67">
        <v>2025</v>
      </c>
      <c r="G67" s="68"/>
      <c r="H67" s="67">
        <v>2024</v>
      </c>
      <c r="I67" s="69"/>
      <c r="J67" s="67">
        <v>2025</v>
      </c>
      <c r="K67" s="68"/>
      <c r="L67" s="67">
        <v>2024</v>
      </c>
    </row>
    <row r="68" spans="1:12" ht="16.5" customHeight="1">
      <c r="D68" s="70" t="s">
        <v>3</v>
      </c>
      <c r="E68" s="46"/>
      <c r="F68" s="71" t="s">
        <v>73</v>
      </c>
      <c r="G68" s="72"/>
      <c r="H68" s="71" t="s">
        <v>73</v>
      </c>
      <c r="I68" s="73"/>
      <c r="J68" s="71" t="s">
        <v>73</v>
      </c>
      <c r="K68" s="72"/>
      <c r="L68" s="71" t="s">
        <v>73</v>
      </c>
    </row>
    <row r="69" spans="1:12" ht="16.5" customHeight="1">
      <c r="D69" s="74"/>
      <c r="E69" s="46"/>
      <c r="F69" s="75"/>
      <c r="G69" s="72"/>
      <c r="H69" s="75"/>
      <c r="I69" s="73"/>
      <c r="J69" s="75"/>
      <c r="K69" s="72"/>
      <c r="L69" s="75"/>
    </row>
    <row r="70" spans="1:12" ht="16.5" customHeight="1">
      <c r="A70" s="46" t="s">
        <v>15</v>
      </c>
    </row>
    <row r="71" spans="1:12" ht="16.5" customHeight="1">
      <c r="A71" s="46"/>
    </row>
    <row r="72" spans="1:12" ht="16.5" customHeight="1">
      <c r="A72" s="46" t="s">
        <v>97</v>
      </c>
    </row>
    <row r="73" spans="1:12" ht="16.5" customHeight="1">
      <c r="A73" s="46"/>
    </row>
    <row r="74" spans="1:12" ht="16.5" customHeight="1">
      <c r="A74" s="48" t="s">
        <v>130</v>
      </c>
      <c r="F74" s="77">
        <v>85018</v>
      </c>
      <c r="H74" s="77">
        <v>26885</v>
      </c>
      <c r="J74" s="77">
        <v>85018</v>
      </c>
      <c r="L74" s="77">
        <v>26885</v>
      </c>
    </row>
    <row r="75" spans="1:12" ht="16.5" customHeight="1">
      <c r="A75" s="48" t="s">
        <v>137</v>
      </c>
      <c r="D75" s="47">
        <v>17</v>
      </c>
      <c r="F75" s="77">
        <v>92102</v>
      </c>
      <c r="G75" s="77"/>
      <c r="H75" s="77">
        <v>64224</v>
      </c>
      <c r="I75" s="77"/>
      <c r="J75" s="77">
        <v>92102</v>
      </c>
      <c r="K75" s="78"/>
      <c r="L75" s="77">
        <v>64224</v>
      </c>
    </row>
    <row r="76" spans="1:12" ht="16.5" customHeight="1">
      <c r="A76" s="48" t="s">
        <v>110</v>
      </c>
      <c r="D76" s="47">
        <v>9</v>
      </c>
      <c r="F76" s="77">
        <v>8</v>
      </c>
      <c r="G76" s="77"/>
      <c r="H76" s="77">
        <v>571</v>
      </c>
      <c r="I76" s="77"/>
      <c r="J76" s="77">
        <v>8</v>
      </c>
      <c r="K76" s="78"/>
      <c r="L76" s="77">
        <v>571</v>
      </c>
    </row>
    <row r="77" spans="1:12" ht="16.5" customHeight="1">
      <c r="A77" s="48" t="s">
        <v>16</v>
      </c>
      <c r="D77" s="80">
        <v>14</v>
      </c>
      <c r="F77" s="77">
        <v>133322</v>
      </c>
      <c r="G77" s="77"/>
      <c r="H77" s="77">
        <v>149120</v>
      </c>
      <c r="I77" s="77"/>
      <c r="J77" s="77">
        <v>133322</v>
      </c>
      <c r="K77" s="78"/>
      <c r="L77" s="77">
        <v>149120</v>
      </c>
    </row>
    <row r="78" spans="1:12" ht="16.5" customHeight="1">
      <c r="A78" s="48" t="s">
        <v>118</v>
      </c>
      <c r="F78" s="77">
        <v>7678</v>
      </c>
      <c r="G78" s="77"/>
      <c r="H78" s="77">
        <v>6608</v>
      </c>
      <c r="I78" s="77"/>
      <c r="J78" s="77">
        <v>7678</v>
      </c>
      <c r="K78" s="78"/>
      <c r="L78" s="77">
        <v>6608</v>
      </c>
    </row>
    <row r="79" spans="1:12" ht="16.5" customHeight="1">
      <c r="A79" s="48" t="s">
        <v>17</v>
      </c>
      <c r="D79" s="47">
        <v>18</v>
      </c>
      <c r="F79" s="86">
        <v>142297</v>
      </c>
      <c r="G79" s="77"/>
      <c r="H79" s="86">
        <v>114706</v>
      </c>
      <c r="I79" s="77"/>
      <c r="J79" s="86">
        <v>142297</v>
      </c>
      <c r="K79" s="78"/>
      <c r="L79" s="86">
        <v>114706</v>
      </c>
    </row>
    <row r="80" spans="1:12" ht="16.5" customHeight="1">
      <c r="A80" s="52"/>
      <c r="B80" s="87"/>
      <c r="F80" s="77"/>
      <c r="G80" s="77"/>
      <c r="H80" s="77"/>
      <c r="I80" s="77"/>
      <c r="J80" s="77"/>
      <c r="K80" s="79"/>
      <c r="L80" s="77"/>
    </row>
    <row r="81" spans="1:12" ht="16.5" customHeight="1">
      <c r="A81" s="46" t="s">
        <v>18</v>
      </c>
      <c r="B81" s="52"/>
      <c r="F81" s="86">
        <f>SUM(F74:F80)</f>
        <v>460425</v>
      </c>
      <c r="G81" s="65"/>
      <c r="H81" s="86">
        <f>SUM(H74:H80)</f>
        <v>362114</v>
      </c>
      <c r="I81" s="65"/>
      <c r="J81" s="86">
        <f>SUM(J74:J80)</f>
        <v>460425</v>
      </c>
      <c r="K81" s="79"/>
      <c r="L81" s="86">
        <f>SUM(L74:L80)</f>
        <v>362114</v>
      </c>
    </row>
    <row r="82" spans="1:12" ht="16.5" customHeight="1">
      <c r="D82" s="74"/>
      <c r="E82" s="46"/>
      <c r="F82" s="75"/>
      <c r="G82" s="72"/>
      <c r="H82" s="75"/>
      <c r="I82" s="73"/>
      <c r="J82" s="75"/>
      <c r="K82" s="72"/>
      <c r="L82" s="75"/>
    </row>
    <row r="83" spans="1:12" ht="16.5" customHeight="1">
      <c r="A83" s="46" t="s">
        <v>19</v>
      </c>
      <c r="I83" s="50"/>
      <c r="K83" s="51"/>
    </row>
    <row r="84" spans="1:12" ht="16.5" customHeight="1">
      <c r="D84" s="74"/>
      <c r="E84" s="46"/>
      <c r="F84" s="75"/>
      <c r="G84" s="72"/>
      <c r="H84" s="75"/>
      <c r="I84" s="73"/>
      <c r="J84" s="75"/>
      <c r="K84" s="72"/>
      <c r="L84" s="75"/>
    </row>
    <row r="85" spans="1:12" ht="16.5" customHeight="1">
      <c r="A85" s="48" t="s">
        <v>20</v>
      </c>
      <c r="G85" s="88"/>
      <c r="I85" s="88"/>
      <c r="K85" s="51"/>
    </row>
    <row r="86" spans="1:12" ht="16.5" customHeight="1">
      <c r="B86" s="48" t="s">
        <v>21</v>
      </c>
      <c r="F86" s="88"/>
      <c r="G86" s="88"/>
      <c r="H86" s="88"/>
      <c r="I86" s="88"/>
      <c r="J86" s="88"/>
      <c r="K86" s="88"/>
      <c r="L86" s="88"/>
    </row>
    <row r="87" spans="1:12" ht="16.5" customHeight="1">
      <c r="C87" s="87" t="s">
        <v>146</v>
      </c>
      <c r="F87" s="88"/>
      <c r="G87" s="88"/>
      <c r="H87" s="88"/>
      <c r="I87" s="88"/>
      <c r="J87" s="88"/>
      <c r="K87" s="88"/>
      <c r="L87" s="88"/>
    </row>
    <row r="88" spans="1:12" ht="16.5" customHeight="1" thickBot="1">
      <c r="C88" s="48" t="s">
        <v>78</v>
      </c>
      <c r="F88" s="83">
        <v>29039614</v>
      </c>
      <c r="G88" s="65"/>
      <c r="H88" s="83">
        <v>29039614</v>
      </c>
      <c r="I88" s="65"/>
      <c r="J88" s="83">
        <v>29039614</v>
      </c>
      <c r="K88" s="65"/>
      <c r="L88" s="83">
        <v>29039614</v>
      </c>
    </row>
    <row r="89" spans="1:12" ht="16.5" customHeight="1" thickTop="1">
      <c r="D89" s="74"/>
      <c r="E89" s="46"/>
      <c r="F89" s="75"/>
      <c r="G89" s="72"/>
      <c r="H89" s="75"/>
      <c r="I89" s="73"/>
      <c r="J89" s="75"/>
      <c r="K89" s="72"/>
      <c r="L89" s="75"/>
    </row>
    <row r="90" spans="1:12" ht="16.5" customHeight="1">
      <c r="B90" s="48" t="s">
        <v>22</v>
      </c>
      <c r="F90" s="76"/>
      <c r="G90" s="65"/>
      <c r="H90" s="76"/>
      <c r="I90" s="65"/>
      <c r="J90" s="76"/>
      <c r="K90" s="76"/>
      <c r="L90" s="76"/>
    </row>
    <row r="91" spans="1:12" ht="16.5" customHeight="1">
      <c r="B91" s="87"/>
      <c r="C91" s="87" t="s">
        <v>147</v>
      </c>
      <c r="F91" s="77"/>
      <c r="G91" s="65"/>
      <c r="H91" s="77"/>
      <c r="I91" s="65"/>
      <c r="J91" s="77"/>
      <c r="K91" s="78"/>
      <c r="L91" s="77"/>
    </row>
    <row r="92" spans="1:12" ht="16.5" customHeight="1">
      <c r="B92" s="87"/>
      <c r="C92" s="48" t="s">
        <v>79</v>
      </c>
      <c r="F92" s="77">
        <v>26053144</v>
      </c>
      <c r="G92" s="65"/>
      <c r="H92" s="77">
        <v>26053144</v>
      </c>
      <c r="I92" s="65"/>
      <c r="J92" s="77">
        <v>26053144</v>
      </c>
      <c r="K92" s="78"/>
      <c r="L92" s="77">
        <v>26053144</v>
      </c>
    </row>
    <row r="93" spans="1:12" ht="16.5" customHeight="1">
      <c r="A93" s="48" t="s">
        <v>99</v>
      </c>
      <c r="F93" s="77">
        <v>-12019597</v>
      </c>
      <c r="G93" s="76"/>
      <c r="H93" s="77">
        <v>-12019597</v>
      </c>
      <c r="I93" s="76"/>
      <c r="J93" s="77">
        <v>-12019597</v>
      </c>
      <c r="K93" s="79"/>
      <c r="L93" s="77">
        <v>-12019597</v>
      </c>
    </row>
    <row r="94" spans="1:12" ht="16.5" customHeight="1">
      <c r="A94" s="48" t="s">
        <v>23</v>
      </c>
      <c r="F94" s="76"/>
      <c r="G94" s="65"/>
      <c r="H94" s="76"/>
      <c r="I94" s="65"/>
      <c r="J94" s="76"/>
      <c r="K94" s="76"/>
      <c r="L94" s="76"/>
    </row>
    <row r="95" spans="1:12" ht="16.5" customHeight="1">
      <c r="B95" s="48" t="s">
        <v>24</v>
      </c>
      <c r="F95" s="76">
        <f>'6'!J25</f>
        <v>-6510464</v>
      </c>
      <c r="G95" s="65"/>
      <c r="H95" s="76">
        <v>-6269540</v>
      </c>
      <c r="I95" s="65"/>
      <c r="J95" s="76">
        <f>'7'!J25</f>
        <v>-6510464</v>
      </c>
      <c r="K95" s="77"/>
      <c r="L95" s="76">
        <v>-6269540</v>
      </c>
    </row>
    <row r="96" spans="1:12" ht="16.5" customHeight="1">
      <c r="A96" s="48" t="s">
        <v>25</v>
      </c>
      <c r="F96" s="81">
        <f>'6'!N25</f>
        <v>-171958</v>
      </c>
      <c r="G96" s="65"/>
      <c r="H96" s="81">
        <v>-171958</v>
      </c>
      <c r="I96" s="65"/>
      <c r="J96" s="81">
        <f>'7'!L25</f>
        <v>-171958</v>
      </c>
      <c r="K96" s="77"/>
      <c r="L96" s="86">
        <v>-171958</v>
      </c>
    </row>
    <row r="97" spans="1:12" ht="16.5" customHeight="1">
      <c r="D97" s="74"/>
      <c r="E97" s="46"/>
      <c r="F97" s="75"/>
      <c r="G97" s="72"/>
      <c r="H97" s="75"/>
      <c r="I97" s="73"/>
      <c r="J97" s="75"/>
      <c r="K97" s="72"/>
      <c r="L97" s="75"/>
    </row>
    <row r="98" spans="1:12" ht="16.5" customHeight="1">
      <c r="A98" s="46" t="s">
        <v>26</v>
      </c>
      <c r="F98" s="86">
        <f>SUM(F92:F96)</f>
        <v>7351125</v>
      </c>
      <c r="G98" s="65"/>
      <c r="H98" s="86">
        <f>SUM(H92:H96)</f>
        <v>7592049</v>
      </c>
      <c r="I98" s="65"/>
      <c r="J98" s="86">
        <f>SUM(J92:J96)</f>
        <v>7351125</v>
      </c>
      <c r="K98" s="77"/>
      <c r="L98" s="86">
        <f>SUM(L92:L96)</f>
        <v>7592049</v>
      </c>
    </row>
    <row r="99" spans="1:12" ht="16.5" customHeight="1">
      <c r="D99" s="74"/>
      <c r="E99" s="46"/>
      <c r="F99" s="75"/>
      <c r="G99" s="72"/>
      <c r="H99" s="75"/>
      <c r="I99" s="73"/>
      <c r="J99" s="75"/>
      <c r="K99" s="72"/>
      <c r="L99" s="75"/>
    </row>
    <row r="100" spans="1:12" ht="16.5" customHeight="1" thickBot="1">
      <c r="A100" s="46" t="s">
        <v>27</v>
      </c>
      <c r="F100" s="83">
        <f>SUM(F81,F98)</f>
        <v>7811550</v>
      </c>
      <c r="G100" s="65"/>
      <c r="H100" s="83">
        <f>SUM(H81,H98)</f>
        <v>7954163</v>
      </c>
      <c r="I100" s="77"/>
      <c r="J100" s="83">
        <f>SUM(J81,J98)</f>
        <v>7811550</v>
      </c>
      <c r="K100" s="65"/>
      <c r="L100" s="83">
        <f>SUM(L81,L98)</f>
        <v>7954163</v>
      </c>
    </row>
    <row r="101" spans="1:12" ht="16.5" customHeight="1" thickTop="1">
      <c r="F101" s="77"/>
      <c r="G101" s="77"/>
      <c r="H101" s="77"/>
      <c r="I101" s="77"/>
      <c r="J101" s="77"/>
      <c r="K101" s="78"/>
      <c r="L101" s="77"/>
    </row>
    <row r="102" spans="1:12" ht="16.5" customHeight="1">
      <c r="F102" s="77"/>
      <c r="G102" s="77"/>
      <c r="H102" s="77"/>
      <c r="I102" s="77"/>
      <c r="J102" s="77"/>
      <c r="K102" s="78"/>
      <c r="L102" s="77"/>
    </row>
    <row r="103" spans="1:12" ht="16.5" customHeight="1">
      <c r="F103" s="77"/>
      <c r="G103" s="77"/>
      <c r="H103" s="77"/>
      <c r="I103" s="77"/>
      <c r="J103" s="77"/>
      <c r="K103" s="78"/>
      <c r="L103" s="77"/>
    </row>
    <row r="104" spans="1:12" ht="16.5" customHeight="1">
      <c r="F104" s="77"/>
      <c r="G104" s="77"/>
      <c r="H104" s="77"/>
      <c r="I104" s="77"/>
      <c r="J104" s="77"/>
      <c r="K104" s="78"/>
      <c r="L104" s="77"/>
    </row>
    <row r="105" spans="1:12" ht="16.5" customHeight="1">
      <c r="F105" s="77"/>
      <c r="G105" s="77"/>
      <c r="H105" s="77"/>
      <c r="I105" s="77"/>
      <c r="J105" s="77"/>
      <c r="K105" s="78"/>
      <c r="L105" s="77"/>
    </row>
    <row r="106" spans="1:12" ht="16.5" customHeight="1">
      <c r="F106" s="77"/>
      <c r="G106" s="77"/>
      <c r="H106" s="77"/>
      <c r="I106" s="77"/>
      <c r="J106" s="77"/>
      <c r="K106" s="78"/>
      <c r="L106" s="77"/>
    </row>
    <row r="107" spans="1:12" ht="16.5" customHeight="1">
      <c r="F107" s="77"/>
      <c r="G107" s="77"/>
      <c r="H107" s="77"/>
      <c r="I107" s="77"/>
      <c r="J107" s="77"/>
      <c r="K107" s="78"/>
      <c r="L107" s="77"/>
    </row>
    <row r="108" spans="1:12" ht="16.5" customHeight="1">
      <c r="F108" s="77"/>
      <c r="G108" s="77"/>
      <c r="H108" s="77"/>
      <c r="I108" s="77"/>
      <c r="J108" s="77"/>
      <c r="K108" s="78"/>
      <c r="L108" s="77"/>
    </row>
    <row r="109" spans="1:12" ht="16.5" customHeight="1">
      <c r="F109" s="77"/>
      <c r="G109" s="77"/>
      <c r="H109" s="77"/>
      <c r="I109" s="77"/>
      <c r="J109" s="77"/>
      <c r="K109" s="78"/>
      <c r="L109" s="77"/>
    </row>
    <row r="110" spans="1:12" ht="16.5" customHeight="1">
      <c r="F110" s="77"/>
      <c r="G110" s="77"/>
      <c r="H110" s="77"/>
      <c r="I110" s="77"/>
      <c r="J110" s="77"/>
      <c r="K110" s="78"/>
      <c r="L110" s="77"/>
    </row>
    <row r="111" spans="1:12" ht="16.5" customHeight="1">
      <c r="F111" s="76"/>
      <c r="G111" s="65"/>
      <c r="H111" s="76"/>
      <c r="I111" s="65"/>
      <c r="J111" s="76"/>
      <c r="K111" s="76"/>
      <c r="L111" s="76"/>
    </row>
    <row r="112" spans="1:12" ht="17.25" customHeight="1">
      <c r="F112" s="77"/>
      <c r="G112" s="77"/>
      <c r="H112" s="77"/>
      <c r="I112" s="77"/>
      <c r="J112" s="77"/>
      <c r="K112" s="78"/>
      <c r="L112" s="77"/>
    </row>
    <row r="113" spans="1:12" ht="21.95" customHeight="1">
      <c r="A113" s="89" t="str">
        <f>A57</f>
        <v>The accompanying condensed notes to the interim financial information are an integral part of this interim financial information.</v>
      </c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</row>
  </sheetData>
  <mergeCells count="10">
    <mergeCell ref="A113:L113"/>
    <mergeCell ref="A57:L57"/>
    <mergeCell ref="F7:H7"/>
    <mergeCell ref="F6:H6"/>
    <mergeCell ref="J6:L6"/>
    <mergeCell ref="F63:H63"/>
    <mergeCell ref="J63:L63"/>
    <mergeCell ref="F64:H64"/>
    <mergeCell ref="J7:L7"/>
    <mergeCell ref="J64:L64"/>
  </mergeCells>
  <pageMargins left="0.8" right="0.5" top="0.5" bottom="0.6" header="0.49" footer="0.4"/>
  <pageSetup paperSize="9" scale="85" firstPageNumber="3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53"/>
  <sheetViews>
    <sheetView zoomScale="85" zoomScaleNormal="85" zoomScaleSheetLayoutView="115" workbookViewId="0">
      <selection activeCell="L48" sqref="L48"/>
    </sheetView>
  </sheetViews>
  <sheetFormatPr defaultColWidth="6.7109375" defaultRowHeight="16.5" customHeight="1"/>
  <cols>
    <col min="1" max="2" width="1.28515625" style="92" customWidth="1"/>
    <col min="3" max="3" width="33.85546875" style="92" customWidth="1"/>
    <col min="4" max="4" width="5.42578125" style="91" customWidth="1"/>
    <col min="5" max="5" width="0.7109375" style="92" customWidth="1"/>
    <col min="6" max="6" width="13.7109375" style="93" customWidth="1"/>
    <col min="7" max="7" width="0.7109375" style="94" customWidth="1"/>
    <col min="8" max="8" width="13.7109375" style="93" customWidth="1"/>
    <col min="9" max="9" width="0.7109375" style="95" customWidth="1"/>
    <col min="10" max="10" width="13.7109375" style="93" customWidth="1"/>
    <col min="11" max="11" width="0.7109375" style="94" customWidth="1"/>
    <col min="12" max="12" width="13.7109375" style="93" customWidth="1"/>
    <col min="13" max="16384" width="6.7109375" style="96"/>
  </cols>
  <sheetData>
    <row r="1" spans="1:12" ht="16.5" customHeight="1">
      <c r="A1" s="90" t="str">
        <f>'3-4'!A1</f>
        <v xml:space="preserve">Beyond Securities Public Company Limited  </v>
      </c>
      <c r="B1" s="90"/>
      <c r="C1" s="90"/>
      <c r="L1" s="62" t="s">
        <v>70</v>
      </c>
    </row>
    <row r="2" spans="1:12" ht="16.5" customHeight="1">
      <c r="A2" s="90" t="s">
        <v>28</v>
      </c>
      <c r="B2" s="90"/>
      <c r="C2" s="90"/>
    </row>
    <row r="3" spans="1:12" ht="16.5" customHeight="1">
      <c r="A3" s="97" t="s">
        <v>142</v>
      </c>
      <c r="B3" s="98"/>
      <c r="C3" s="98"/>
      <c r="D3" s="99"/>
      <c r="E3" s="100"/>
      <c r="F3" s="101"/>
      <c r="G3" s="102"/>
      <c r="H3" s="101"/>
      <c r="I3" s="103"/>
      <c r="J3" s="101"/>
      <c r="K3" s="102"/>
      <c r="L3" s="101"/>
    </row>
    <row r="4" spans="1:12" ht="16.5" customHeight="1">
      <c r="A4" s="48"/>
      <c r="B4" s="48"/>
      <c r="C4" s="48"/>
      <c r="D4" s="47"/>
      <c r="E4" s="48"/>
      <c r="F4" s="49"/>
      <c r="G4" s="50"/>
      <c r="H4" s="49"/>
      <c r="I4" s="51"/>
      <c r="J4" s="49"/>
      <c r="K4" s="50"/>
      <c r="L4" s="49"/>
    </row>
    <row r="5" spans="1:12" ht="16.5" customHeight="1">
      <c r="A5" s="48"/>
      <c r="B5" s="48"/>
      <c r="C5" s="48"/>
      <c r="D5" s="47"/>
      <c r="E5" s="48"/>
      <c r="F5" s="49"/>
      <c r="G5" s="50"/>
      <c r="H5" s="49"/>
      <c r="I5" s="51"/>
      <c r="J5" s="49"/>
      <c r="K5" s="50"/>
      <c r="L5" s="49"/>
    </row>
    <row r="6" spans="1:12" ht="16.5" customHeight="1">
      <c r="F6" s="59" t="s">
        <v>75</v>
      </c>
      <c r="G6" s="59"/>
      <c r="H6" s="59"/>
      <c r="I6" s="51"/>
      <c r="J6" s="59" t="s">
        <v>77</v>
      </c>
      <c r="K6" s="59"/>
      <c r="L6" s="59"/>
    </row>
    <row r="7" spans="1:12" s="52" customFormat="1" ht="16.5" customHeight="1">
      <c r="B7" s="48"/>
      <c r="C7" s="48"/>
      <c r="D7" s="60"/>
      <c r="E7" s="46"/>
      <c r="F7" s="61" t="s">
        <v>67</v>
      </c>
      <c r="G7" s="61"/>
      <c r="H7" s="61"/>
      <c r="I7" s="62"/>
      <c r="J7" s="61" t="s">
        <v>76</v>
      </c>
      <c r="K7" s="61"/>
      <c r="L7" s="61"/>
    </row>
    <row r="8" spans="1:12" s="52" customFormat="1" ht="16.5" customHeight="1">
      <c r="A8" s="48"/>
      <c r="B8" s="48"/>
      <c r="C8" s="48"/>
      <c r="D8" s="47"/>
      <c r="E8" s="46"/>
      <c r="F8" s="67">
        <v>2025</v>
      </c>
      <c r="G8" s="68"/>
      <c r="H8" s="67">
        <v>2024</v>
      </c>
      <c r="I8" s="69"/>
      <c r="J8" s="67">
        <v>2025</v>
      </c>
      <c r="K8" s="68"/>
      <c r="L8" s="67">
        <v>2024</v>
      </c>
    </row>
    <row r="9" spans="1:12" s="52" customFormat="1" ht="16.5" customHeight="1">
      <c r="A9" s="48"/>
      <c r="B9" s="48"/>
      <c r="C9" s="48"/>
      <c r="D9" s="104" t="s">
        <v>3</v>
      </c>
      <c r="E9" s="46"/>
      <c r="F9" s="71" t="s">
        <v>73</v>
      </c>
      <c r="G9" s="72"/>
      <c r="H9" s="71" t="s">
        <v>73</v>
      </c>
      <c r="I9" s="73"/>
      <c r="J9" s="71" t="s">
        <v>73</v>
      </c>
      <c r="K9" s="72"/>
      <c r="L9" s="71" t="s">
        <v>73</v>
      </c>
    </row>
    <row r="10" spans="1:12" ht="16.5" customHeight="1">
      <c r="G10" s="93"/>
      <c r="I10" s="93"/>
      <c r="K10" s="93"/>
    </row>
    <row r="11" spans="1:12" ht="16.5" customHeight="1">
      <c r="A11" s="90" t="s">
        <v>100</v>
      </c>
      <c r="F11" s="105"/>
      <c r="G11" s="105"/>
      <c r="H11" s="105"/>
      <c r="I11" s="105"/>
      <c r="J11" s="105"/>
      <c r="K11" s="105"/>
      <c r="L11" s="105"/>
    </row>
    <row r="12" spans="1:12" ht="16.5" customHeight="1">
      <c r="A12" s="90"/>
      <c r="F12" s="105"/>
      <c r="G12" s="105"/>
      <c r="H12" s="105"/>
      <c r="I12" s="105"/>
      <c r="J12" s="105"/>
      <c r="K12" s="105"/>
      <c r="L12" s="105"/>
    </row>
    <row r="13" spans="1:12" ht="16.5" customHeight="1">
      <c r="A13" s="92" t="s">
        <v>160</v>
      </c>
      <c r="D13" s="47">
        <v>19</v>
      </c>
      <c r="F13" s="106">
        <v>42774</v>
      </c>
      <c r="G13" s="106"/>
      <c r="H13" s="106">
        <v>19616</v>
      </c>
      <c r="I13" s="106"/>
      <c r="J13" s="106">
        <v>42774</v>
      </c>
      <c r="K13" s="106"/>
      <c r="L13" s="106">
        <v>19616</v>
      </c>
    </row>
    <row r="14" spans="1:12" ht="16.5" customHeight="1">
      <c r="A14" s="92" t="s">
        <v>29</v>
      </c>
      <c r="D14" s="47">
        <v>20</v>
      </c>
      <c r="F14" s="106">
        <v>58676</v>
      </c>
      <c r="G14" s="106"/>
      <c r="H14" s="106">
        <v>18346</v>
      </c>
      <c r="I14" s="106"/>
      <c r="J14" s="106">
        <v>58676</v>
      </c>
      <c r="K14" s="106"/>
      <c r="L14" s="106">
        <v>18346</v>
      </c>
    </row>
    <row r="15" spans="1:12" ht="16.5" customHeight="1">
      <c r="A15" s="92" t="s">
        <v>30</v>
      </c>
      <c r="D15" s="107"/>
      <c r="F15" s="106">
        <v>176018</v>
      </c>
      <c r="G15" s="106"/>
      <c r="H15" s="106">
        <v>156656</v>
      </c>
      <c r="I15" s="106"/>
      <c r="J15" s="106">
        <v>176018</v>
      </c>
      <c r="K15" s="106"/>
      <c r="L15" s="106">
        <v>156656</v>
      </c>
    </row>
    <row r="16" spans="1:12" ht="16.5" customHeight="1">
      <c r="A16" s="92" t="s">
        <v>149</v>
      </c>
      <c r="D16" s="47">
        <v>21</v>
      </c>
      <c r="F16" s="106">
        <v>4322</v>
      </c>
      <c r="G16" s="106"/>
      <c r="H16" s="106">
        <v>10963</v>
      </c>
      <c r="I16" s="106"/>
      <c r="J16" s="106">
        <v>4322</v>
      </c>
      <c r="K16" s="106"/>
      <c r="L16" s="106">
        <v>10963</v>
      </c>
    </row>
    <row r="17" spans="1:12" ht="16.5" customHeight="1">
      <c r="A17" s="92" t="s">
        <v>31</v>
      </c>
      <c r="F17" s="108">
        <v>10558</v>
      </c>
      <c r="G17" s="106"/>
      <c r="H17" s="108">
        <v>4149</v>
      </c>
      <c r="I17" s="106"/>
      <c r="J17" s="108">
        <v>10558</v>
      </c>
      <c r="K17" s="106"/>
      <c r="L17" s="108">
        <v>4149</v>
      </c>
    </row>
    <row r="18" spans="1:12" ht="16.5" customHeight="1">
      <c r="F18" s="106"/>
      <c r="G18" s="106"/>
      <c r="H18" s="106"/>
      <c r="I18" s="106"/>
      <c r="J18" s="106"/>
      <c r="K18" s="106"/>
      <c r="L18" s="106"/>
    </row>
    <row r="19" spans="1:12" ht="16.5" customHeight="1">
      <c r="A19" s="90" t="s">
        <v>101</v>
      </c>
      <c r="B19" s="96"/>
      <c r="C19" s="90"/>
      <c r="F19" s="108">
        <f>SUM(F11:F17)</f>
        <v>292348</v>
      </c>
      <c r="G19" s="106"/>
      <c r="H19" s="108">
        <f>SUM(H11:H17)</f>
        <v>209730</v>
      </c>
      <c r="I19" s="106"/>
      <c r="J19" s="108">
        <f>SUM(J11:J17)</f>
        <v>292348</v>
      </c>
      <c r="K19" s="106"/>
      <c r="L19" s="108">
        <f>SUM(L11:L17)</f>
        <v>209730</v>
      </c>
    </row>
    <row r="20" spans="1:12" ht="16.5" customHeight="1">
      <c r="F20" s="106"/>
      <c r="G20" s="106"/>
      <c r="H20" s="106"/>
      <c r="I20" s="106"/>
      <c r="J20" s="106"/>
      <c r="K20" s="106"/>
      <c r="L20" s="106"/>
    </row>
    <row r="21" spans="1:12" ht="16.5" customHeight="1">
      <c r="A21" s="90" t="s">
        <v>32</v>
      </c>
      <c r="F21" s="105"/>
      <c r="G21" s="105"/>
      <c r="H21" s="105"/>
      <c r="I21" s="105"/>
      <c r="J21" s="105"/>
      <c r="K21" s="105"/>
      <c r="L21" s="105"/>
    </row>
    <row r="22" spans="1:12" ht="16.5" customHeight="1">
      <c r="A22" s="90"/>
      <c r="F22" s="105"/>
      <c r="G22" s="105"/>
      <c r="H22" s="105"/>
      <c r="I22" s="105"/>
      <c r="J22" s="105"/>
      <c r="K22" s="105"/>
      <c r="L22" s="105"/>
    </row>
    <row r="23" spans="1:12" ht="16.5" customHeight="1">
      <c r="A23" s="92" t="s">
        <v>119</v>
      </c>
      <c r="F23" s="106">
        <v>-120597</v>
      </c>
      <c r="G23" s="109"/>
      <c r="H23" s="106">
        <v>-53609</v>
      </c>
      <c r="I23" s="109"/>
      <c r="J23" s="106">
        <v>-120597</v>
      </c>
      <c r="K23" s="110"/>
      <c r="L23" s="106">
        <v>-53609</v>
      </c>
    </row>
    <row r="24" spans="1:12" ht="16.5" customHeight="1">
      <c r="A24" s="92" t="s">
        <v>33</v>
      </c>
      <c r="F24" s="106">
        <v>-30908</v>
      </c>
      <c r="G24" s="106"/>
      <c r="H24" s="106">
        <v>-10859</v>
      </c>
      <c r="I24" s="106"/>
      <c r="J24" s="106">
        <v>-30908</v>
      </c>
      <c r="K24" s="106"/>
      <c r="L24" s="106">
        <v>-10859</v>
      </c>
    </row>
    <row r="25" spans="1:12" ht="16.5" customHeight="1">
      <c r="A25" s="92" t="s">
        <v>34</v>
      </c>
      <c r="E25" s="111"/>
      <c r="F25" s="106">
        <v>-5116</v>
      </c>
      <c r="G25" s="106"/>
      <c r="H25" s="106">
        <v>-685</v>
      </c>
      <c r="I25" s="106"/>
      <c r="J25" s="106">
        <v>-5116</v>
      </c>
      <c r="K25" s="106"/>
      <c r="L25" s="106">
        <v>-685</v>
      </c>
    </row>
    <row r="26" spans="1:12" ht="16.5" customHeight="1">
      <c r="A26" s="92" t="s">
        <v>167</v>
      </c>
      <c r="D26" s="91">
        <v>16</v>
      </c>
      <c r="E26" s="111"/>
      <c r="F26" s="106">
        <v>-314569</v>
      </c>
      <c r="G26" s="106"/>
      <c r="H26" s="106">
        <v>2891</v>
      </c>
      <c r="I26" s="106"/>
      <c r="J26" s="106">
        <v>-314569</v>
      </c>
      <c r="K26" s="106"/>
      <c r="L26" s="106">
        <v>2891</v>
      </c>
    </row>
    <row r="27" spans="1:12" ht="16.5" customHeight="1">
      <c r="A27" s="92" t="s">
        <v>148</v>
      </c>
      <c r="D27" s="112">
        <v>23.2</v>
      </c>
      <c r="E27" s="111"/>
      <c r="F27" s="106">
        <v>0</v>
      </c>
      <c r="G27" s="106"/>
      <c r="H27" s="106">
        <v>-102909</v>
      </c>
      <c r="I27" s="106"/>
      <c r="J27" s="106">
        <v>0</v>
      </c>
      <c r="K27" s="106"/>
      <c r="L27" s="106">
        <v>-102909</v>
      </c>
    </row>
    <row r="28" spans="1:12" ht="16.5" customHeight="1">
      <c r="A28" s="92" t="s">
        <v>35</v>
      </c>
      <c r="E28" s="111"/>
      <c r="F28" s="108">
        <v>-43234</v>
      </c>
      <c r="G28" s="106"/>
      <c r="H28" s="108">
        <v>-52566</v>
      </c>
      <c r="I28" s="106"/>
      <c r="J28" s="108">
        <v>-43234</v>
      </c>
      <c r="K28" s="106"/>
      <c r="L28" s="108">
        <v>-52566</v>
      </c>
    </row>
    <row r="29" spans="1:12" ht="16.5" customHeight="1">
      <c r="F29" s="106"/>
      <c r="G29" s="106"/>
      <c r="H29" s="106"/>
      <c r="I29" s="106"/>
      <c r="J29" s="106"/>
      <c r="K29" s="106"/>
      <c r="L29" s="106"/>
    </row>
    <row r="30" spans="1:12" ht="16.5" customHeight="1">
      <c r="A30" s="90" t="s">
        <v>36</v>
      </c>
      <c r="B30" s="96"/>
      <c r="F30" s="108">
        <f>SUM(F23:F28)</f>
        <v>-514424</v>
      </c>
      <c r="G30" s="106"/>
      <c r="H30" s="108">
        <f>SUM(H23:H28)</f>
        <v>-217737</v>
      </c>
      <c r="I30" s="106"/>
      <c r="J30" s="108">
        <f>SUM(J23:J28)</f>
        <v>-514424</v>
      </c>
      <c r="K30" s="106"/>
      <c r="L30" s="108">
        <f>SUM(L23:L28)</f>
        <v>-217737</v>
      </c>
    </row>
    <row r="31" spans="1:12" ht="16.5" customHeight="1">
      <c r="F31" s="106"/>
      <c r="G31" s="106"/>
      <c r="H31" s="106"/>
      <c r="I31" s="106"/>
      <c r="J31" s="106"/>
      <c r="K31" s="106"/>
      <c r="L31" s="106"/>
    </row>
    <row r="32" spans="1:12" ht="16.5" customHeight="1">
      <c r="A32" s="90" t="s">
        <v>169</v>
      </c>
      <c r="F32" s="106">
        <f>SUM(F19,F30)</f>
        <v>-222076</v>
      </c>
      <c r="G32" s="106"/>
      <c r="H32" s="106">
        <f>SUM(H19,H30)</f>
        <v>-8007</v>
      </c>
      <c r="I32" s="106"/>
      <c r="J32" s="106">
        <f>SUM(J19,J30)</f>
        <v>-222076</v>
      </c>
      <c r="K32" s="106"/>
      <c r="L32" s="106">
        <f>SUM(L19,L30)</f>
        <v>-8007</v>
      </c>
    </row>
    <row r="33" spans="1:12" ht="16.5" customHeight="1">
      <c r="A33" s="92" t="s">
        <v>37</v>
      </c>
      <c r="D33" s="47"/>
      <c r="F33" s="108">
        <v>-18848</v>
      </c>
      <c r="G33" s="106"/>
      <c r="H33" s="108">
        <v>-22779</v>
      </c>
      <c r="I33" s="106"/>
      <c r="J33" s="108">
        <v>-18848</v>
      </c>
      <c r="K33" s="106"/>
      <c r="L33" s="108">
        <v>-22779</v>
      </c>
    </row>
    <row r="34" spans="1:12" ht="16.5" customHeight="1">
      <c r="F34" s="106"/>
      <c r="G34" s="106"/>
      <c r="H34" s="106"/>
      <c r="I34" s="106"/>
      <c r="J34" s="106"/>
      <c r="K34" s="106"/>
      <c r="L34" s="106"/>
    </row>
    <row r="35" spans="1:12" ht="16.5" customHeight="1">
      <c r="A35" s="90" t="s">
        <v>168</v>
      </c>
      <c r="F35" s="108">
        <f>SUM(F32:F33)</f>
        <v>-240924</v>
      </c>
      <c r="G35" s="106"/>
      <c r="H35" s="108">
        <f>SUM(H32:H33)</f>
        <v>-30786</v>
      </c>
      <c r="I35" s="106"/>
      <c r="J35" s="108">
        <f>SUM(J32:J33)</f>
        <v>-240924</v>
      </c>
      <c r="K35" s="106"/>
      <c r="L35" s="108">
        <f>SUM(L32:L33)</f>
        <v>-30786</v>
      </c>
    </row>
    <row r="36" spans="1:12" ht="16.5" customHeight="1">
      <c r="A36" s="113"/>
      <c r="B36" s="1"/>
      <c r="C36" s="2"/>
      <c r="G36" s="93"/>
      <c r="I36" s="93"/>
      <c r="K36" s="93"/>
    </row>
    <row r="37" spans="1:12" ht="16.5" customHeight="1">
      <c r="A37" s="90" t="s">
        <v>131</v>
      </c>
      <c r="B37" s="90"/>
      <c r="C37" s="114"/>
      <c r="F37" s="108">
        <v>0</v>
      </c>
      <c r="G37" s="106"/>
      <c r="H37" s="108">
        <v>0</v>
      </c>
      <c r="I37" s="106"/>
      <c r="J37" s="108">
        <v>0</v>
      </c>
      <c r="K37" s="106"/>
      <c r="L37" s="108">
        <v>0</v>
      </c>
    </row>
    <row r="38" spans="1:12" ht="16.5" customHeight="1">
      <c r="F38" s="106"/>
      <c r="G38" s="106"/>
      <c r="H38" s="106"/>
      <c r="I38" s="106"/>
      <c r="J38" s="106"/>
      <c r="K38" s="106"/>
      <c r="L38" s="106"/>
    </row>
    <row r="39" spans="1:12" ht="16.5" customHeight="1">
      <c r="A39" s="90" t="s">
        <v>170</v>
      </c>
      <c r="C39" s="3"/>
      <c r="F39" s="106"/>
      <c r="G39" s="93"/>
      <c r="H39" s="106"/>
      <c r="I39" s="93"/>
      <c r="J39" s="106"/>
      <c r="K39" s="93"/>
      <c r="L39" s="106"/>
    </row>
    <row r="40" spans="1:12" ht="16.5" customHeight="1" thickBot="1">
      <c r="A40" s="90"/>
      <c r="B40" s="90" t="s">
        <v>85</v>
      </c>
      <c r="C40" s="96"/>
      <c r="F40" s="115">
        <f>SUM(F37,F35)</f>
        <v>-240924</v>
      </c>
      <c r="G40" s="106"/>
      <c r="H40" s="115">
        <f>SUM(H37,H35)</f>
        <v>-30786</v>
      </c>
      <c r="I40" s="106"/>
      <c r="J40" s="115">
        <f>SUM(J37,J35)</f>
        <v>-240924</v>
      </c>
      <c r="K40" s="106"/>
      <c r="L40" s="115">
        <f>SUM(L37,L35)</f>
        <v>-30786</v>
      </c>
    </row>
    <row r="41" spans="1:12" ht="16.5" customHeight="1" thickTop="1">
      <c r="A41" s="116"/>
      <c r="B41" s="116"/>
      <c r="C41" s="116"/>
      <c r="E41" s="117"/>
      <c r="F41" s="118"/>
      <c r="G41" s="119"/>
      <c r="H41" s="118"/>
      <c r="I41" s="119"/>
      <c r="J41" s="118"/>
      <c r="K41" s="120"/>
      <c r="L41" s="118"/>
    </row>
    <row r="42" spans="1:12" ht="16.5" customHeight="1">
      <c r="A42" s="117" t="s">
        <v>171</v>
      </c>
      <c r="B42" s="116"/>
      <c r="C42" s="116"/>
      <c r="E42" s="121"/>
      <c r="F42" s="121"/>
      <c r="G42" s="121"/>
      <c r="H42" s="121"/>
      <c r="I42" s="121"/>
      <c r="J42" s="121"/>
      <c r="K42" s="121"/>
      <c r="L42" s="121"/>
    </row>
    <row r="43" spans="1:12" ht="16.5" customHeight="1">
      <c r="A43" s="117"/>
      <c r="B43" s="116"/>
      <c r="C43" s="116"/>
      <c r="E43" s="121"/>
      <c r="F43" s="121"/>
      <c r="G43" s="121"/>
      <c r="H43" s="121"/>
      <c r="I43" s="121"/>
      <c r="J43" s="121"/>
      <c r="K43" s="121"/>
      <c r="L43" s="121"/>
    </row>
    <row r="44" spans="1:12" ht="16.5" customHeight="1">
      <c r="A44" s="117"/>
      <c r="B44" s="116" t="s">
        <v>164</v>
      </c>
      <c r="C44" s="116"/>
      <c r="D44" s="122">
        <v>22</v>
      </c>
      <c r="E44" s="116"/>
      <c r="F44" s="123">
        <v>-4.5999999999999999E-2</v>
      </c>
      <c r="G44" s="121"/>
      <c r="H44" s="123">
        <v>-6.0000000000000001E-3</v>
      </c>
      <c r="I44" s="121"/>
      <c r="J44" s="123">
        <v>-4.5999999999999999E-2</v>
      </c>
      <c r="K44" s="121"/>
      <c r="L44" s="123">
        <v>-6.0000000000000001E-3</v>
      </c>
    </row>
    <row r="45" spans="1:12" ht="16.5" customHeight="1">
      <c r="A45" s="116"/>
      <c r="F45" s="106"/>
      <c r="G45" s="106"/>
      <c r="H45" s="106"/>
      <c r="I45" s="106"/>
      <c r="J45" s="106"/>
      <c r="K45" s="106"/>
      <c r="L45" s="106"/>
    </row>
    <row r="48" spans="1:12" ht="16.5" customHeight="1">
      <c r="A48" s="90"/>
      <c r="B48" s="1"/>
      <c r="C48" s="2"/>
      <c r="G48" s="93"/>
      <c r="I48" s="93"/>
      <c r="K48" s="93"/>
    </row>
    <row r="53" spans="1:12" ht="21.95" customHeight="1">
      <c r="A53" s="89" t="s">
        <v>98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</row>
  </sheetData>
  <mergeCells count="5">
    <mergeCell ref="J7:L7"/>
    <mergeCell ref="A53:L53"/>
    <mergeCell ref="F6:H6"/>
    <mergeCell ref="J6:L6"/>
    <mergeCell ref="F7:H7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P32"/>
  <sheetViews>
    <sheetView topLeftCell="A10" zoomScale="85" zoomScaleNormal="85" zoomScaleSheetLayoutView="100" workbookViewId="0">
      <selection activeCell="A28" sqref="A28:XFD28"/>
    </sheetView>
  </sheetViews>
  <sheetFormatPr defaultColWidth="9.28515625" defaultRowHeight="16.5" customHeight="1"/>
  <cols>
    <col min="1" max="1" width="1.28515625" style="129" customWidth="1"/>
    <col min="2" max="2" width="1.42578125" style="129" customWidth="1"/>
    <col min="3" max="3" width="32.5703125" style="129" customWidth="1"/>
    <col min="4" max="4" width="7.28515625" style="126" customWidth="1"/>
    <col min="5" max="5" width="1.7109375" style="127" customWidth="1"/>
    <col min="6" max="6" width="14" style="128" customWidth="1"/>
    <col min="7" max="7" width="0.5703125" style="127" customWidth="1"/>
    <col min="8" max="8" width="14.28515625" style="128" customWidth="1"/>
    <col min="9" max="9" width="0.5703125" style="127" customWidth="1"/>
    <col min="10" max="10" width="15.85546875" style="128" customWidth="1"/>
    <col min="11" max="11" width="0.5703125" style="127" customWidth="1"/>
    <col min="12" max="12" width="15.7109375" style="127" customWidth="1"/>
    <col min="13" max="13" width="0.5703125" style="127" customWidth="1"/>
    <col min="14" max="14" width="15.7109375" style="127" customWidth="1"/>
    <col min="15" max="15" width="0.5703125" style="127" customWidth="1"/>
    <col min="16" max="16" width="12.42578125" style="128" customWidth="1"/>
    <col min="17" max="16384" width="9.28515625" style="129"/>
  </cols>
  <sheetData>
    <row r="1" spans="1:16" ht="16.5" customHeight="1">
      <c r="A1" s="124" t="s">
        <v>1</v>
      </c>
      <c r="B1" s="125"/>
      <c r="C1" s="125"/>
      <c r="P1" s="62" t="s">
        <v>70</v>
      </c>
    </row>
    <row r="2" spans="1:16" ht="16.5" customHeight="1">
      <c r="A2" s="124" t="s">
        <v>45</v>
      </c>
      <c r="B2" s="125"/>
      <c r="C2" s="125"/>
    </row>
    <row r="3" spans="1:16" ht="16.5" customHeight="1">
      <c r="A3" s="130" t="s">
        <v>142</v>
      </c>
      <c r="B3" s="131"/>
      <c r="C3" s="131"/>
      <c r="D3" s="132"/>
      <c r="E3" s="133"/>
      <c r="F3" s="134"/>
      <c r="G3" s="133"/>
      <c r="H3" s="134"/>
      <c r="I3" s="133"/>
      <c r="J3" s="134"/>
      <c r="K3" s="133"/>
      <c r="L3" s="133"/>
      <c r="M3" s="133"/>
      <c r="N3" s="133"/>
      <c r="O3" s="133"/>
      <c r="P3" s="134"/>
    </row>
    <row r="6" spans="1:16" ht="16.5" customHeight="1">
      <c r="B6" s="135"/>
      <c r="C6" s="135"/>
      <c r="D6" s="136"/>
      <c r="E6" s="135"/>
      <c r="F6" s="137"/>
      <c r="G6" s="138"/>
      <c r="H6" s="137"/>
      <c r="I6" s="138"/>
      <c r="J6" s="137"/>
      <c r="K6" s="138"/>
      <c r="L6" s="138"/>
      <c r="M6" s="138"/>
      <c r="N6" s="138"/>
      <c r="O6" s="138"/>
      <c r="P6" s="137" t="s">
        <v>80</v>
      </c>
    </row>
    <row r="7" spans="1:16" ht="16.5" customHeight="1">
      <c r="D7" s="139"/>
      <c r="E7" s="4"/>
      <c r="F7" s="129"/>
      <c r="G7" s="4"/>
      <c r="H7" s="5"/>
      <c r="I7" s="129"/>
      <c r="J7" s="129"/>
      <c r="K7" s="129"/>
      <c r="L7" s="140" t="s">
        <v>25</v>
      </c>
      <c r="M7" s="140"/>
      <c r="N7" s="140"/>
      <c r="O7" s="4"/>
      <c r="P7" s="5"/>
    </row>
    <row r="8" spans="1:16" ht="16.5" customHeight="1">
      <c r="D8" s="139"/>
      <c r="E8" s="4"/>
      <c r="F8" s="129"/>
      <c r="G8" s="4"/>
      <c r="H8" s="5"/>
      <c r="I8" s="129"/>
      <c r="J8" s="129"/>
      <c r="K8" s="129"/>
      <c r="L8" s="140" t="s">
        <v>83</v>
      </c>
      <c r="M8" s="140"/>
      <c r="N8" s="140"/>
      <c r="O8" s="4"/>
      <c r="P8" s="5"/>
    </row>
    <row r="9" spans="1:16" ht="16.5" customHeight="1">
      <c r="D9" s="6"/>
      <c r="E9" s="4"/>
      <c r="F9" s="5" t="s">
        <v>38</v>
      </c>
      <c r="G9" s="4"/>
      <c r="H9" s="141"/>
      <c r="I9" s="8"/>
      <c r="K9" s="4"/>
      <c r="L9" s="5" t="s">
        <v>103</v>
      </c>
      <c r="M9" s="4"/>
      <c r="N9" s="5" t="s">
        <v>42</v>
      </c>
      <c r="O9" s="4"/>
      <c r="P9" s="5"/>
    </row>
    <row r="10" spans="1:16" ht="16.5" customHeight="1">
      <c r="D10" s="142"/>
      <c r="E10" s="4"/>
      <c r="F10" s="5" t="s">
        <v>39</v>
      </c>
      <c r="G10" s="4"/>
      <c r="H10" s="5"/>
      <c r="I10" s="4"/>
      <c r="J10" s="20" t="s">
        <v>23</v>
      </c>
      <c r="K10" s="4"/>
      <c r="L10" s="5" t="s">
        <v>41</v>
      </c>
      <c r="M10" s="4"/>
      <c r="N10" s="5" t="s">
        <v>43</v>
      </c>
      <c r="O10" s="4"/>
      <c r="P10" s="5"/>
    </row>
    <row r="11" spans="1:16" ht="16.5" customHeight="1">
      <c r="D11" s="142"/>
      <c r="E11" s="4"/>
      <c r="F11" s="5" t="s">
        <v>40</v>
      </c>
      <c r="G11" s="4"/>
      <c r="H11" s="5" t="s">
        <v>102</v>
      </c>
      <c r="I11" s="4"/>
      <c r="J11" s="143" t="s">
        <v>24</v>
      </c>
      <c r="K11" s="4"/>
      <c r="L11" s="5" t="s">
        <v>104</v>
      </c>
      <c r="M11" s="4"/>
      <c r="N11" s="5" t="s">
        <v>44</v>
      </c>
      <c r="O11" s="4"/>
      <c r="P11" s="5" t="s">
        <v>26</v>
      </c>
    </row>
    <row r="12" spans="1:16" ht="16.5" customHeight="1">
      <c r="D12" s="142"/>
      <c r="E12" s="4"/>
      <c r="F12" s="144" t="s">
        <v>73</v>
      </c>
      <c r="G12" s="4"/>
      <c r="H12" s="144" t="s">
        <v>73</v>
      </c>
      <c r="I12" s="4"/>
      <c r="J12" s="144" t="s">
        <v>73</v>
      </c>
      <c r="K12" s="4"/>
      <c r="L12" s="144" t="s">
        <v>73</v>
      </c>
      <c r="M12" s="4"/>
      <c r="N12" s="144" t="s">
        <v>73</v>
      </c>
      <c r="O12" s="4"/>
      <c r="P12" s="144" t="s">
        <v>73</v>
      </c>
    </row>
    <row r="13" spans="1:16" ht="16.5" customHeight="1">
      <c r="D13" s="142"/>
      <c r="E13" s="4"/>
      <c r="F13" s="7"/>
      <c r="G13" s="4"/>
      <c r="H13" s="7"/>
      <c r="I13" s="4"/>
      <c r="J13" s="7"/>
      <c r="K13" s="4"/>
      <c r="L13" s="7"/>
      <c r="M13" s="4"/>
      <c r="N13" s="4"/>
      <c r="O13" s="4"/>
      <c r="P13" s="7"/>
    </row>
    <row r="14" spans="1:16" ht="16.5" customHeight="1">
      <c r="A14" s="124" t="s">
        <v>117</v>
      </c>
      <c r="B14" s="145"/>
      <c r="D14" s="142"/>
      <c r="E14" s="128"/>
      <c r="F14" s="146">
        <v>25251839</v>
      </c>
      <c r="G14" s="146"/>
      <c r="H14" s="146">
        <v>-11618945</v>
      </c>
      <c r="I14" s="146"/>
      <c r="J14" s="146">
        <v>-1694589</v>
      </c>
      <c r="K14" s="146"/>
      <c r="L14" s="146">
        <v>-167759</v>
      </c>
      <c r="M14" s="146"/>
      <c r="N14" s="146">
        <f>SUM(L14:M14)</f>
        <v>-167759</v>
      </c>
      <c r="O14" s="146"/>
      <c r="P14" s="146">
        <f>SUM(F14:J14,N14)</f>
        <v>11770546</v>
      </c>
    </row>
    <row r="15" spans="1:16" ht="16.5" customHeight="1">
      <c r="A15" s="124" t="s">
        <v>84</v>
      </c>
      <c r="B15" s="124"/>
      <c r="D15" s="139"/>
      <c r="E15" s="128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</row>
    <row r="16" spans="1:16" ht="16.5" customHeight="1">
      <c r="A16" s="129" t="s">
        <v>123</v>
      </c>
      <c r="D16" s="139"/>
      <c r="E16" s="147"/>
      <c r="F16" s="146">
        <v>0</v>
      </c>
      <c r="G16" s="146"/>
      <c r="H16" s="146">
        <v>0</v>
      </c>
      <c r="I16" s="146"/>
      <c r="J16" s="146">
        <v>-30786</v>
      </c>
      <c r="K16" s="146"/>
      <c r="L16" s="146">
        <v>0</v>
      </c>
      <c r="M16" s="146"/>
      <c r="N16" s="148">
        <f t="shared" ref="N16" si="0">SUM(L16:M16)</f>
        <v>0</v>
      </c>
      <c r="O16" s="146"/>
      <c r="P16" s="146">
        <f>SUM(F16:J16,N16)</f>
        <v>-30786</v>
      </c>
    </row>
    <row r="17" spans="1:16" ht="16.149999999999999" customHeight="1">
      <c r="A17" s="149"/>
      <c r="D17" s="139"/>
      <c r="E17" s="147"/>
      <c r="F17" s="150"/>
      <c r="G17" s="146"/>
      <c r="H17" s="150"/>
      <c r="I17" s="146"/>
      <c r="J17" s="150"/>
      <c r="K17" s="146"/>
      <c r="L17" s="150"/>
      <c r="M17" s="146"/>
      <c r="N17" s="150"/>
      <c r="O17" s="146"/>
      <c r="P17" s="150"/>
    </row>
    <row r="18" spans="1:16" ht="16.5" customHeight="1" thickBot="1">
      <c r="A18" s="124" t="s">
        <v>143</v>
      </c>
      <c r="D18" s="139"/>
      <c r="E18" s="147"/>
      <c r="F18" s="151">
        <f>SUM(F14:F16)</f>
        <v>25251839</v>
      </c>
      <c r="G18" s="146"/>
      <c r="H18" s="151">
        <f>SUM(H14:H16)</f>
        <v>-11618945</v>
      </c>
      <c r="I18" s="146"/>
      <c r="J18" s="151">
        <f>SUM(J14:J16)</f>
        <v>-1725375</v>
      </c>
      <c r="K18" s="146"/>
      <c r="L18" s="151">
        <f>SUM(L14:L16)</f>
        <v>-167759</v>
      </c>
      <c r="M18" s="146"/>
      <c r="N18" s="151">
        <f>SUM(N14:N16)</f>
        <v>-167759</v>
      </c>
      <c r="O18" s="146"/>
      <c r="P18" s="151">
        <f>SUM(P14:P16)</f>
        <v>11739760</v>
      </c>
    </row>
    <row r="19" spans="1:16" ht="16.5" customHeight="1" thickTop="1">
      <c r="A19" s="124"/>
      <c r="B19" s="124"/>
      <c r="D19" s="139"/>
      <c r="E19" s="128"/>
      <c r="G19" s="128"/>
      <c r="I19" s="128"/>
      <c r="K19" s="128"/>
      <c r="L19" s="128"/>
      <c r="M19" s="128"/>
      <c r="N19" s="128"/>
      <c r="O19" s="128"/>
    </row>
    <row r="20" spans="1:16" ht="16.5" customHeight="1">
      <c r="A20" s="124"/>
      <c r="B20" s="124"/>
      <c r="D20" s="139"/>
      <c r="E20" s="128"/>
      <c r="G20" s="128"/>
      <c r="I20" s="128"/>
      <c r="K20" s="128"/>
      <c r="L20" s="128"/>
      <c r="M20" s="128"/>
      <c r="N20" s="128"/>
      <c r="O20" s="128"/>
    </row>
    <row r="21" spans="1:16" ht="16.5" customHeight="1">
      <c r="A21" s="124" t="s">
        <v>144</v>
      </c>
      <c r="B21" s="145"/>
      <c r="D21" s="139"/>
      <c r="E21" s="128"/>
      <c r="F21" s="146">
        <v>26053144</v>
      </c>
      <c r="G21" s="146"/>
      <c r="H21" s="146">
        <v>-12019597</v>
      </c>
      <c r="I21" s="146"/>
      <c r="J21" s="146">
        <v>-6269540</v>
      </c>
      <c r="K21" s="146"/>
      <c r="L21" s="146">
        <v>-171958</v>
      </c>
      <c r="M21" s="146"/>
      <c r="N21" s="146">
        <v>-171958</v>
      </c>
      <c r="O21" s="146"/>
      <c r="P21" s="146">
        <v>7592049</v>
      </c>
    </row>
    <row r="22" spans="1:16" ht="16.5" customHeight="1">
      <c r="A22" s="124" t="s">
        <v>84</v>
      </c>
      <c r="B22" s="124"/>
      <c r="E22" s="128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</row>
    <row r="23" spans="1:16" ht="16.5" customHeight="1">
      <c r="A23" s="129" t="s">
        <v>123</v>
      </c>
      <c r="D23" s="139"/>
      <c r="E23" s="147"/>
      <c r="F23" s="146">
        <v>0</v>
      </c>
      <c r="G23" s="146"/>
      <c r="H23" s="146">
        <v>0</v>
      </c>
      <c r="I23" s="146"/>
      <c r="J23" s="146">
        <f>'5'!F40</f>
        <v>-240924</v>
      </c>
      <c r="K23" s="146"/>
      <c r="L23" s="146">
        <v>0</v>
      </c>
      <c r="M23" s="146"/>
      <c r="N23" s="146">
        <v>0</v>
      </c>
      <c r="O23" s="146"/>
      <c r="P23" s="146">
        <f>SUM(F23:J23,N23)</f>
        <v>-240924</v>
      </c>
    </row>
    <row r="24" spans="1:16" ht="16.5" customHeight="1">
      <c r="A24" s="149"/>
      <c r="D24" s="139"/>
      <c r="E24" s="147"/>
      <c r="F24" s="150"/>
      <c r="G24" s="146"/>
      <c r="H24" s="150"/>
      <c r="I24" s="146"/>
      <c r="J24" s="150"/>
      <c r="K24" s="146"/>
      <c r="L24" s="150"/>
      <c r="M24" s="146"/>
      <c r="N24" s="150"/>
      <c r="O24" s="146"/>
      <c r="P24" s="150"/>
    </row>
    <row r="25" spans="1:16" ht="16.5" customHeight="1" thickBot="1">
      <c r="A25" s="124" t="s">
        <v>145</v>
      </c>
      <c r="D25" s="139"/>
      <c r="E25" s="147"/>
      <c r="F25" s="151">
        <f>SUM(F21:F23)</f>
        <v>26053144</v>
      </c>
      <c r="G25" s="146"/>
      <c r="H25" s="151">
        <f>SUM(H21:H23)</f>
        <v>-12019597</v>
      </c>
      <c r="I25" s="146"/>
      <c r="J25" s="151">
        <f>SUM(J21:J23)</f>
        <v>-6510464</v>
      </c>
      <c r="K25" s="146"/>
      <c r="L25" s="151">
        <f>SUM(L21:L23)</f>
        <v>-171958</v>
      </c>
      <c r="M25" s="146"/>
      <c r="N25" s="151">
        <f>SUM(N21:N23)</f>
        <v>-171958</v>
      </c>
      <c r="O25" s="146"/>
      <c r="P25" s="151">
        <f>SUM(P21:P23)</f>
        <v>7351125</v>
      </c>
    </row>
    <row r="26" spans="1:16" ht="16.5" customHeight="1" thickTop="1">
      <c r="A26" s="124"/>
      <c r="E26" s="147"/>
      <c r="G26" s="128"/>
      <c r="I26" s="128"/>
      <c r="K26" s="128"/>
      <c r="L26" s="128"/>
      <c r="M26" s="128"/>
      <c r="N26" s="128"/>
      <c r="O26" s="128"/>
    </row>
    <row r="27" spans="1:16" ht="16.5" customHeight="1">
      <c r="A27" s="124"/>
      <c r="E27" s="147"/>
      <c r="G27" s="128"/>
      <c r="I27" s="128"/>
      <c r="K27" s="128"/>
      <c r="L27" s="128"/>
      <c r="M27" s="128"/>
      <c r="N27" s="128"/>
      <c r="O27" s="128"/>
    </row>
    <row r="28" spans="1:16" ht="19.5" customHeight="1">
      <c r="A28" s="124"/>
      <c r="E28" s="147"/>
      <c r="G28" s="128"/>
      <c r="I28" s="128"/>
      <c r="K28" s="128"/>
      <c r="L28" s="128"/>
      <c r="M28" s="128"/>
      <c r="N28" s="128"/>
      <c r="O28" s="128"/>
    </row>
    <row r="29" spans="1:16" ht="16.5" customHeight="1">
      <c r="A29" s="124"/>
      <c r="E29" s="147"/>
      <c r="G29" s="128"/>
      <c r="I29" s="128"/>
      <c r="K29" s="128"/>
      <c r="L29" s="128"/>
      <c r="M29" s="128"/>
      <c r="N29" s="128"/>
      <c r="O29" s="128"/>
    </row>
    <row r="30" spans="1:16" ht="16.5" customHeight="1">
      <c r="A30" s="124"/>
      <c r="E30" s="147"/>
      <c r="G30" s="128"/>
      <c r="I30" s="128"/>
      <c r="K30" s="128"/>
      <c r="L30" s="128"/>
      <c r="M30" s="128"/>
      <c r="N30" s="128"/>
      <c r="O30" s="128"/>
    </row>
    <row r="31" spans="1:16" ht="16.5" customHeight="1">
      <c r="A31" s="124"/>
      <c r="E31" s="147"/>
      <c r="G31" s="128"/>
      <c r="I31" s="128"/>
      <c r="K31" s="128"/>
      <c r="L31" s="128"/>
      <c r="M31" s="128"/>
      <c r="N31" s="128"/>
      <c r="O31" s="128"/>
    </row>
    <row r="32" spans="1:16" ht="21.95" customHeight="1">
      <c r="A32" s="152" t="str">
        <f>'3-4'!A57:L57</f>
        <v>The accompanying condensed notes to the interim financial information are an integral part of this interim financial information.</v>
      </c>
      <c r="B32" s="153"/>
      <c r="C32" s="154"/>
      <c r="D32" s="132"/>
      <c r="E32" s="133"/>
      <c r="F32" s="155"/>
      <c r="G32" s="155"/>
      <c r="H32" s="155"/>
      <c r="I32" s="155"/>
      <c r="J32" s="155"/>
      <c r="K32" s="155"/>
      <c r="L32" s="155"/>
      <c r="M32" s="155"/>
      <c r="N32" s="134"/>
      <c r="O32" s="155"/>
      <c r="P32" s="155"/>
    </row>
  </sheetData>
  <mergeCells count="2">
    <mergeCell ref="L8:N8"/>
    <mergeCell ref="L7:N7"/>
  </mergeCells>
  <pageMargins left="0.6" right="0.6" top="0.5" bottom="0.6" header="0.49" footer="0.4"/>
  <pageSetup paperSize="9" firstPageNumber="6" fitToWidth="0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1"/>
  </sheetPr>
  <dimension ref="A1:P33"/>
  <sheetViews>
    <sheetView zoomScale="85" zoomScaleNormal="85" zoomScaleSheetLayoutView="100" workbookViewId="0">
      <selection activeCell="S12" sqref="S12"/>
    </sheetView>
  </sheetViews>
  <sheetFormatPr defaultColWidth="9.28515625" defaultRowHeight="16.5" customHeight="1"/>
  <cols>
    <col min="1" max="1" width="1.28515625" style="12" customWidth="1"/>
    <col min="2" max="2" width="1.42578125" style="12" customWidth="1"/>
    <col min="3" max="3" width="33.140625" style="12" customWidth="1"/>
    <col min="4" max="4" width="7.28515625" style="23" customWidth="1"/>
    <col min="5" max="5" width="3.85546875" style="24" customWidth="1"/>
    <col min="6" max="6" width="13.5703125" style="25" customWidth="1"/>
    <col min="7" max="7" width="0.7109375" style="24" customWidth="1"/>
    <col min="8" max="8" width="14.5703125" style="25" customWidth="1"/>
    <col min="9" max="9" width="0.7109375" style="24" customWidth="1"/>
    <col min="10" max="10" width="15.28515625" style="25" customWidth="1"/>
    <col min="11" max="11" width="0.7109375" style="24" customWidth="1"/>
    <col min="12" max="12" width="14.42578125" style="24" customWidth="1"/>
    <col min="13" max="13" width="0.7109375" style="24" customWidth="1"/>
    <col min="14" max="14" width="14" style="24" customWidth="1"/>
    <col min="15" max="15" width="0.7109375" style="24" customWidth="1"/>
    <col min="16" max="16" width="12.7109375" style="25" customWidth="1"/>
    <col min="17" max="16384" width="9.28515625" style="12"/>
  </cols>
  <sheetData>
    <row r="1" spans="1:16" ht="16.5" customHeight="1">
      <c r="A1" s="10" t="s">
        <v>1</v>
      </c>
      <c r="B1" s="11"/>
      <c r="C1" s="11"/>
      <c r="P1" s="22" t="s">
        <v>70</v>
      </c>
    </row>
    <row r="2" spans="1:16" ht="16.5" customHeight="1">
      <c r="A2" s="10" t="s">
        <v>45</v>
      </c>
      <c r="B2" s="11"/>
      <c r="C2" s="11"/>
    </row>
    <row r="3" spans="1:16" ht="16.5" customHeight="1">
      <c r="A3" s="21" t="s">
        <v>142</v>
      </c>
      <c r="B3" s="19"/>
      <c r="C3" s="19"/>
      <c r="D3" s="26"/>
      <c r="E3" s="27"/>
      <c r="F3" s="28"/>
      <c r="G3" s="27"/>
      <c r="H3" s="28"/>
      <c r="I3" s="27"/>
      <c r="J3" s="28"/>
      <c r="K3" s="27"/>
      <c r="L3" s="27"/>
      <c r="M3" s="27"/>
      <c r="N3" s="27"/>
      <c r="O3" s="27"/>
      <c r="P3" s="28"/>
    </row>
    <row r="6" spans="1:16" ht="16.5" customHeight="1">
      <c r="B6" s="13"/>
      <c r="C6" s="13"/>
      <c r="D6" s="29"/>
      <c r="E6" s="13"/>
      <c r="F6" s="30"/>
      <c r="G6" s="31"/>
      <c r="H6" s="30"/>
      <c r="I6" s="31"/>
      <c r="J6" s="30"/>
      <c r="K6" s="31"/>
      <c r="L6" s="31"/>
      <c r="M6" s="31"/>
      <c r="N6" s="31"/>
      <c r="O6" s="31"/>
      <c r="P6" s="30" t="s">
        <v>74</v>
      </c>
    </row>
    <row r="7" spans="1:16" ht="16.5" customHeight="1">
      <c r="D7" s="32"/>
      <c r="E7" s="4"/>
      <c r="F7" s="12"/>
      <c r="G7" s="4"/>
      <c r="H7" s="5"/>
      <c r="I7" s="4"/>
      <c r="K7" s="12"/>
      <c r="L7" s="44" t="s">
        <v>25</v>
      </c>
      <c r="M7" s="44"/>
      <c r="N7" s="44"/>
      <c r="O7" s="4"/>
      <c r="P7" s="5"/>
    </row>
    <row r="8" spans="1:16" ht="16.5" customHeight="1">
      <c r="D8" s="32"/>
      <c r="E8" s="4"/>
      <c r="F8" s="12"/>
      <c r="G8" s="4"/>
      <c r="H8" s="5"/>
      <c r="I8" s="4"/>
      <c r="J8" s="12"/>
      <c r="K8" s="4"/>
      <c r="L8" s="45" t="s">
        <v>83</v>
      </c>
      <c r="M8" s="45"/>
      <c r="N8" s="45"/>
      <c r="O8" s="4"/>
      <c r="P8" s="5"/>
    </row>
    <row r="9" spans="1:16" ht="16.5" customHeight="1">
      <c r="D9" s="6"/>
      <c r="E9" s="4"/>
      <c r="F9" s="5" t="s">
        <v>38</v>
      </c>
      <c r="G9" s="4"/>
      <c r="H9" s="33"/>
      <c r="I9" s="4"/>
      <c r="K9" s="4"/>
      <c r="L9" s="34" t="s">
        <v>103</v>
      </c>
      <c r="M9" s="4"/>
      <c r="N9" s="5" t="s">
        <v>42</v>
      </c>
      <c r="O9" s="4"/>
      <c r="P9" s="5"/>
    </row>
    <row r="10" spans="1:16" ht="16.5" customHeight="1">
      <c r="D10" s="35"/>
      <c r="E10" s="4"/>
      <c r="F10" s="5" t="s">
        <v>39</v>
      </c>
      <c r="G10" s="4"/>
      <c r="H10" s="5"/>
      <c r="I10" s="4"/>
      <c r="J10" s="20" t="s">
        <v>23</v>
      </c>
      <c r="K10" s="4"/>
      <c r="L10" s="5" t="s">
        <v>41</v>
      </c>
      <c r="M10" s="4"/>
      <c r="N10" s="5" t="s">
        <v>43</v>
      </c>
      <c r="O10" s="4"/>
      <c r="P10" s="5"/>
    </row>
    <row r="11" spans="1:16" ht="16.5" customHeight="1">
      <c r="D11" s="35"/>
      <c r="E11" s="4"/>
      <c r="F11" s="5" t="s">
        <v>40</v>
      </c>
      <c r="G11" s="4"/>
      <c r="H11" s="5" t="s">
        <v>102</v>
      </c>
      <c r="I11" s="4"/>
      <c r="J11" s="36" t="s">
        <v>24</v>
      </c>
      <c r="K11" s="4"/>
      <c r="L11" s="5" t="s">
        <v>104</v>
      </c>
      <c r="M11" s="4"/>
      <c r="N11" s="5" t="s">
        <v>44</v>
      </c>
      <c r="O11" s="4"/>
      <c r="P11" s="5" t="s">
        <v>26</v>
      </c>
    </row>
    <row r="12" spans="1:16" ht="16.5" customHeight="1">
      <c r="D12" s="35"/>
      <c r="E12" s="4"/>
      <c r="F12" s="37" t="s">
        <v>73</v>
      </c>
      <c r="G12" s="4"/>
      <c r="H12" s="37" t="s">
        <v>73</v>
      </c>
      <c r="I12" s="4"/>
      <c r="J12" s="37" t="s">
        <v>73</v>
      </c>
      <c r="K12" s="4"/>
      <c r="L12" s="37" t="s">
        <v>73</v>
      </c>
      <c r="M12" s="4"/>
      <c r="N12" s="37" t="s">
        <v>73</v>
      </c>
      <c r="O12" s="4"/>
      <c r="P12" s="37" t="s">
        <v>73</v>
      </c>
    </row>
    <row r="13" spans="1:16" ht="16.5" customHeight="1">
      <c r="D13" s="35"/>
      <c r="E13" s="4"/>
      <c r="F13" s="7"/>
      <c r="G13" s="4"/>
      <c r="H13" s="7"/>
      <c r="I13" s="4"/>
      <c r="J13" s="7"/>
      <c r="K13" s="4"/>
      <c r="L13" s="7"/>
      <c r="M13" s="4"/>
      <c r="N13" s="4"/>
      <c r="O13" s="4"/>
      <c r="P13" s="7"/>
    </row>
    <row r="14" spans="1:16" ht="16.5" customHeight="1">
      <c r="A14" s="10" t="s">
        <v>117</v>
      </c>
      <c r="B14" s="14"/>
      <c r="D14" s="35"/>
      <c r="E14" s="25"/>
      <c r="F14" s="38">
        <v>25251839</v>
      </c>
      <c r="G14" s="38"/>
      <c r="H14" s="38">
        <v>-11618945</v>
      </c>
      <c r="I14" s="38"/>
      <c r="J14" s="38">
        <v>-549179</v>
      </c>
      <c r="K14" s="38"/>
      <c r="L14" s="38">
        <v>-167759</v>
      </c>
      <c r="M14" s="38"/>
      <c r="N14" s="38">
        <f>SUM(L14:M14)</f>
        <v>-167759</v>
      </c>
      <c r="O14" s="38"/>
      <c r="P14" s="38">
        <f>SUM(F14,H14,J14,N14)</f>
        <v>12915956</v>
      </c>
    </row>
    <row r="15" spans="1:16" ht="16.5" customHeight="1">
      <c r="A15" s="10" t="s">
        <v>84</v>
      </c>
      <c r="B15" s="10"/>
      <c r="D15" s="32"/>
      <c r="E15" s="25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</row>
    <row r="16" spans="1:16" ht="16.5" customHeight="1">
      <c r="A16" s="12" t="s">
        <v>123</v>
      </c>
      <c r="D16" s="32"/>
      <c r="E16" s="39"/>
      <c r="F16" s="38">
        <v>0</v>
      </c>
      <c r="G16" s="38"/>
      <c r="H16" s="38">
        <v>0</v>
      </c>
      <c r="I16" s="38"/>
      <c r="J16" s="38">
        <v>-30786</v>
      </c>
      <c r="K16" s="38"/>
      <c r="L16" s="38">
        <v>0</v>
      </c>
      <c r="M16" s="38"/>
      <c r="N16" s="40">
        <f t="shared" ref="N16" si="0">SUM(L16:M16)</f>
        <v>0</v>
      </c>
      <c r="O16" s="38"/>
      <c r="P16" s="40">
        <f>SUM(F16,H16,J16,N16)</f>
        <v>-30786</v>
      </c>
    </row>
    <row r="17" spans="1:16" ht="16.5" customHeight="1">
      <c r="A17" s="15"/>
      <c r="D17" s="32"/>
      <c r="E17" s="39"/>
      <c r="F17" s="41"/>
      <c r="G17" s="38"/>
      <c r="H17" s="41"/>
      <c r="I17" s="38"/>
      <c r="J17" s="41"/>
      <c r="K17" s="38"/>
      <c r="L17" s="41"/>
      <c r="M17" s="38"/>
      <c r="N17" s="41"/>
      <c r="O17" s="38"/>
      <c r="P17" s="41"/>
    </row>
    <row r="18" spans="1:16" ht="16.5" customHeight="1" thickBot="1">
      <c r="A18" s="10" t="s">
        <v>143</v>
      </c>
      <c r="D18" s="32"/>
      <c r="E18" s="39"/>
      <c r="F18" s="42">
        <f>SUM(F14:F16)</f>
        <v>25251839</v>
      </c>
      <c r="G18" s="38"/>
      <c r="H18" s="42">
        <f>SUM(H14:H16)</f>
        <v>-11618945</v>
      </c>
      <c r="I18" s="38"/>
      <c r="J18" s="42">
        <f>SUM(J14:J16)</f>
        <v>-579965</v>
      </c>
      <c r="K18" s="38"/>
      <c r="L18" s="42">
        <f>SUM(L14:L16)</f>
        <v>-167759</v>
      </c>
      <c r="M18" s="38"/>
      <c r="N18" s="42">
        <f>SUM(N14:N16)</f>
        <v>-167759</v>
      </c>
      <c r="O18" s="38"/>
      <c r="P18" s="42">
        <f>SUM(F18,H18,,J18,N18)</f>
        <v>12885170</v>
      </c>
    </row>
    <row r="19" spans="1:16" ht="16.5" customHeight="1" thickTop="1">
      <c r="A19" s="10"/>
      <c r="B19" s="10"/>
      <c r="D19" s="32"/>
      <c r="E19" s="25"/>
      <c r="G19" s="25"/>
      <c r="I19" s="25"/>
      <c r="K19" s="25"/>
      <c r="L19" s="25"/>
      <c r="M19" s="25"/>
      <c r="N19" s="25"/>
      <c r="O19" s="25"/>
    </row>
    <row r="20" spans="1:16" ht="16.5" customHeight="1">
      <c r="A20" s="10"/>
      <c r="B20" s="10"/>
      <c r="D20" s="32"/>
      <c r="E20" s="25"/>
      <c r="G20" s="25"/>
      <c r="I20" s="25"/>
      <c r="K20" s="25"/>
      <c r="L20" s="25"/>
      <c r="M20" s="25"/>
      <c r="N20" s="25"/>
      <c r="O20" s="25"/>
    </row>
    <row r="21" spans="1:16" ht="16.5" customHeight="1">
      <c r="A21" s="10" t="s">
        <v>144</v>
      </c>
      <c r="B21" s="14"/>
      <c r="D21" s="32"/>
      <c r="E21" s="25"/>
      <c r="F21" s="38">
        <v>26053144</v>
      </c>
      <c r="G21" s="38"/>
      <c r="H21" s="38">
        <v>-12019597</v>
      </c>
      <c r="I21" s="38"/>
      <c r="J21" s="38">
        <v>-6269540</v>
      </c>
      <c r="K21" s="38"/>
      <c r="L21" s="38">
        <v>-171958</v>
      </c>
      <c r="M21" s="38"/>
      <c r="N21" s="38">
        <v>-171958</v>
      </c>
      <c r="O21" s="38"/>
      <c r="P21" s="38">
        <v>7592049</v>
      </c>
    </row>
    <row r="22" spans="1:16" ht="16.5" customHeight="1">
      <c r="A22" s="10" t="s">
        <v>84</v>
      </c>
      <c r="B22" s="10"/>
      <c r="D22" s="32"/>
      <c r="E22" s="25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</row>
    <row r="23" spans="1:16" ht="16.5" customHeight="1">
      <c r="A23" s="12" t="s">
        <v>123</v>
      </c>
      <c r="D23" s="32"/>
      <c r="E23" s="39"/>
      <c r="F23" s="38">
        <v>0</v>
      </c>
      <c r="G23" s="38"/>
      <c r="H23" s="38">
        <v>0</v>
      </c>
      <c r="I23" s="38"/>
      <c r="J23" s="38">
        <f>'5'!J40</f>
        <v>-240924</v>
      </c>
      <c r="K23" s="38"/>
      <c r="L23" s="38">
        <v>0</v>
      </c>
      <c r="M23" s="38"/>
      <c r="N23" s="40">
        <v>0</v>
      </c>
      <c r="O23" s="38"/>
      <c r="P23" s="40">
        <f>SUM(F23:J23,N23)</f>
        <v>-240924</v>
      </c>
    </row>
    <row r="24" spans="1:16" ht="16.5" customHeight="1">
      <c r="A24" s="15"/>
      <c r="D24" s="32"/>
      <c r="E24" s="39"/>
      <c r="F24" s="41"/>
      <c r="G24" s="38"/>
      <c r="H24" s="41"/>
      <c r="I24" s="38"/>
      <c r="J24" s="41"/>
      <c r="K24" s="38"/>
      <c r="L24" s="41"/>
      <c r="M24" s="38"/>
      <c r="N24" s="41"/>
      <c r="O24" s="38"/>
      <c r="P24" s="41"/>
    </row>
    <row r="25" spans="1:16" ht="16.5" customHeight="1" thickBot="1">
      <c r="A25" s="10" t="s">
        <v>145</v>
      </c>
      <c r="D25" s="32"/>
      <c r="E25" s="39"/>
      <c r="F25" s="42">
        <f>SUM(F21:F23)</f>
        <v>26053144</v>
      </c>
      <c r="G25" s="38"/>
      <c r="H25" s="42">
        <f>SUM(H21:H23)</f>
        <v>-12019597</v>
      </c>
      <c r="I25" s="38"/>
      <c r="J25" s="42">
        <f>SUM(J21:J23)</f>
        <v>-6510464</v>
      </c>
      <c r="K25" s="38"/>
      <c r="L25" s="42">
        <f>SUM(L21:L23)</f>
        <v>-171958</v>
      </c>
      <c r="M25" s="38"/>
      <c r="N25" s="42">
        <f>SUM(N21:N23)</f>
        <v>-171958</v>
      </c>
      <c r="O25" s="38"/>
      <c r="P25" s="42">
        <f>SUM(F25,H25,,J25,N25)</f>
        <v>7351125</v>
      </c>
    </row>
    <row r="26" spans="1:16" ht="16.5" customHeight="1" thickTop="1">
      <c r="A26" s="10"/>
      <c r="E26" s="39"/>
      <c r="G26" s="25"/>
      <c r="I26" s="25"/>
      <c r="K26" s="25"/>
      <c r="L26" s="25"/>
      <c r="M26" s="25"/>
      <c r="N26" s="25"/>
      <c r="O26" s="25"/>
    </row>
    <row r="27" spans="1:16" ht="16.5" customHeight="1">
      <c r="A27" s="10"/>
      <c r="E27" s="39"/>
      <c r="G27" s="25"/>
      <c r="I27" s="25"/>
      <c r="K27" s="25"/>
      <c r="L27" s="25"/>
      <c r="M27" s="25"/>
      <c r="N27" s="25"/>
      <c r="O27" s="25"/>
    </row>
    <row r="28" spans="1:16" ht="4.5" customHeight="1">
      <c r="A28" s="10"/>
      <c r="E28" s="39"/>
      <c r="G28" s="25"/>
      <c r="I28" s="25"/>
      <c r="K28" s="25"/>
      <c r="L28" s="25"/>
      <c r="M28" s="25"/>
      <c r="N28" s="25"/>
      <c r="O28" s="25"/>
    </row>
    <row r="29" spans="1:16" ht="16.5" customHeight="1">
      <c r="A29" s="10"/>
      <c r="E29" s="39"/>
      <c r="G29" s="25"/>
      <c r="I29" s="25"/>
      <c r="K29" s="25"/>
      <c r="L29" s="25"/>
      <c r="M29" s="25"/>
      <c r="N29" s="25"/>
      <c r="O29" s="25"/>
    </row>
    <row r="30" spans="1:16" ht="16.5" customHeight="1">
      <c r="A30" s="10"/>
      <c r="E30" s="39"/>
      <c r="G30" s="25"/>
      <c r="I30" s="25"/>
      <c r="K30" s="25"/>
      <c r="L30" s="25"/>
      <c r="M30" s="25"/>
      <c r="N30" s="25"/>
      <c r="O30" s="25"/>
    </row>
    <row r="31" spans="1:16" ht="16.5" customHeight="1">
      <c r="A31" s="10"/>
      <c r="E31" s="39"/>
      <c r="G31" s="25"/>
      <c r="I31" s="25"/>
      <c r="K31" s="25"/>
      <c r="L31" s="25"/>
      <c r="M31" s="25"/>
      <c r="N31" s="25"/>
      <c r="O31" s="25"/>
    </row>
    <row r="32" spans="1:16" ht="12.75" customHeight="1">
      <c r="A32" s="10"/>
      <c r="E32" s="39"/>
      <c r="G32" s="25"/>
      <c r="I32" s="25"/>
      <c r="K32" s="25"/>
      <c r="L32" s="25"/>
      <c r="M32" s="25"/>
      <c r="N32" s="25"/>
      <c r="O32" s="25"/>
    </row>
    <row r="33" spans="1:16" ht="21.95" customHeight="1">
      <c r="A33" s="16" t="str">
        <f>'3-4'!A57:L57</f>
        <v>The accompanying condensed notes to the interim financial information are an integral part of this interim financial information.</v>
      </c>
      <c r="B33" s="17"/>
      <c r="C33" s="18"/>
      <c r="D33" s="26"/>
      <c r="E33" s="27"/>
      <c r="F33" s="43"/>
      <c r="G33" s="43"/>
      <c r="H33" s="43"/>
      <c r="I33" s="43"/>
      <c r="J33" s="43"/>
      <c r="K33" s="43"/>
      <c r="L33" s="43"/>
      <c r="M33" s="43"/>
      <c r="N33" s="28"/>
      <c r="O33" s="43"/>
      <c r="P33" s="43"/>
    </row>
  </sheetData>
  <mergeCells count="2">
    <mergeCell ref="L7:N7"/>
    <mergeCell ref="L8:N8"/>
  </mergeCells>
  <pageMargins left="0.6" right="0.6" top="0.5" bottom="0.6" header="0.49" footer="0.4"/>
  <pageSetup paperSize="9" firstPageNumber="7" fitToWidth="0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119"/>
  <sheetViews>
    <sheetView topLeftCell="A123" zoomScaleNormal="100" zoomScaleSheetLayoutView="100" workbookViewId="0">
      <selection activeCell="O86" sqref="O86"/>
    </sheetView>
  </sheetViews>
  <sheetFormatPr defaultColWidth="9.28515625" defaultRowHeight="16.5" customHeight="1"/>
  <cols>
    <col min="1" max="2" width="1.28515625" style="48" customWidth="1"/>
    <col min="3" max="3" width="41.28515625" style="48" customWidth="1"/>
    <col min="4" max="4" width="6" style="156" customWidth="1"/>
    <col min="5" max="5" width="0.7109375" style="48" customWidth="1"/>
    <col min="6" max="6" width="13.7109375" style="49" customWidth="1"/>
    <col min="7" max="7" width="0.7109375" style="50" customWidth="1"/>
    <col min="8" max="8" width="13.7109375" style="49" customWidth="1"/>
    <col min="9" max="9" width="0.7109375" style="51" customWidth="1"/>
    <col min="10" max="10" width="12.7109375" style="49" customWidth="1"/>
    <col min="11" max="11" width="0.7109375" style="50" customWidth="1"/>
    <col min="12" max="12" width="12.7109375" style="49" customWidth="1"/>
    <col min="13" max="16384" width="9.28515625" style="52"/>
  </cols>
  <sheetData>
    <row r="1" spans="1:12" ht="16.5" customHeight="1">
      <c r="A1" s="46" t="s">
        <v>1</v>
      </c>
      <c r="B1" s="46"/>
      <c r="C1" s="46"/>
      <c r="L1" s="157" t="s">
        <v>70</v>
      </c>
    </row>
    <row r="2" spans="1:12" ht="16.5" customHeight="1">
      <c r="A2" s="46" t="s">
        <v>46</v>
      </c>
      <c r="B2" s="46"/>
      <c r="C2" s="46"/>
    </row>
    <row r="3" spans="1:12" ht="16.5" customHeight="1">
      <c r="A3" s="53" t="s">
        <v>142</v>
      </c>
      <c r="B3" s="53"/>
      <c r="C3" s="53"/>
      <c r="D3" s="158"/>
      <c r="E3" s="55"/>
      <c r="F3" s="56"/>
      <c r="G3" s="57"/>
      <c r="H3" s="56"/>
      <c r="I3" s="58"/>
      <c r="J3" s="56"/>
      <c r="K3" s="57"/>
      <c r="L3" s="56"/>
    </row>
    <row r="4" spans="1:12" ht="15.95" customHeight="1">
      <c r="D4" s="47"/>
    </row>
    <row r="5" spans="1:12" ht="15.95" customHeight="1">
      <c r="D5" s="47"/>
    </row>
    <row r="6" spans="1:12" ht="15.95" customHeight="1">
      <c r="D6" s="47"/>
      <c r="F6" s="59" t="s">
        <v>75</v>
      </c>
      <c r="G6" s="59"/>
      <c r="H6" s="59"/>
      <c r="J6" s="59" t="s">
        <v>77</v>
      </c>
      <c r="K6" s="59"/>
      <c r="L6" s="59"/>
    </row>
    <row r="7" spans="1:12" ht="15.95" customHeight="1">
      <c r="A7" s="52"/>
      <c r="D7" s="60"/>
      <c r="E7" s="46"/>
      <c r="F7" s="159" t="s">
        <v>67</v>
      </c>
      <c r="G7" s="159"/>
      <c r="H7" s="159"/>
      <c r="I7" s="62"/>
      <c r="J7" s="61" t="s">
        <v>76</v>
      </c>
      <c r="K7" s="61"/>
      <c r="L7" s="61"/>
    </row>
    <row r="8" spans="1:12" ht="15.95" customHeight="1">
      <c r="D8" s="47"/>
      <c r="E8" s="46"/>
      <c r="F8" s="67">
        <v>2025</v>
      </c>
      <c r="G8" s="68"/>
      <c r="H8" s="67">
        <v>2024</v>
      </c>
      <c r="I8" s="69"/>
      <c r="J8" s="67">
        <v>2025</v>
      </c>
      <c r="K8" s="68"/>
      <c r="L8" s="67">
        <v>2024</v>
      </c>
    </row>
    <row r="9" spans="1:12" ht="15.95" customHeight="1">
      <c r="D9" s="70" t="s">
        <v>3</v>
      </c>
      <c r="E9" s="46"/>
      <c r="F9" s="71" t="s">
        <v>73</v>
      </c>
      <c r="G9" s="72"/>
      <c r="H9" s="71" t="s">
        <v>73</v>
      </c>
      <c r="I9" s="73"/>
      <c r="J9" s="71" t="s">
        <v>73</v>
      </c>
      <c r="K9" s="72"/>
      <c r="L9" s="71" t="s">
        <v>73</v>
      </c>
    </row>
    <row r="10" spans="1:12" ht="6" customHeight="1">
      <c r="D10" s="160"/>
      <c r="E10" s="46"/>
      <c r="F10" s="75"/>
      <c r="G10" s="72"/>
      <c r="H10" s="75"/>
      <c r="I10" s="73"/>
      <c r="J10" s="75"/>
      <c r="K10" s="72"/>
      <c r="L10" s="75"/>
    </row>
    <row r="11" spans="1:12" ht="15.95" customHeight="1">
      <c r="A11" s="46" t="s">
        <v>47</v>
      </c>
      <c r="D11" s="160"/>
    </row>
    <row r="12" spans="1:12" ht="15.95" customHeight="1">
      <c r="A12" s="48" t="s">
        <v>172</v>
      </c>
      <c r="D12" s="160"/>
      <c r="F12" s="161">
        <f>'5'!F32</f>
        <v>-222076</v>
      </c>
      <c r="G12" s="161">
        <v>121669</v>
      </c>
      <c r="H12" s="49">
        <f>'5'!H32</f>
        <v>-8007</v>
      </c>
      <c r="I12" s="161"/>
      <c r="J12" s="161">
        <f>'5'!J32</f>
        <v>-222076</v>
      </c>
      <c r="K12" s="161"/>
      <c r="L12" s="49">
        <f>'5'!L32</f>
        <v>-8007</v>
      </c>
    </row>
    <row r="13" spans="1:12" ht="15.95" customHeight="1">
      <c r="A13" s="48" t="s">
        <v>173</v>
      </c>
      <c r="D13" s="160"/>
      <c r="F13" s="161"/>
      <c r="G13" s="161"/>
      <c r="H13" s="161"/>
      <c r="I13" s="161"/>
      <c r="J13" s="161"/>
      <c r="K13" s="161"/>
      <c r="L13" s="161"/>
    </row>
    <row r="14" spans="1:12" ht="15.95" customHeight="1">
      <c r="B14" s="48" t="s">
        <v>69</v>
      </c>
      <c r="D14" s="160"/>
      <c r="F14" s="161"/>
      <c r="G14" s="161"/>
      <c r="H14" s="161"/>
      <c r="I14" s="161"/>
      <c r="J14" s="161"/>
      <c r="K14" s="161"/>
      <c r="L14" s="161"/>
    </row>
    <row r="15" spans="1:12" ht="15.95" customHeight="1">
      <c r="B15" s="48" t="s">
        <v>68</v>
      </c>
      <c r="D15" s="160"/>
      <c r="F15" s="161"/>
      <c r="G15" s="161"/>
      <c r="H15" s="161"/>
      <c r="I15" s="161"/>
      <c r="J15" s="161"/>
      <c r="K15" s="161"/>
      <c r="L15" s="161"/>
    </row>
    <row r="16" spans="1:12" ht="15.95" customHeight="1">
      <c r="A16" s="48" t="s">
        <v>0</v>
      </c>
      <c r="B16" s="48" t="s">
        <v>48</v>
      </c>
      <c r="D16" s="160"/>
      <c r="F16" s="161">
        <v>20614</v>
      </c>
      <c r="G16" s="161"/>
      <c r="H16" s="161">
        <v>4430</v>
      </c>
      <c r="I16" s="161"/>
      <c r="J16" s="161">
        <v>20614</v>
      </c>
      <c r="K16" s="161"/>
      <c r="L16" s="161">
        <v>4430</v>
      </c>
    </row>
    <row r="17" spans="1:12" ht="15.95" customHeight="1">
      <c r="B17" s="87" t="s">
        <v>165</v>
      </c>
      <c r="D17" s="160"/>
      <c r="F17" s="161"/>
      <c r="G17" s="161"/>
      <c r="H17" s="161"/>
      <c r="I17" s="161"/>
      <c r="J17" s="161"/>
      <c r="K17" s="161"/>
      <c r="L17" s="161"/>
    </row>
    <row r="18" spans="1:12" ht="15.95" customHeight="1">
      <c r="B18" s="87"/>
      <c r="C18" s="162" t="s">
        <v>166</v>
      </c>
      <c r="D18" s="47">
        <v>16</v>
      </c>
      <c r="F18" s="161">
        <v>314569</v>
      </c>
      <c r="G18" s="161"/>
      <c r="H18" s="161">
        <v>-2891</v>
      </c>
      <c r="I18" s="161"/>
      <c r="J18" s="161">
        <v>314569</v>
      </c>
      <c r="K18" s="161"/>
      <c r="L18" s="161">
        <v>-2891</v>
      </c>
    </row>
    <row r="19" spans="1:12" ht="15.95" customHeight="1">
      <c r="B19" s="87" t="s">
        <v>125</v>
      </c>
      <c r="D19" s="80">
        <v>23.2</v>
      </c>
      <c r="F19" s="161">
        <v>0</v>
      </c>
      <c r="G19" s="161"/>
      <c r="H19" s="161">
        <v>102909</v>
      </c>
      <c r="I19" s="161"/>
      <c r="J19" s="161">
        <v>0</v>
      </c>
      <c r="K19" s="161"/>
      <c r="L19" s="161">
        <v>102909</v>
      </c>
    </row>
    <row r="20" spans="1:12" ht="15.95" customHeight="1">
      <c r="B20" s="162" t="s">
        <v>150</v>
      </c>
      <c r="C20" s="87"/>
      <c r="D20" s="160"/>
      <c r="F20" s="161"/>
      <c r="G20" s="161"/>
      <c r="I20" s="161"/>
      <c r="J20" s="161"/>
      <c r="K20" s="161"/>
    </row>
    <row r="21" spans="1:12" ht="15.95" customHeight="1">
      <c r="B21" s="52"/>
      <c r="C21" s="87" t="s">
        <v>116</v>
      </c>
      <c r="D21" s="160"/>
      <c r="F21" s="161">
        <v>5142</v>
      </c>
      <c r="G21" s="161"/>
      <c r="H21" s="161">
        <v>10150</v>
      </c>
      <c r="I21" s="161"/>
      <c r="J21" s="161">
        <v>5142</v>
      </c>
      <c r="K21" s="161"/>
      <c r="L21" s="161">
        <v>10150</v>
      </c>
    </row>
    <row r="22" spans="1:12" ht="15.95" customHeight="1">
      <c r="B22" s="162" t="s">
        <v>153</v>
      </c>
      <c r="C22" s="87"/>
      <c r="D22" s="160"/>
      <c r="F22" s="161"/>
      <c r="G22" s="161"/>
      <c r="H22" s="161"/>
      <c r="I22" s="161"/>
      <c r="J22" s="161"/>
      <c r="K22" s="161"/>
      <c r="L22" s="161"/>
    </row>
    <row r="23" spans="1:12" ht="15.95" customHeight="1">
      <c r="B23" s="162"/>
      <c r="C23" s="87" t="s">
        <v>132</v>
      </c>
      <c r="D23" s="160"/>
      <c r="F23" s="161">
        <v>-4336</v>
      </c>
      <c r="G23" s="161"/>
      <c r="H23" s="161">
        <v>7487</v>
      </c>
      <c r="I23" s="161"/>
      <c r="J23" s="161">
        <v>-4336</v>
      </c>
      <c r="K23" s="161"/>
      <c r="L23" s="161">
        <v>7487</v>
      </c>
    </row>
    <row r="24" spans="1:12" ht="15.95" customHeight="1">
      <c r="B24" s="87" t="s">
        <v>151</v>
      </c>
      <c r="D24" s="160"/>
      <c r="F24" s="77">
        <v>-236</v>
      </c>
      <c r="G24" s="161"/>
      <c r="H24" s="77">
        <v>-28562</v>
      </c>
      <c r="I24" s="161"/>
      <c r="J24" s="77">
        <v>-236</v>
      </c>
      <c r="K24" s="161"/>
      <c r="L24" s="77">
        <v>-28562</v>
      </c>
    </row>
    <row r="25" spans="1:12" ht="15.95" customHeight="1">
      <c r="B25" s="87" t="s">
        <v>162</v>
      </c>
      <c r="D25" s="160"/>
      <c r="F25" s="77"/>
      <c r="G25" s="161"/>
      <c r="H25" s="77"/>
      <c r="I25" s="161"/>
      <c r="J25" s="77"/>
      <c r="K25" s="161"/>
      <c r="L25" s="77"/>
    </row>
    <row r="26" spans="1:12" ht="15.95" customHeight="1">
      <c r="B26" s="87"/>
      <c r="C26" s="87" t="s">
        <v>161</v>
      </c>
      <c r="D26" s="160"/>
      <c r="F26" s="77">
        <v>820</v>
      </c>
      <c r="G26" s="161"/>
      <c r="H26" s="77">
        <v>0</v>
      </c>
      <c r="I26" s="161"/>
      <c r="J26" s="77">
        <v>820</v>
      </c>
      <c r="K26" s="161"/>
      <c r="L26" s="77">
        <v>0</v>
      </c>
    </row>
    <row r="27" spans="1:12" ht="15.95" customHeight="1">
      <c r="B27" s="87" t="s">
        <v>152</v>
      </c>
      <c r="D27" s="160"/>
      <c r="F27" s="52"/>
      <c r="G27" s="52"/>
      <c r="H27" s="52"/>
      <c r="I27" s="52"/>
      <c r="J27" s="52"/>
      <c r="K27" s="52"/>
      <c r="L27" s="52"/>
    </row>
    <row r="28" spans="1:12" ht="15.95" customHeight="1">
      <c r="B28" s="87"/>
      <c r="C28" s="87" t="s">
        <v>155</v>
      </c>
      <c r="D28" s="160"/>
      <c r="F28" s="77">
        <v>-1398</v>
      </c>
      <c r="G28" s="161"/>
      <c r="H28" s="77">
        <v>0</v>
      </c>
      <c r="I28" s="161"/>
      <c r="J28" s="77">
        <v>-1398</v>
      </c>
      <c r="K28" s="161"/>
      <c r="L28" s="77">
        <v>0</v>
      </c>
    </row>
    <row r="29" spans="1:12" ht="15.95" customHeight="1">
      <c r="A29" s="52"/>
      <c r="B29" s="87" t="s">
        <v>111</v>
      </c>
      <c r="C29" s="87"/>
      <c r="D29" s="52"/>
      <c r="F29" s="161">
        <v>0</v>
      </c>
      <c r="G29" s="161"/>
      <c r="H29" s="161">
        <v>1635</v>
      </c>
      <c r="I29" s="161"/>
      <c r="J29" s="161">
        <v>0</v>
      </c>
      <c r="K29" s="161"/>
      <c r="L29" s="161">
        <v>1635</v>
      </c>
    </row>
    <row r="30" spans="1:12" ht="15.95" customHeight="1">
      <c r="A30" s="52"/>
      <c r="B30" s="87" t="s">
        <v>120</v>
      </c>
      <c r="C30" s="87"/>
      <c r="D30" s="160"/>
      <c r="F30" s="161">
        <v>1070</v>
      </c>
      <c r="G30" s="161"/>
      <c r="H30" s="161">
        <v>1032</v>
      </c>
      <c r="I30" s="161"/>
      <c r="J30" s="161">
        <v>1070</v>
      </c>
      <c r="K30" s="161"/>
      <c r="L30" s="161">
        <v>1032</v>
      </c>
    </row>
    <row r="31" spans="1:12" ht="15.95" customHeight="1">
      <c r="A31" s="52"/>
      <c r="B31" s="87" t="s">
        <v>86</v>
      </c>
      <c r="D31" s="160"/>
      <c r="F31" s="161">
        <v>5116</v>
      </c>
      <c r="G31" s="161"/>
      <c r="H31" s="161">
        <v>685</v>
      </c>
      <c r="I31" s="161"/>
      <c r="J31" s="161">
        <v>5116</v>
      </c>
      <c r="K31" s="161"/>
      <c r="L31" s="161">
        <v>685</v>
      </c>
    </row>
    <row r="32" spans="1:12" ht="15.95" customHeight="1">
      <c r="A32" s="52"/>
      <c r="B32" s="87" t="s">
        <v>105</v>
      </c>
      <c r="C32" s="87"/>
      <c r="D32" s="160"/>
      <c r="F32" s="86">
        <v>-176018</v>
      </c>
      <c r="G32" s="161"/>
      <c r="H32" s="86">
        <v>-156704</v>
      </c>
      <c r="I32" s="161"/>
      <c r="J32" s="86">
        <v>-176018</v>
      </c>
      <c r="K32" s="161"/>
      <c r="L32" s="86">
        <v>-156704</v>
      </c>
    </row>
    <row r="33" spans="1:12" ht="6" customHeight="1">
      <c r="A33" s="52"/>
      <c r="B33" s="87"/>
      <c r="D33" s="160"/>
      <c r="G33" s="161"/>
      <c r="H33" s="77"/>
      <c r="I33" s="161"/>
      <c r="K33" s="161"/>
      <c r="L33" s="161"/>
    </row>
    <row r="34" spans="1:12" ht="15.95" customHeight="1">
      <c r="A34" s="48" t="s">
        <v>49</v>
      </c>
      <c r="C34" s="52"/>
      <c r="D34" s="160"/>
      <c r="F34" s="88"/>
      <c r="G34" s="52"/>
      <c r="H34" s="52"/>
      <c r="I34" s="52"/>
      <c r="J34" s="88"/>
      <c r="K34" s="52"/>
      <c r="L34" s="52"/>
    </row>
    <row r="35" spans="1:12" ht="15.95" customHeight="1">
      <c r="B35" s="48" t="s">
        <v>50</v>
      </c>
      <c r="C35" s="52"/>
      <c r="D35" s="160"/>
      <c r="F35" s="49">
        <f>SUM(F12:F32)</f>
        <v>-56733</v>
      </c>
      <c r="G35" s="76"/>
      <c r="H35" s="77">
        <f>SUM(H12:H32)</f>
        <v>-67836</v>
      </c>
      <c r="I35" s="65"/>
      <c r="J35" s="49">
        <f>SUM(J12:J32)</f>
        <v>-56733</v>
      </c>
      <c r="K35" s="65"/>
      <c r="L35" s="77">
        <f>SUM(L12:L32)</f>
        <v>-67836</v>
      </c>
    </row>
    <row r="36" spans="1:12" ht="6" customHeight="1">
      <c r="B36" s="46"/>
      <c r="C36" s="52"/>
      <c r="D36" s="47"/>
      <c r="E36" s="46"/>
      <c r="F36" s="88"/>
      <c r="G36" s="76"/>
      <c r="H36" s="76"/>
      <c r="I36" s="119"/>
      <c r="J36" s="118"/>
      <c r="K36" s="120"/>
      <c r="L36" s="163"/>
    </row>
    <row r="37" spans="1:12" ht="15.95" customHeight="1">
      <c r="A37" s="48" t="s">
        <v>51</v>
      </c>
      <c r="B37" s="52"/>
      <c r="D37" s="160"/>
      <c r="E37" s="46"/>
      <c r="F37" s="88"/>
      <c r="G37" s="76"/>
      <c r="H37" s="76"/>
      <c r="I37" s="119"/>
      <c r="J37" s="118"/>
      <c r="K37" s="120"/>
      <c r="L37" s="118"/>
    </row>
    <row r="38" spans="1:12" ht="15.95" customHeight="1">
      <c r="B38" s="162" t="s">
        <v>93</v>
      </c>
      <c r="C38" s="87"/>
      <c r="D38" s="160"/>
      <c r="E38" s="46"/>
      <c r="F38" s="163">
        <v>2600</v>
      </c>
      <c r="G38" s="161"/>
      <c r="H38" s="163">
        <v>9753</v>
      </c>
      <c r="I38" s="161"/>
      <c r="J38" s="163">
        <v>2600</v>
      </c>
      <c r="K38" s="161"/>
      <c r="L38" s="163">
        <v>9753</v>
      </c>
    </row>
    <row r="39" spans="1:12" ht="15.95" customHeight="1">
      <c r="B39" s="87" t="s">
        <v>94</v>
      </c>
      <c r="C39" s="52"/>
      <c r="D39" s="160"/>
      <c r="E39" s="46"/>
      <c r="F39" s="163">
        <v>-6340</v>
      </c>
      <c r="G39" s="76"/>
      <c r="H39" s="163">
        <v>-316310</v>
      </c>
      <c r="I39" s="119"/>
      <c r="J39" s="163">
        <v>-6340</v>
      </c>
      <c r="K39" s="120"/>
      <c r="L39" s="163">
        <v>-316310</v>
      </c>
    </row>
    <row r="40" spans="1:12" ht="15.95" customHeight="1">
      <c r="B40" s="87" t="s">
        <v>138</v>
      </c>
      <c r="C40" s="52"/>
      <c r="D40" s="160"/>
      <c r="E40" s="46"/>
      <c r="F40" s="163">
        <v>596</v>
      </c>
      <c r="G40" s="76"/>
      <c r="H40" s="163">
        <v>0</v>
      </c>
      <c r="I40" s="119"/>
      <c r="J40" s="163">
        <v>596</v>
      </c>
      <c r="K40" s="120"/>
      <c r="L40" s="163">
        <v>0</v>
      </c>
    </row>
    <row r="41" spans="1:12" ht="15.95" customHeight="1">
      <c r="B41" s="87" t="s">
        <v>106</v>
      </c>
      <c r="C41" s="52"/>
      <c r="D41" s="160"/>
      <c r="E41" s="46"/>
      <c r="F41" s="88"/>
      <c r="G41" s="76"/>
      <c r="H41" s="163"/>
      <c r="I41" s="119"/>
      <c r="J41" s="88"/>
      <c r="K41" s="120"/>
      <c r="L41" s="76"/>
    </row>
    <row r="42" spans="1:12" ht="15.95" customHeight="1">
      <c r="B42" s="87"/>
      <c r="C42" s="52" t="s">
        <v>95</v>
      </c>
      <c r="D42" s="160"/>
      <c r="E42" s="46"/>
      <c r="F42" s="163">
        <v>-59943</v>
      </c>
      <c r="G42" s="161"/>
      <c r="H42" s="163">
        <v>194388</v>
      </c>
      <c r="I42" s="161"/>
      <c r="J42" s="163">
        <v>-59943</v>
      </c>
      <c r="K42" s="161"/>
      <c r="L42" s="163">
        <v>194388</v>
      </c>
    </row>
    <row r="43" spans="1:12" ht="15.95" customHeight="1">
      <c r="B43" s="87" t="s">
        <v>52</v>
      </c>
      <c r="C43" s="52"/>
      <c r="D43" s="160"/>
      <c r="E43" s="46"/>
      <c r="F43" s="88">
        <v>-24638</v>
      </c>
      <c r="G43" s="76"/>
      <c r="H43" s="163">
        <v>-35405</v>
      </c>
      <c r="I43" s="119"/>
      <c r="J43" s="163">
        <v>-24638</v>
      </c>
      <c r="K43" s="120"/>
      <c r="L43" s="163">
        <v>-35405</v>
      </c>
    </row>
    <row r="44" spans="1:12" ht="6" customHeight="1">
      <c r="B44" s="87"/>
      <c r="C44" s="52"/>
      <c r="D44" s="160"/>
      <c r="E44" s="46"/>
      <c r="F44" s="88"/>
      <c r="G44" s="76"/>
      <c r="H44" s="76"/>
      <c r="I44" s="119"/>
      <c r="J44" s="88"/>
      <c r="K44" s="120"/>
      <c r="L44" s="76"/>
    </row>
    <row r="45" spans="1:12" ht="15.95" customHeight="1">
      <c r="A45" s="48" t="s">
        <v>53</v>
      </c>
      <c r="B45" s="87"/>
      <c r="C45" s="52"/>
      <c r="D45" s="160"/>
      <c r="E45" s="46"/>
      <c r="F45" s="88"/>
      <c r="G45" s="76"/>
      <c r="H45" s="76"/>
      <c r="I45" s="119"/>
      <c r="J45" s="88"/>
      <c r="K45" s="120"/>
      <c r="L45" s="76"/>
    </row>
    <row r="46" spans="1:12" ht="15.95" customHeight="1">
      <c r="B46" s="87" t="s">
        <v>54</v>
      </c>
      <c r="C46" s="52"/>
      <c r="D46" s="160"/>
      <c r="E46" s="46"/>
      <c r="F46" s="163">
        <v>58133</v>
      </c>
      <c r="G46" s="76"/>
      <c r="H46" s="88">
        <v>-15901</v>
      </c>
      <c r="I46" s="119"/>
      <c r="J46" s="88">
        <v>58133</v>
      </c>
      <c r="K46" s="120"/>
      <c r="L46" s="88">
        <v>-15901</v>
      </c>
    </row>
    <row r="47" spans="1:12" ht="15.95" customHeight="1">
      <c r="B47" s="87" t="s">
        <v>96</v>
      </c>
      <c r="C47" s="52"/>
      <c r="D47" s="160"/>
      <c r="E47" s="46"/>
      <c r="F47" s="163">
        <v>27878</v>
      </c>
      <c r="G47" s="76"/>
      <c r="H47" s="88">
        <v>28175</v>
      </c>
      <c r="I47" s="119"/>
      <c r="J47" s="88">
        <v>27878</v>
      </c>
      <c r="K47" s="120"/>
      <c r="L47" s="88">
        <v>28175</v>
      </c>
    </row>
    <row r="48" spans="1:12" ht="15.95" customHeight="1">
      <c r="B48" s="87" t="s">
        <v>139</v>
      </c>
      <c r="C48" s="52"/>
      <c r="D48" s="160"/>
      <c r="E48" s="46"/>
      <c r="F48" s="88">
        <v>-571</v>
      </c>
      <c r="G48" s="76"/>
      <c r="H48" s="88">
        <v>0</v>
      </c>
      <c r="I48" s="119"/>
      <c r="J48" s="88">
        <v>-571</v>
      </c>
      <c r="K48" s="120"/>
      <c r="L48" s="88">
        <v>0</v>
      </c>
    </row>
    <row r="49" spans="1:12" ht="15.95" customHeight="1">
      <c r="B49" s="87" t="s">
        <v>55</v>
      </c>
      <c r="C49" s="52"/>
      <c r="D49" s="160"/>
      <c r="E49" s="46"/>
      <c r="F49" s="164">
        <v>11842</v>
      </c>
      <c r="G49" s="76"/>
      <c r="H49" s="164">
        <v>12931</v>
      </c>
      <c r="I49" s="77"/>
      <c r="J49" s="164">
        <v>11842</v>
      </c>
      <c r="K49" s="77"/>
      <c r="L49" s="164">
        <v>12931</v>
      </c>
    </row>
    <row r="50" spans="1:12" ht="6" customHeight="1">
      <c r="A50" s="52"/>
      <c r="D50" s="160"/>
      <c r="E50" s="46"/>
      <c r="F50" s="88"/>
      <c r="G50" s="76"/>
      <c r="H50" s="76"/>
      <c r="I50" s="119"/>
      <c r="J50" s="88"/>
      <c r="K50" s="120"/>
      <c r="L50" s="118"/>
    </row>
    <row r="51" spans="1:12" ht="15.95" customHeight="1">
      <c r="A51" s="48" t="s">
        <v>56</v>
      </c>
      <c r="B51" s="52"/>
      <c r="C51" s="52"/>
      <c r="D51" s="160"/>
      <c r="E51" s="46"/>
      <c r="F51" s="163">
        <f>SUM(F35,F38:F49)</f>
        <v>-47176</v>
      </c>
      <c r="G51" s="76"/>
      <c r="H51" s="163">
        <f>SUM(H35,H38:H49)</f>
        <v>-190205</v>
      </c>
      <c r="I51" s="119"/>
      <c r="J51" s="163">
        <f>SUM(J35,J38:J49)</f>
        <v>-47176</v>
      </c>
      <c r="K51" s="120"/>
      <c r="L51" s="163">
        <f>SUM(L35,L38:L49)</f>
        <v>-190205</v>
      </c>
    </row>
    <row r="52" spans="1:12" ht="15.95" customHeight="1">
      <c r="B52" s="162" t="s">
        <v>122</v>
      </c>
      <c r="C52" s="52"/>
      <c r="D52" s="160"/>
      <c r="E52" s="46"/>
      <c r="F52" s="163">
        <v>-2392</v>
      </c>
      <c r="G52" s="76"/>
      <c r="H52" s="163">
        <v>-287</v>
      </c>
      <c r="I52" s="119"/>
      <c r="J52" s="163">
        <v>-2392</v>
      </c>
      <c r="K52" s="120"/>
      <c r="L52" s="163">
        <v>-287</v>
      </c>
    </row>
    <row r="53" spans="1:12" ht="15.95" customHeight="1">
      <c r="B53" s="162" t="s">
        <v>88</v>
      </c>
      <c r="C53" s="52"/>
      <c r="D53" s="160"/>
      <c r="E53" s="46"/>
      <c r="F53" s="163">
        <v>7776</v>
      </c>
      <c r="G53" s="76"/>
      <c r="H53" s="163">
        <v>10993</v>
      </c>
      <c r="I53" s="119"/>
      <c r="J53" s="163">
        <v>7776</v>
      </c>
      <c r="K53" s="120"/>
      <c r="L53" s="163">
        <v>10993</v>
      </c>
    </row>
    <row r="54" spans="1:12" ht="15.95" customHeight="1">
      <c r="B54" s="162" t="s">
        <v>89</v>
      </c>
      <c r="C54" s="52"/>
      <c r="D54" s="160"/>
      <c r="E54" s="46"/>
      <c r="F54" s="163">
        <v>0</v>
      </c>
      <c r="G54" s="76"/>
      <c r="H54" s="163">
        <v>12</v>
      </c>
      <c r="I54" s="119"/>
      <c r="J54" s="163">
        <v>0</v>
      </c>
      <c r="K54" s="120"/>
      <c r="L54" s="163">
        <v>12</v>
      </c>
    </row>
    <row r="55" spans="1:12" ht="15.95" customHeight="1">
      <c r="B55" s="52" t="s">
        <v>57</v>
      </c>
      <c r="C55" s="52"/>
      <c r="D55" s="160"/>
      <c r="E55" s="46"/>
      <c r="F55" s="163">
        <v>0</v>
      </c>
      <c r="G55" s="76"/>
      <c r="H55" s="163">
        <v>496</v>
      </c>
      <c r="I55" s="119"/>
      <c r="J55" s="163">
        <v>0</v>
      </c>
      <c r="K55" s="120"/>
      <c r="L55" s="163">
        <v>496</v>
      </c>
    </row>
    <row r="56" spans="1:12" ht="15.95" customHeight="1">
      <c r="B56" s="87" t="s">
        <v>58</v>
      </c>
      <c r="C56" s="52"/>
      <c r="D56" s="160"/>
      <c r="E56" s="46"/>
      <c r="F56" s="165">
        <v>-1513</v>
      </c>
      <c r="G56" s="76"/>
      <c r="H56" s="165">
        <v>-510</v>
      </c>
      <c r="I56" s="119"/>
      <c r="J56" s="165">
        <v>-1513</v>
      </c>
      <c r="K56" s="120"/>
      <c r="L56" s="165">
        <v>-510</v>
      </c>
    </row>
    <row r="57" spans="1:12" ht="6" customHeight="1">
      <c r="C57" s="52"/>
      <c r="D57" s="47"/>
      <c r="E57" s="46"/>
      <c r="F57" s="88"/>
      <c r="G57" s="76"/>
      <c r="H57" s="76"/>
      <c r="I57" s="119"/>
      <c r="J57" s="88"/>
      <c r="K57" s="120"/>
      <c r="L57" s="118"/>
    </row>
    <row r="58" spans="1:12" ht="15.95" customHeight="1">
      <c r="A58" s="46" t="s">
        <v>112</v>
      </c>
      <c r="B58" s="60"/>
      <c r="C58" s="52"/>
      <c r="D58" s="47"/>
      <c r="E58" s="46"/>
      <c r="F58" s="166">
        <f>SUM(F51:F56)</f>
        <v>-43305</v>
      </c>
      <c r="G58" s="76"/>
      <c r="H58" s="164">
        <f>SUM(H51:H56)</f>
        <v>-179501</v>
      </c>
      <c r="I58" s="119"/>
      <c r="J58" s="166">
        <f>SUM(J51:J56)</f>
        <v>-43305</v>
      </c>
      <c r="K58" s="120"/>
      <c r="L58" s="164">
        <f>SUM(L51:L56)</f>
        <v>-179501</v>
      </c>
    </row>
    <row r="59" spans="1:12" ht="12.75" customHeight="1">
      <c r="B59" s="46"/>
      <c r="C59" s="52"/>
      <c r="D59" s="47"/>
      <c r="E59" s="46"/>
      <c r="F59" s="167"/>
      <c r="G59" s="76"/>
      <c r="H59" s="163"/>
      <c r="I59" s="119"/>
      <c r="J59" s="163"/>
      <c r="K59" s="120"/>
      <c r="L59" s="163"/>
    </row>
    <row r="60" spans="1:12" ht="8.25" customHeight="1">
      <c r="B60" s="46"/>
      <c r="C60" s="52"/>
      <c r="D60" s="47"/>
      <c r="E60" s="46"/>
      <c r="F60" s="167"/>
      <c r="G60" s="76"/>
      <c r="H60" s="163"/>
      <c r="I60" s="119"/>
      <c r="J60" s="163"/>
      <c r="K60" s="120"/>
      <c r="L60" s="163"/>
    </row>
    <row r="61" spans="1:12" ht="12.75" customHeight="1">
      <c r="B61" s="46"/>
      <c r="C61" s="52"/>
      <c r="D61" s="47"/>
      <c r="E61" s="46"/>
      <c r="F61" s="167"/>
      <c r="G61" s="76"/>
      <c r="H61" s="163"/>
      <c r="I61" s="119"/>
      <c r="J61" s="163"/>
      <c r="K61" s="120"/>
      <c r="L61" s="163"/>
    </row>
    <row r="62" spans="1:12" ht="12.75" customHeight="1">
      <c r="B62" s="46"/>
      <c r="C62" s="52"/>
      <c r="D62" s="47"/>
      <c r="E62" s="46"/>
      <c r="F62" s="167"/>
      <c r="G62" s="76"/>
      <c r="H62" s="163"/>
      <c r="I62" s="119"/>
      <c r="J62" s="163"/>
      <c r="K62" s="120"/>
      <c r="L62" s="163"/>
    </row>
    <row r="63" spans="1:12" ht="21.95" customHeight="1">
      <c r="A63" s="89" t="str">
        <f>'3-4'!A57:L57</f>
        <v>The accompanying condensed notes to the interim financial information are an integral part of this interim financial information.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</row>
    <row r="64" spans="1:12" ht="16.5" customHeight="1">
      <c r="A64" s="46" t="s">
        <v>1</v>
      </c>
      <c r="B64" s="46"/>
      <c r="C64" s="46"/>
      <c r="L64" s="157" t="s">
        <v>70</v>
      </c>
    </row>
    <row r="65" spans="1:12" ht="16.5" customHeight="1">
      <c r="A65" s="46" t="s">
        <v>46</v>
      </c>
      <c r="B65" s="46"/>
      <c r="C65" s="46"/>
    </row>
    <row r="66" spans="1:12" ht="16.5" customHeight="1">
      <c r="A66" s="53" t="s">
        <v>142</v>
      </c>
      <c r="B66" s="53"/>
      <c r="C66" s="53"/>
      <c r="D66" s="158"/>
      <c r="E66" s="55"/>
      <c r="F66" s="56"/>
      <c r="G66" s="57"/>
      <c r="H66" s="56"/>
      <c r="I66" s="58"/>
      <c r="J66" s="56"/>
      <c r="K66" s="57"/>
      <c r="L66" s="56"/>
    </row>
    <row r="69" spans="1:12" ht="16.5" customHeight="1">
      <c r="D69" s="47"/>
      <c r="F69" s="59" t="s">
        <v>75</v>
      </c>
      <c r="G69" s="59"/>
      <c r="H69" s="59"/>
      <c r="J69" s="59" t="s">
        <v>77</v>
      </c>
      <c r="K69" s="59"/>
      <c r="L69" s="59"/>
    </row>
    <row r="70" spans="1:12" ht="16.5" customHeight="1">
      <c r="A70" s="52"/>
      <c r="D70" s="60"/>
      <c r="E70" s="46"/>
      <c r="F70" s="61" t="s">
        <v>67</v>
      </c>
      <c r="G70" s="61"/>
      <c r="H70" s="61"/>
      <c r="I70" s="62"/>
      <c r="J70" s="61" t="s">
        <v>113</v>
      </c>
      <c r="K70" s="61"/>
      <c r="L70" s="61"/>
    </row>
    <row r="71" spans="1:12" ht="16.5" customHeight="1">
      <c r="D71" s="47"/>
      <c r="E71" s="46"/>
      <c r="F71" s="67">
        <v>2025</v>
      </c>
      <c r="G71" s="68"/>
      <c r="H71" s="67">
        <v>2024</v>
      </c>
      <c r="I71" s="69"/>
      <c r="J71" s="67">
        <v>2025</v>
      </c>
      <c r="K71" s="68"/>
      <c r="L71" s="67">
        <v>2024</v>
      </c>
    </row>
    <row r="72" spans="1:12" ht="16.5" customHeight="1">
      <c r="D72" s="70" t="s">
        <v>82</v>
      </c>
      <c r="E72" s="46"/>
      <c r="F72" s="71" t="s">
        <v>73</v>
      </c>
      <c r="G72" s="72"/>
      <c r="H72" s="71" t="s">
        <v>73</v>
      </c>
      <c r="I72" s="73"/>
      <c r="J72" s="71" t="s">
        <v>73</v>
      </c>
      <c r="K72" s="72"/>
      <c r="L72" s="71" t="s">
        <v>73</v>
      </c>
    </row>
    <row r="73" spans="1:12" ht="16.5" customHeight="1">
      <c r="C73" s="52"/>
      <c r="D73" s="168"/>
      <c r="G73" s="76"/>
      <c r="H73" s="77"/>
      <c r="I73" s="65"/>
      <c r="J73" s="77"/>
      <c r="K73" s="65"/>
      <c r="L73" s="77"/>
    </row>
    <row r="74" spans="1:12" ht="16.5" customHeight="1">
      <c r="A74" s="46" t="s">
        <v>59</v>
      </c>
      <c r="D74" s="80"/>
      <c r="E74" s="46"/>
      <c r="F74" s="169"/>
      <c r="G74" s="72"/>
      <c r="H74" s="169"/>
      <c r="I74" s="73"/>
      <c r="J74" s="169"/>
      <c r="K74" s="72"/>
      <c r="L74" s="169"/>
    </row>
    <row r="75" spans="1:12" ht="16.5" customHeight="1">
      <c r="A75" s="87" t="s">
        <v>107</v>
      </c>
      <c r="D75" s="80"/>
      <c r="E75" s="46"/>
      <c r="F75" s="163"/>
      <c r="G75" s="76"/>
      <c r="H75" s="52"/>
      <c r="I75" s="52"/>
      <c r="J75" s="163"/>
      <c r="K75" s="52"/>
      <c r="L75" s="52"/>
    </row>
    <row r="76" spans="1:12" ht="16.5" customHeight="1">
      <c r="B76" s="48" t="s">
        <v>108</v>
      </c>
      <c r="D76" s="80"/>
      <c r="E76" s="46"/>
      <c r="F76" s="163">
        <v>152931</v>
      </c>
      <c r="G76" s="76"/>
      <c r="H76" s="163">
        <v>152802</v>
      </c>
      <c r="I76" s="119"/>
      <c r="J76" s="163">
        <v>152931</v>
      </c>
      <c r="K76" s="120"/>
      <c r="L76" s="163">
        <v>152802</v>
      </c>
    </row>
    <row r="77" spans="1:12" ht="16.5" customHeight="1">
      <c r="A77" s="87" t="s">
        <v>127</v>
      </c>
      <c r="D77" s="80"/>
      <c r="E77" s="46"/>
      <c r="F77" s="163"/>
      <c r="G77" s="76"/>
      <c r="H77" s="163"/>
      <c r="I77" s="119"/>
      <c r="J77" s="163"/>
      <c r="K77" s="120"/>
      <c r="L77" s="163"/>
    </row>
    <row r="78" spans="1:12" ht="16.5" customHeight="1">
      <c r="B78" s="48" t="s">
        <v>108</v>
      </c>
      <c r="D78" s="80"/>
      <c r="E78" s="46"/>
      <c r="F78" s="163">
        <v>-150000</v>
      </c>
      <c r="G78" s="76"/>
      <c r="H78" s="163">
        <v>0</v>
      </c>
      <c r="I78" s="119"/>
      <c r="J78" s="163">
        <v>-150000</v>
      </c>
      <c r="K78" s="120"/>
      <c r="L78" s="163">
        <v>0</v>
      </c>
    </row>
    <row r="79" spans="1:12" ht="16.5" customHeight="1">
      <c r="A79" s="48" t="s">
        <v>90</v>
      </c>
      <c r="D79" s="80">
        <v>23.2</v>
      </c>
      <c r="E79" s="46"/>
      <c r="F79" s="163">
        <v>430000</v>
      </c>
      <c r="G79" s="76"/>
      <c r="H79" s="163">
        <v>600000</v>
      </c>
      <c r="I79" s="119"/>
      <c r="J79" s="163">
        <v>430000</v>
      </c>
      <c r="K79" s="120"/>
      <c r="L79" s="163">
        <v>600000</v>
      </c>
    </row>
    <row r="80" spans="1:12" ht="16.5" customHeight="1">
      <c r="A80" s="48" t="s">
        <v>135</v>
      </c>
      <c r="D80" s="80">
        <v>23.2</v>
      </c>
      <c r="E80" s="46"/>
      <c r="F80" s="163">
        <v>-1050000</v>
      </c>
      <c r="G80" s="76"/>
      <c r="H80" s="163">
        <v>-1000000</v>
      </c>
      <c r="I80" s="119"/>
      <c r="J80" s="163">
        <v>-1050000</v>
      </c>
      <c r="K80" s="120"/>
      <c r="L80" s="163">
        <v>-1000000</v>
      </c>
    </row>
    <row r="81" spans="1:12" ht="16.5" customHeight="1">
      <c r="A81" s="48" t="s">
        <v>60</v>
      </c>
      <c r="D81" s="80"/>
      <c r="E81" s="46"/>
      <c r="F81" s="76"/>
      <c r="G81" s="76"/>
      <c r="H81" s="76"/>
      <c r="I81" s="119"/>
      <c r="J81" s="76"/>
      <c r="K81" s="120"/>
      <c r="L81" s="76"/>
    </row>
    <row r="82" spans="1:12" ht="16.5" customHeight="1">
      <c r="A82" s="52"/>
      <c r="B82" s="48" t="s">
        <v>121</v>
      </c>
      <c r="D82" s="80"/>
      <c r="E82" s="46"/>
      <c r="F82" s="76">
        <v>-1478</v>
      </c>
      <c r="G82" s="76"/>
      <c r="H82" s="76">
        <v>-18531</v>
      </c>
      <c r="I82" s="119"/>
      <c r="J82" s="76">
        <v>-1478</v>
      </c>
      <c r="K82" s="120"/>
      <c r="L82" s="76">
        <v>-18531</v>
      </c>
    </row>
    <row r="83" spans="1:12" ht="16.5" customHeight="1">
      <c r="A83" s="87" t="s">
        <v>91</v>
      </c>
      <c r="D83" s="80"/>
      <c r="E83" s="46"/>
      <c r="F83" s="164">
        <v>9511</v>
      </c>
      <c r="G83" s="76"/>
      <c r="H83" s="164">
        <v>10107</v>
      </c>
      <c r="I83" s="119"/>
      <c r="J83" s="164">
        <v>9511</v>
      </c>
      <c r="K83" s="120"/>
      <c r="L83" s="164">
        <v>10107</v>
      </c>
    </row>
    <row r="84" spans="1:12" ht="16.5" customHeight="1">
      <c r="D84" s="80"/>
      <c r="E84" s="46"/>
      <c r="F84" s="88"/>
      <c r="G84" s="76"/>
      <c r="H84" s="76"/>
      <c r="I84" s="119"/>
      <c r="J84" s="88"/>
      <c r="K84" s="120"/>
      <c r="L84" s="118"/>
    </row>
    <row r="85" spans="1:12" ht="16.5" customHeight="1">
      <c r="A85" s="46" t="s">
        <v>133</v>
      </c>
      <c r="B85" s="46"/>
      <c r="C85" s="52"/>
      <c r="D85" s="80"/>
      <c r="E85" s="46"/>
      <c r="F85" s="164">
        <f>SUM(F75:F83)</f>
        <v>-609036</v>
      </c>
      <c r="G85" s="76"/>
      <c r="H85" s="164">
        <f>SUM(H75:H83)</f>
        <v>-255622</v>
      </c>
      <c r="I85" s="119"/>
      <c r="J85" s="164">
        <f>SUM(J75:J83)</f>
        <v>-609036</v>
      </c>
      <c r="K85" s="120"/>
      <c r="L85" s="164">
        <f>SUM(L75:L83)</f>
        <v>-255622</v>
      </c>
    </row>
    <row r="86" spans="1:12" ht="16.5" customHeight="1">
      <c r="D86" s="80"/>
      <c r="E86" s="46"/>
      <c r="F86" s="88"/>
      <c r="G86" s="76"/>
      <c r="H86" s="76"/>
      <c r="I86" s="119"/>
      <c r="J86" s="118"/>
      <c r="K86" s="120"/>
      <c r="L86" s="118"/>
    </row>
    <row r="87" spans="1:12" ht="16.5" customHeight="1">
      <c r="A87" s="46" t="s">
        <v>61</v>
      </c>
      <c r="D87" s="80"/>
      <c r="E87" s="46"/>
      <c r="F87" s="88"/>
      <c r="G87" s="76"/>
      <c r="H87" s="76"/>
      <c r="I87" s="119"/>
      <c r="J87" s="118"/>
      <c r="K87" s="120"/>
      <c r="L87" s="118"/>
    </row>
    <row r="88" spans="1:12" ht="16.5" customHeight="1">
      <c r="A88" s="48" t="s">
        <v>157</v>
      </c>
      <c r="D88" s="80"/>
      <c r="E88" s="46"/>
      <c r="F88" s="163">
        <v>900000</v>
      </c>
      <c r="G88" s="76"/>
      <c r="H88" s="76">
        <v>0</v>
      </c>
      <c r="I88" s="119"/>
      <c r="J88" s="163">
        <v>900000</v>
      </c>
      <c r="K88" s="120"/>
      <c r="L88" s="163">
        <v>0</v>
      </c>
    </row>
    <row r="89" spans="1:12" ht="16.5" customHeight="1">
      <c r="A89" s="48" t="s">
        <v>158</v>
      </c>
      <c r="D89" s="80"/>
      <c r="E89" s="46"/>
      <c r="F89" s="163">
        <v>-900000</v>
      </c>
      <c r="G89" s="76"/>
      <c r="H89" s="88">
        <v>0</v>
      </c>
      <c r="I89" s="119"/>
      <c r="J89" s="163">
        <v>-900000</v>
      </c>
      <c r="K89" s="120"/>
      <c r="L89" s="88">
        <v>0</v>
      </c>
    </row>
    <row r="90" spans="1:12" ht="16.5" customHeight="1">
      <c r="A90" s="48" t="s">
        <v>62</v>
      </c>
      <c r="B90" s="52"/>
      <c r="D90" s="80"/>
      <c r="E90" s="46"/>
      <c r="F90" s="165">
        <v>-18328</v>
      </c>
      <c r="G90" s="76"/>
      <c r="H90" s="165">
        <v>-2285</v>
      </c>
      <c r="I90" s="119"/>
      <c r="J90" s="165">
        <v>-18328</v>
      </c>
      <c r="K90" s="120"/>
      <c r="L90" s="165">
        <v>-2285</v>
      </c>
    </row>
    <row r="91" spans="1:12" ht="16.5" customHeight="1">
      <c r="D91" s="80"/>
      <c r="E91" s="46"/>
      <c r="F91" s="88"/>
      <c r="G91" s="76"/>
      <c r="H91" s="76"/>
      <c r="I91" s="119"/>
      <c r="J91" s="88"/>
      <c r="K91" s="120"/>
      <c r="L91" s="163"/>
    </row>
    <row r="92" spans="1:12" ht="16.5" customHeight="1">
      <c r="A92" s="46" t="s">
        <v>156</v>
      </c>
      <c r="B92" s="46"/>
      <c r="C92" s="52"/>
      <c r="D92" s="80"/>
      <c r="E92" s="46"/>
      <c r="F92" s="164">
        <f>SUM(F88:F90)</f>
        <v>-18328</v>
      </c>
      <c r="G92" s="164"/>
      <c r="H92" s="164">
        <f>SUM(H88:H90)</f>
        <v>-2285</v>
      </c>
      <c r="I92" s="164"/>
      <c r="J92" s="164">
        <f>SUM(J88:J90)</f>
        <v>-18328</v>
      </c>
      <c r="K92" s="164"/>
      <c r="L92" s="164">
        <f>SUM(L88:L90)</f>
        <v>-2285</v>
      </c>
    </row>
    <row r="93" spans="1:12" ht="16.5" customHeight="1">
      <c r="D93" s="80"/>
      <c r="E93" s="46"/>
      <c r="F93" s="167"/>
      <c r="G93" s="170"/>
      <c r="H93" s="167"/>
      <c r="I93" s="171"/>
      <c r="J93" s="167"/>
      <c r="K93" s="170"/>
      <c r="L93" s="167"/>
    </row>
    <row r="94" spans="1:12" ht="16.5" customHeight="1">
      <c r="A94" s="46" t="s">
        <v>124</v>
      </c>
      <c r="B94" s="46"/>
      <c r="D94" s="80"/>
      <c r="E94" s="46"/>
      <c r="F94" s="167">
        <f>SUM(F58,F85,F92)</f>
        <v>-670669</v>
      </c>
      <c r="G94" s="76"/>
      <c r="H94" s="163">
        <f>SUM(H58,H85,H92)</f>
        <v>-437408</v>
      </c>
      <c r="I94" s="172"/>
      <c r="J94" s="167">
        <f>SUM(J58,J85,J92)</f>
        <v>-670669</v>
      </c>
      <c r="K94" s="173"/>
      <c r="L94" s="163">
        <f>SUM(L58,L85,L92)</f>
        <v>-437408</v>
      </c>
    </row>
    <row r="95" spans="1:12" ht="16.5" customHeight="1">
      <c r="A95" s="48" t="s">
        <v>63</v>
      </c>
      <c r="D95" s="80"/>
      <c r="E95" s="46"/>
      <c r="F95" s="164">
        <f>'3-4'!H15</f>
        <v>1044337</v>
      </c>
      <c r="G95" s="76"/>
      <c r="H95" s="81">
        <v>1406580</v>
      </c>
      <c r="I95" s="119"/>
      <c r="J95" s="164">
        <f>'3-4'!L15</f>
        <v>1044337</v>
      </c>
      <c r="K95" s="120"/>
      <c r="L95" s="81">
        <v>1406580</v>
      </c>
    </row>
    <row r="96" spans="1:12" ht="16.5" customHeight="1">
      <c r="D96" s="80"/>
      <c r="E96" s="46"/>
      <c r="F96" s="88"/>
      <c r="G96" s="76"/>
      <c r="H96" s="76"/>
      <c r="I96" s="119"/>
      <c r="J96" s="88"/>
      <c r="K96" s="120"/>
      <c r="L96" s="118"/>
    </row>
    <row r="97" spans="1:12" ht="16.5" customHeight="1" thickBot="1">
      <c r="A97" s="46" t="s">
        <v>64</v>
      </c>
      <c r="E97" s="46"/>
      <c r="F97" s="174">
        <f>SUM(F94:F96)</f>
        <v>373668</v>
      </c>
      <c r="G97" s="76"/>
      <c r="H97" s="174">
        <f>SUM(H94:H96)</f>
        <v>969172</v>
      </c>
      <c r="I97" s="119"/>
      <c r="J97" s="174">
        <f>SUM(J94:J96)</f>
        <v>373668</v>
      </c>
      <c r="K97" s="120"/>
      <c r="L97" s="174">
        <f>SUM(L94:L96)</f>
        <v>969172</v>
      </c>
    </row>
    <row r="98" spans="1:12" ht="16.5" customHeight="1" thickTop="1">
      <c r="A98" s="46"/>
      <c r="E98" s="46"/>
      <c r="F98" s="167"/>
      <c r="G98" s="76"/>
      <c r="H98" s="163"/>
      <c r="I98" s="119"/>
      <c r="J98" s="175"/>
      <c r="K98" s="120"/>
      <c r="L98" s="175"/>
    </row>
    <row r="99" spans="1:12" ht="16.5" customHeight="1">
      <c r="A99" s="46"/>
      <c r="E99" s="46"/>
      <c r="F99" s="167"/>
      <c r="G99" s="76"/>
      <c r="H99" s="163"/>
      <c r="I99" s="119"/>
      <c r="J99" s="175"/>
      <c r="K99" s="120"/>
      <c r="L99" s="175"/>
    </row>
    <row r="100" spans="1:12" ht="16.5" customHeight="1">
      <c r="A100" s="46" t="s">
        <v>65</v>
      </c>
      <c r="E100" s="46"/>
      <c r="F100" s="169"/>
      <c r="G100" s="119"/>
      <c r="H100" s="118"/>
      <c r="I100" s="119"/>
      <c r="J100" s="118"/>
      <c r="K100" s="120"/>
      <c r="L100" s="118"/>
    </row>
    <row r="101" spans="1:12" ht="16.5" customHeight="1">
      <c r="A101" s="48" t="s">
        <v>114</v>
      </c>
      <c r="E101" s="46"/>
      <c r="F101" s="169"/>
      <c r="G101" s="119"/>
      <c r="H101" s="118"/>
      <c r="I101" s="119"/>
      <c r="J101" s="118"/>
      <c r="K101" s="120"/>
      <c r="L101" s="118"/>
    </row>
    <row r="102" spans="1:12" ht="16.5" customHeight="1">
      <c r="B102" s="87" t="s">
        <v>66</v>
      </c>
      <c r="C102" s="52"/>
      <c r="D102" s="47"/>
      <c r="E102" s="46"/>
      <c r="F102" s="76">
        <v>0</v>
      </c>
      <c r="G102" s="76"/>
      <c r="H102" s="76">
        <v>4685</v>
      </c>
      <c r="I102" s="76"/>
      <c r="J102" s="76">
        <v>0</v>
      </c>
      <c r="K102" s="76"/>
      <c r="L102" s="76">
        <v>4685</v>
      </c>
    </row>
    <row r="103" spans="1:12" ht="16.5" customHeight="1">
      <c r="B103" s="48" t="s">
        <v>128</v>
      </c>
      <c r="D103" s="80"/>
      <c r="E103" s="46"/>
      <c r="F103" s="76"/>
      <c r="G103" s="76"/>
      <c r="H103" s="76"/>
      <c r="I103" s="76"/>
      <c r="J103" s="76"/>
      <c r="K103" s="76"/>
      <c r="L103" s="76"/>
    </row>
    <row r="104" spans="1:12" ht="16.5" customHeight="1">
      <c r="C104" s="48" t="s">
        <v>129</v>
      </c>
      <c r="D104" s="80"/>
      <c r="E104" s="46"/>
      <c r="F104" s="76">
        <v>655</v>
      </c>
      <c r="G104" s="76"/>
      <c r="H104" s="76">
        <v>0</v>
      </c>
      <c r="I104" s="76"/>
      <c r="J104" s="76">
        <v>655</v>
      </c>
      <c r="K104" s="76"/>
      <c r="L104" s="76">
        <v>0</v>
      </c>
    </row>
    <row r="105" spans="1:12" ht="16.5" customHeight="1">
      <c r="B105" s="48" t="s">
        <v>134</v>
      </c>
      <c r="D105" s="80"/>
      <c r="E105" s="46"/>
      <c r="F105" s="76"/>
      <c r="G105" s="76"/>
      <c r="H105" s="76"/>
      <c r="I105" s="76"/>
      <c r="J105" s="76"/>
      <c r="K105" s="76"/>
      <c r="L105" s="76"/>
    </row>
    <row r="106" spans="1:12" ht="16.5" customHeight="1">
      <c r="C106" s="48" t="s">
        <v>121</v>
      </c>
      <c r="D106" s="80"/>
      <c r="E106" s="46"/>
      <c r="F106" s="76">
        <v>33</v>
      </c>
      <c r="G106" s="76"/>
      <c r="H106" s="76">
        <v>0</v>
      </c>
      <c r="I106" s="76"/>
      <c r="J106" s="76">
        <v>33</v>
      </c>
      <c r="K106" s="76"/>
      <c r="L106" s="76">
        <v>0</v>
      </c>
    </row>
    <row r="107" spans="1:12" ht="16.5" customHeight="1">
      <c r="A107" s="52"/>
      <c r="B107" s="52"/>
      <c r="D107" s="80"/>
      <c r="E107" s="46"/>
      <c r="F107" s="88"/>
      <c r="G107" s="76"/>
      <c r="H107" s="76"/>
      <c r="I107" s="119"/>
      <c r="J107" s="163"/>
      <c r="K107" s="120"/>
      <c r="L107" s="163"/>
    </row>
    <row r="108" spans="1:12" ht="16.5" customHeight="1">
      <c r="A108" s="87"/>
      <c r="D108" s="80"/>
      <c r="E108" s="46"/>
      <c r="F108" s="88"/>
      <c r="G108" s="76"/>
      <c r="H108" s="76"/>
      <c r="I108" s="119"/>
      <c r="J108" s="163"/>
      <c r="K108" s="120"/>
      <c r="L108" s="163"/>
    </row>
    <row r="109" spans="1:12" ht="16.5" customHeight="1">
      <c r="A109" s="87"/>
      <c r="D109" s="80"/>
      <c r="E109" s="46"/>
      <c r="F109" s="88"/>
      <c r="G109" s="76"/>
      <c r="H109" s="76"/>
      <c r="I109" s="119"/>
      <c r="J109" s="163"/>
      <c r="K109" s="120"/>
      <c r="L109" s="163"/>
    </row>
    <row r="110" spans="1:12" ht="16.5" customHeight="1">
      <c r="A110" s="87"/>
      <c r="D110" s="80"/>
      <c r="E110" s="46"/>
      <c r="F110" s="88"/>
      <c r="G110" s="76"/>
      <c r="H110" s="76"/>
      <c r="I110" s="119"/>
      <c r="J110" s="163"/>
      <c r="K110" s="120"/>
      <c r="L110" s="163"/>
    </row>
    <row r="111" spans="1:12" ht="16.5" customHeight="1">
      <c r="D111" s="80"/>
      <c r="E111" s="46"/>
      <c r="F111" s="88"/>
      <c r="G111" s="76"/>
      <c r="H111" s="76"/>
      <c r="I111" s="119"/>
      <c r="J111" s="88"/>
      <c r="K111" s="120"/>
      <c r="L111" s="163"/>
    </row>
    <row r="112" spans="1:12" ht="16.5" customHeight="1">
      <c r="D112" s="80"/>
      <c r="E112" s="46"/>
      <c r="F112" s="88"/>
      <c r="G112" s="76"/>
      <c r="H112" s="88"/>
      <c r="I112" s="119"/>
      <c r="J112" s="88"/>
      <c r="K112" s="120"/>
      <c r="L112" s="88"/>
    </row>
    <row r="113" spans="1:12" ht="16.5" customHeight="1">
      <c r="A113" s="87"/>
      <c r="D113" s="80"/>
      <c r="E113" s="46"/>
      <c r="F113" s="88"/>
      <c r="G113" s="76"/>
      <c r="H113" s="76"/>
      <c r="I113" s="119"/>
      <c r="J113" s="163"/>
      <c r="K113" s="120"/>
      <c r="L113" s="163"/>
    </row>
    <row r="114" spans="1:12" ht="16.5" customHeight="1">
      <c r="A114" s="87"/>
      <c r="D114" s="80"/>
      <c r="E114" s="46"/>
      <c r="F114" s="88"/>
      <c r="G114" s="76"/>
      <c r="H114" s="76"/>
      <c r="I114" s="119"/>
      <c r="J114" s="163"/>
      <c r="K114" s="120"/>
      <c r="L114" s="163"/>
    </row>
    <row r="115" spans="1:12" ht="16.5" customHeight="1">
      <c r="A115" s="87"/>
      <c r="D115" s="80"/>
      <c r="E115" s="46"/>
      <c r="F115" s="88"/>
      <c r="G115" s="76"/>
      <c r="H115" s="76"/>
      <c r="I115" s="119"/>
      <c r="J115" s="163"/>
      <c r="K115" s="120"/>
      <c r="L115" s="163"/>
    </row>
    <row r="116" spans="1:12" ht="16.5" customHeight="1">
      <c r="A116" s="87"/>
      <c r="D116" s="80"/>
      <c r="E116" s="46"/>
      <c r="F116" s="88"/>
      <c r="G116" s="76"/>
      <c r="H116" s="76"/>
      <c r="I116" s="119"/>
      <c r="J116" s="163"/>
      <c r="K116" s="120"/>
      <c r="L116" s="163"/>
    </row>
    <row r="117" spans="1:12" ht="16.5" customHeight="1">
      <c r="A117" s="87"/>
      <c r="D117" s="80"/>
      <c r="E117" s="46"/>
      <c r="F117" s="88"/>
      <c r="G117" s="76"/>
      <c r="H117" s="76"/>
      <c r="I117" s="119"/>
      <c r="J117" s="163"/>
      <c r="K117" s="120"/>
      <c r="L117" s="163"/>
    </row>
    <row r="118" spans="1:12" ht="18.75" customHeight="1">
      <c r="D118" s="80"/>
      <c r="E118" s="46"/>
      <c r="F118" s="88"/>
      <c r="G118" s="76"/>
      <c r="H118" s="76"/>
      <c r="I118" s="119"/>
      <c r="J118" s="163"/>
      <c r="K118" s="120"/>
      <c r="L118" s="163"/>
    </row>
    <row r="119" spans="1:12" ht="21.95" customHeight="1">
      <c r="A119" s="55" t="str">
        <f>'3-4'!A57:L57</f>
        <v>The accompanying condensed notes to the interim financial information are an integral part of this interim financial information.</v>
      </c>
      <c r="B119" s="55"/>
      <c r="C119" s="55"/>
      <c r="D119" s="158"/>
      <c r="E119" s="53"/>
      <c r="F119" s="166"/>
      <c r="G119" s="176"/>
      <c r="H119" s="166"/>
      <c r="I119" s="177"/>
      <c r="J119" s="164"/>
      <c r="K119" s="176"/>
      <c r="L119" s="166"/>
    </row>
  </sheetData>
  <mergeCells count="9">
    <mergeCell ref="F69:H69"/>
    <mergeCell ref="J69:L69"/>
    <mergeCell ref="F70:H70"/>
    <mergeCell ref="J70:L70"/>
    <mergeCell ref="F6:H6"/>
    <mergeCell ref="A63:L63"/>
    <mergeCell ref="F7:H7"/>
    <mergeCell ref="J7:L7"/>
    <mergeCell ref="J6:L6"/>
  </mergeCells>
  <pageMargins left="0.8" right="0.5" top="0.5" bottom="0.6" header="0.49" footer="0.4"/>
  <pageSetup paperSize="9" scale="85" firstPageNumber="8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6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3-4</vt:lpstr>
      <vt:lpstr>5</vt:lpstr>
      <vt:lpstr>6</vt:lpstr>
      <vt:lpstr>7</vt:lpstr>
      <vt:lpstr>8-9</vt:lpstr>
      <vt:lpstr>'5'!Print_Area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2025-05-15T08:29:04Z</dcterms:modified>
</cp:coreProperties>
</file>