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M:\ABAS-Listed\Amanah Leasing Public Company Limited\Amanah Lessing_Mar2025 (Q1)\"/>
    </mc:Choice>
  </mc:AlternateContent>
  <xr:revisionPtr revIDLastSave="0" documentId="13_ncr:1_{17293FCB-4448-4EB3-9AD8-430E57C669AB}" xr6:coauthVersionLast="47" xr6:coauthVersionMax="47" xr10:uidLastSave="{00000000-0000-0000-0000-000000000000}"/>
  <bookViews>
    <workbookView xWindow="-120" yWindow="-120" windowWidth="21840" windowHeight="13020" tabRatio="810" xr2:uid="{00000000-000D-0000-FFFF-FFFF00000000}"/>
  </bookViews>
  <sheets>
    <sheet name="Thai 2-4" sheetId="12" r:id="rId1"/>
    <sheet name="Thai 5 (3 ด)" sheetId="6" r:id="rId2"/>
    <sheet name="Thai 6" sheetId="8" r:id="rId3"/>
    <sheet name="Thai 7-8" sheetId="10" r:id="rId4"/>
  </sheets>
  <definedNames>
    <definedName name="_xlnm.Print_Area" localSheetId="0">'Thai 2-4'!$A$1:$J$125</definedName>
    <definedName name="_xlnm.Print_Area" localSheetId="1">'Thai 5 (3 ด)'!$A$1:$J$45</definedName>
    <definedName name="_xlnm.Print_Area" localSheetId="2">'Thai 6'!$A$1:$Q$27</definedName>
    <definedName name="_xlnm.Print_Area" localSheetId="3">'Thai 7-8'!$A$1:$I$80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6" l="1"/>
  <c r="I53" i="10" l="1"/>
  <c r="G53" i="10"/>
  <c r="Q16" i="8"/>
  <c r="G64" i="10" l="1"/>
  <c r="I61" i="10" l="1"/>
  <c r="Q12" i="8"/>
  <c r="Q11" i="8"/>
  <c r="H71" i="12" l="1"/>
  <c r="H64" i="12"/>
  <c r="H33" i="12"/>
  <c r="H19" i="12"/>
  <c r="H14" i="6"/>
  <c r="G61" i="10"/>
  <c r="H25" i="6" l="1"/>
  <c r="H28" i="6" s="1"/>
  <c r="H35" i="12"/>
  <c r="H73" i="12"/>
  <c r="H31" i="6" l="1"/>
  <c r="H35" i="6" s="1"/>
  <c r="H39" i="6" s="1"/>
  <c r="G8" i="10"/>
  <c r="G21" i="10" s="1"/>
  <c r="A3" i="8"/>
  <c r="A3" i="10" s="1"/>
  <c r="H110" i="12" l="1"/>
  <c r="H112" i="12" s="1"/>
  <c r="H114" i="12" s="1"/>
  <c r="G30" i="10"/>
  <c r="G36" i="10" s="1"/>
  <c r="G63" i="10" s="1"/>
  <c r="G66" i="10" s="1"/>
  <c r="A27" i="8"/>
  <c r="J112" i="12" l="1"/>
  <c r="K14" i="8" l="1"/>
  <c r="K19" i="8" s="1"/>
  <c r="J23" i="6"/>
  <c r="A1" i="6"/>
  <c r="M19" i="8"/>
  <c r="J14" i="6"/>
  <c r="A87" i="12"/>
  <c r="A85" i="12"/>
  <c r="A84" i="12"/>
  <c r="A125" i="12" s="1"/>
  <c r="A45" i="6" s="1"/>
  <c r="J71" i="12"/>
  <c r="J64" i="12"/>
  <c r="A45" i="12"/>
  <c r="A43" i="12"/>
  <c r="J33" i="12"/>
  <c r="J19" i="12"/>
  <c r="M14" i="8"/>
  <c r="A1" i="8" l="1"/>
  <c r="J25" i="6"/>
  <c r="J35" i="12"/>
  <c r="J73" i="12"/>
  <c r="J114" i="12" s="1"/>
  <c r="J28" i="6" l="1"/>
  <c r="J31" i="6" l="1"/>
  <c r="A40" i="10"/>
  <c r="I14" i="8"/>
  <c r="A43" i="10"/>
  <c r="A1" i="10"/>
  <c r="A41" i="10" s="1"/>
  <c r="I19" i="8" l="1"/>
  <c r="J35" i="6"/>
  <c r="J39" i="6" s="1"/>
  <c r="I21" i="10"/>
  <c r="A80" i="10"/>
  <c r="I30" i="10" l="1"/>
  <c r="I36" i="10" s="1"/>
  <c r="I63" i="10" s="1"/>
  <c r="I66" i="10" s="1"/>
  <c r="O17" i="8" l="1"/>
  <c r="O19" i="8" s="1"/>
  <c r="Q14" i="8"/>
  <c r="Q17" i="8" l="1"/>
  <c r="Q19" i="8" s="1"/>
  <c r="O14" i="8"/>
</calcChain>
</file>

<file path=xl/sharedStrings.xml><?xml version="1.0" encoding="utf-8"?>
<sst xmlns="http://schemas.openxmlformats.org/spreadsheetml/2006/main" count="196" uniqueCount="143">
  <si>
    <t>บริษัท อะมานะฮ์ ลิสซิ่ง จำกัด (มหาชน)</t>
  </si>
  <si>
    <t>งบฐานะการเงิน</t>
  </si>
  <si>
    <t>ณ วันที่ 31 มีนาคม พ.ศ. 2568</t>
  </si>
  <si>
    <t>(ยังไม่ได้ตรวจสอบ)</t>
  </si>
  <si>
    <t>(ตรวจสอบแล้ว)</t>
  </si>
  <si>
    <t>31 มีนาคม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</si>
  <si>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</si>
  <si>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</si>
  <si>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</si>
  <si>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</si>
  <si>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</si>
  <si>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</si>
  <si>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</si>
  <si>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</si>
  <si>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สินทรัพย์ทางการเงินอื่นที่วัดมูลค่าด้วยวิธีราคาทุนตัดจำหน่าย</t>
  </si>
  <si>
    <t>เงินให้สินเชื่อแก่ลูกหนี้และดอกผลค้างรับสุทธิ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</si>
  <si>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</si>
  <si>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</si>
  <si>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</si>
  <si>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</si>
  <si>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</si>
  <si>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ที่ถึงกำหนดชำระเกินกว่าหนึ่งปี</t>
  </si>
  <si>
    <t>ทรัพย์สินรอการขายสุทธิ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</si>
  <si>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</si>
  <si>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</si>
  <si>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</si>
  <si>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</si>
  <si>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</si>
  <si>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</si>
  <si>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</si>
  <si>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       </t>
  </si>
  <si>
    <t>รักษาการกรรมการผู้จัดการ</t>
  </si>
  <si>
    <t>หมายเหตุประกอบข้อมูลทางการเงินแบบย่อเป็นส่วนหนึ่งของข้อมูลทางการเงินระหว่างกาลนี้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</si>
  <si>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</si>
  <si>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</si>
  <si>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</si>
  <si>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เงินกู้ยืมระยะสั้นจากผู้ถือหุ้นรายใหญ่</t>
  </si>
  <si>
    <t>12, 18</t>
  </si>
  <si>
    <t>เงินกู้ยืมระยะยาวจากสถาบันการเงิน</t>
  </si>
  <si>
    <t>ส่วนที่ถึงกำหนดชำระภายในหนึ่งปี</t>
  </si>
  <si>
    <t>หนี้สินตามสัญญาเช่าส่วนที่ถึงกำหนด</t>
  </si>
  <si>
    <t>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</si>
  <si>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</si>
  <si>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</si>
  <si>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</si>
  <si>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</si>
  <si>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</si>
  <si>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</si>
  <si>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</si>
  <si>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</si>
  <si>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</si>
  <si>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</si>
  <si>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</si>
  <si>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</si>
  <si>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หุ้นสามัญ จำนวน 1,184,125,971 หุ้น</t>
  </si>
  <si>
    <t xml:space="preserve">มูลค่าที่ตราไว้หุ้นละ 1 บาท </t>
  </si>
  <si>
    <t>ทุนที่ออกและชำระแล้ว</t>
  </si>
  <si>
    <t>หุ้นสามัญ จำนวน 1,184,121,871 หุ้น</t>
  </si>
  <si>
    <t xml:space="preserve">มูลค่าที่ชำระแล้วหุ้นละ 1 บาท 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</si>
  <si>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</si>
  <si>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</si>
  <si>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</si>
  <si>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</si>
  <si>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</si>
  <si>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</si>
  <si>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</si>
  <si>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r>
      <t>งบกำไรขาดทุนเบ็ดเสร็จ</t>
    </r>
    <r>
      <rPr>
        <sz val="13"/>
        <rFont val="Browallia New"/>
        <family val="2"/>
      </rPr>
      <t xml:space="preserve"> (ยังไม่ได้ตรวจสอบ)</t>
    </r>
  </si>
  <si>
    <t>สำหรับรอบระยะเวลาสามเดือนสิ้นสุดวันที่ 31 มีนาคม พ.ศ. 2568</t>
  </si>
  <si>
    <t>รายได้</t>
  </si>
  <si>
    <t>รายได้จากเงินให้สินเชื่อแก่ลูกหนี้</t>
  </si>
  <si>
    <t>รายได้ค่าธรรมเนียมและบริการ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</si>
  <si>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</si>
  <si>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</si>
  <si>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</si>
  <si>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</si>
  <si>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</si>
  <si>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</si>
  <si>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>ขาดทุนจากการลดมูลค่าและการจำหน่ายทรัพย์สินรอการขาย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</si>
  <si>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</si>
  <si>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</si>
  <si>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</si>
  <si>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</si>
  <si>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กำไรสำหรับรอบระยะเวลา</t>
  </si>
  <si>
    <t>กำไรเบ็ดเสร็จอื่น</t>
  </si>
  <si>
    <t>กำไรเบ็ดเสร็จรวมสำหรับรอบระยะเวลา</t>
  </si>
  <si>
    <t>กำไรต่อหุ้น</t>
  </si>
  <si>
    <t>กำไรต่อหุ้นขั้นพื้นฐาน (บาทต่อหุ้น)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</si>
  <si>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(ยังไม่ได้ตรวจสอบ)</t>
    </r>
  </si>
  <si>
    <t>ทุนที่ออก</t>
  </si>
  <si>
    <t>ส่วนเกินมูลค่า</t>
  </si>
  <si>
    <t>- ทุนสำรอง</t>
  </si>
  <si>
    <t>รวมส่วนของ</t>
  </si>
  <si>
    <t>และชำระแล้ว</t>
  </si>
  <si>
    <t>หุ้นสามัญ</t>
  </si>
  <si>
    <t>ตามกฎหมาย</t>
  </si>
  <si>
    <t>เจ้าของ</t>
  </si>
  <si>
    <t>ยอดคงเหลือ ณ ต้นรอบระยะเวลา วันที่ 1 มกราคม พ.ศ. 2567</t>
  </si>
  <si>
    <t>ยอดคงเหลือ ณ สิ้นรอบระยะเวลา วันที่ 31 มีนาคม พ.ศ. 2567</t>
  </si>
  <si>
    <t>ยอดคงเหลือ ณ ต้นรอบระยะเวลา วันที่ 1 มกราคม พ.ศ. 2568</t>
  </si>
  <si>
    <t>ยอดคงเหลือ ณ สิ้นรอบระยะเวลา วันที่ 31 มีนาคม พ.ศ. 2568</t>
  </si>
  <si>
    <r>
      <t xml:space="preserve">งบกระแสเงินสด </t>
    </r>
    <r>
      <rPr>
        <sz val="13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</si>
  <si>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</si>
  <si>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</si>
  <si>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</si>
  <si>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(กลับรายการ) ขาดทุนจากการลดมูลค่าทรัพย์สินรอการขาย</t>
  </si>
  <si>
    <t>กำไร(ขาดทุน)จากการจำหน่าย</t>
  </si>
  <si>
    <t>และตัดจำหน่ายส่วนปรับปรุงอาคารและอุปกรณ์</t>
  </si>
  <si>
    <t>ต้นทุนทางการเงินตัดจำหน่ายสำหรับหนี้สินตามสัญญาเช่า</t>
  </si>
  <si>
    <t>ขาดทุนจากการดำเนินงานก่อนการเปลี่ยนแปลงของ</t>
  </si>
  <si>
    <t>เงินทุนหมุนเวียน</t>
  </si>
  <si>
    <t>การเปลี่ยนแปลงของเงินทุนหมุนเวียน</t>
  </si>
  <si>
    <t>เงินให้สินเชื่อแก่ลูกหนี้และดอกผลค้างรับ</t>
  </si>
  <si>
    <t>ทรัพย์สินรอการขาย</t>
  </si>
  <si>
    <t>เงินสดจ่ายผลประโยชน์พนักงาน</t>
  </si>
  <si>
    <t>เงินสดรับจากรายได้จากเงินให้สินเชื่อแก่ลูกหนี้</t>
  </si>
  <si>
    <t>เงินสดจ่ายต้นทุนทางการเงิน</t>
  </si>
  <si>
    <t>เงินสดจ่ายภาษีเงินได้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</si>
  <si>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</si>
  <si>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(ยังไม่ได้ตรวจสอบ) (ต่อ)</t>
    </r>
  </si>
  <si>
    <t>กระแสเงินสดจากกิจกรรมลงทุน</t>
  </si>
  <si>
    <t>เงินสดจ่ายเพื่อการลงทุนระยะสั้น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</si>
  <si>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</si>
  <si>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</si>
  <si>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</si>
  <si>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</si>
  <si>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</si>
  <si>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</si>
  <si>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เงินสดจ่ายสำหรับเงินกู้ยืมระยะยาวจากสถาบันการเงิน</t>
  </si>
  <si>
    <t>เงินสดจ่ายสำหรับเงินกู้ยืมระยะยาวจากผู้ถือหุ้นรายใหญ่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</si>
  <si>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</si>
  <si>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</si>
  <si>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</si>
  <si>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</si>
  <si>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</si>
  <si>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รายการที่ไม่ใช่เงินสด</t>
  </si>
  <si>
    <t>รับโอนทรัพย์สินรอการขายจากเงินให้สินเชื่อแก่ลูกหนี้และ</t>
  </si>
  <si>
    <t>ลูกหนี้ตามคำพิพากษาเพื่อชำระหนี้</t>
  </si>
  <si>
    <t>โอนลูกหนี้ตามสัญญาเช่าซื้อไปสินทรัพย์ไม่หมุนเวียนอื่น</t>
  </si>
  <si>
    <t>โอนลูกหนี้เงินให้กู้ยืมไปสินทรัพย์ไม่หมุนเวียนอื่น</t>
  </si>
  <si>
    <t>การได้มาซึ่งสินทรัพย์สิทธิการใช้</t>
  </si>
  <si>
    <t>รายได้ (ค่าใช้จ่าย) ภาษีเงินได้</t>
  </si>
  <si>
    <t>(นายไพบูลย์ ศิริภาณุเสถียร)</t>
  </si>
  <si>
    <t>เงินสดใช้ไปในกิจกรรมดำเนินงาน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</si>
</sst>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"/>
    <numFmt numFmtId="167" formatCode="#,##0;\(#,##0\)"/>
    <numFmt numFmtId="168" formatCode="_(* #,##0_);_(* \(#,##0\);_(* &quot;-&quot;??_);_(@_)"/>
    <numFmt numFmtId="169" formatCode="#,##0;\(#,##0\);&quot;-&quot;;@"/>
    <numFmt numFmtId="170" formatCode="#,##0.000;\(#,##0.000\);&quot;-&quot;;@"/>
    <numFmt numFmtId="171" formatCode="_-* #,##0.00\ &quot;€&quot;_-;\-* #,##0.00\ &quot;€&quot;_-;_-* &quot;-&quot;??\ &quot;€&quot;_-;_-@_-"/>
    <numFmt numFmtId="172" formatCode="_-* #,##0.00\ _€_-;\-* #,##0.00\ _€_-;_-* &quot;-&quot;??\ _€_-;_-@_-"/>
    <numFmt numFmtId="173" formatCode="_-* #,##0_-;\-* #,##0_-;_-* &quot;-&quot;??_-;_-@_-"/>
  </numFmts>
  <fonts count="20" x14ac:knownFonts="1">
    <font>
      <sz val="14"/>
      <color rgb="FF000000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3"/>
      <name val="Browallia New"/>
      <family val="2"/>
    </font>
    <font>
      <b/>
      <sz val="13"/>
      <name val="Browallia New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color rgb="FF000000"/>
      <name val="Cordia New"/>
      <family val="2"/>
    </font>
    <font>
      <sz val="14"/>
      <color rgb="FF000000"/>
      <name val="Cordia New"/>
      <family val="2"/>
    </font>
    <font>
      <sz val="14"/>
      <color rgb="FF000000"/>
      <name val="Cordia New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u/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3"/>
      <color rgb="FF0000FF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3">
    <xf numFmtId="0" fontId="0" fillId="0" borderId="0"/>
    <xf numFmtId="0" fontId="3" fillId="0" borderId="1"/>
    <xf numFmtId="0" fontId="6" fillId="0" borderId="1"/>
    <xf numFmtId="0" fontId="7" fillId="0" borderId="1"/>
    <xf numFmtId="165" fontId="8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9" fillId="0" borderId="1"/>
    <xf numFmtId="0" fontId="7" fillId="0" borderId="1"/>
    <xf numFmtId="165" fontId="9" fillId="0" borderId="1" applyFont="0" applyFill="0" applyBorder="0" applyAlignment="0" applyProtection="0"/>
    <xf numFmtId="0" fontId="7" fillId="0" borderId="1"/>
    <xf numFmtId="0" fontId="10" fillId="0" borderId="1"/>
    <xf numFmtId="165" fontId="7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2" fillId="0" borderId="1"/>
    <xf numFmtId="43" fontId="11" fillId="0" borderId="0" applyFont="0" applyFill="0" applyBorder="0" applyAlignment="0" applyProtection="0"/>
    <xf numFmtId="0" fontId="6" fillId="0" borderId="1">
      <protection locked="0"/>
    </xf>
    <xf numFmtId="0" fontId="12" fillId="0" borderId="1"/>
    <xf numFmtId="9" fontId="12" fillId="0" borderId="1" applyFont="0" applyFill="0" applyBorder="0" applyAlignment="0" applyProtection="0"/>
    <xf numFmtId="171" fontId="12" fillId="0" borderId="1" applyFont="0" applyFill="0" applyBorder="0" applyAlignment="0" applyProtection="0"/>
    <xf numFmtId="172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0" fontId="13" fillId="0" borderId="1"/>
    <xf numFmtId="0" fontId="6" fillId="0" borderId="1"/>
    <xf numFmtId="0" fontId="14" fillId="0" borderId="1" applyNumberFormat="0" applyFill="0" applyBorder="0" applyAlignment="0">
      <alignment vertical="top"/>
      <protection locked="0"/>
    </xf>
    <xf numFmtId="0" fontId="14" fillId="0" borderId="1" applyNumberFormat="0" applyFill="0" applyBorder="0" applyAlignment="0" applyProtection="0"/>
    <xf numFmtId="0" fontId="15" fillId="0" borderId="1" applyNumberFormat="0" applyFill="0" applyBorder="0" applyAlignment="0" applyProtection="0">
      <alignment vertical="top"/>
      <protection locked="0"/>
    </xf>
    <xf numFmtId="0" fontId="16" fillId="0" borderId="1" applyNumberFormat="0" applyFill="0" applyBorder="0" applyAlignment="0" applyProtection="0"/>
    <xf numFmtId="0" fontId="1" fillId="0" borderId="1"/>
    <xf numFmtId="0" fontId="9" fillId="0" borderId="1"/>
    <xf numFmtId="0" fontId="1" fillId="0" borderId="1"/>
    <xf numFmtId="0" fontId="1" fillId="0" borderId="1"/>
    <xf numFmtId="43" fontId="6" fillId="0" borderId="1" applyFont="0" applyFill="0" applyBorder="0" applyAlignment="0" applyProtection="0"/>
    <xf numFmtId="0" fontId="9" fillId="0" borderId="1"/>
    <xf numFmtId="0" fontId="7" fillId="0" borderId="1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7" fillId="0" borderId="1" applyNumberFormat="0" applyFill="0" applyBorder="0" applyAlignment="0" applyProtection="0"/>
    <xf numFmtId="0" fontId="18" fillId="0" borderId="1" applyNumberFormat="0" applyFill="0" applyBorder="0" applyAlignment="0" applyProtection="0"/>
    <xf numFmtId="0" fontId="18" fillId="0" borderId="1" applyNumberFormat="0" applyFill="0" applyBorder="0" applyAlignment="0" applyProtection="0"/>
    <xf numFmtId="9" fontId="18" fillId="0" borderId="1" applyFont="0" applyFill="0" applyBorder="0" applyAlignment="0" applyProtection="0"/>
    <xf numFmtId="0" fontId="1" fillId="0" borderId="1"/>
    <xf numFmtId="43" fontId="18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9" fillId="0" borderId="1"/>
    <xf numFmtId="43" fontId="7" fillId="0" borderId="1" applyFont="0" applyFill="0" applyBorder="0" applyAlignment="0" applyProtection="0"/>
  </cellStyleXfs>
  <cellXfs count="110">
    <xf numFmtId="0" fontId="0" fillId="0" borderId="0" xfId="0"/>
    <xf numFmtId="169" fontId="4" fillId="0" borderId="1" xfId="4" applyNumberFormat="1" applyFont="1" applyFill="1" applyBorder="1" applyAlignment="1">
      <alignment horizontal="right" vertical="center"/>
    </xf>
    <xf numFmtId="169" fontId="4" fillId="0" borderId="1" xfId="4" applyNumberFormat="1" applyFont="1" applyFill="1" applyBorder="1" applyAlignment="1">
      <alignment vertical="center"/>
    </xf>
    <xf numFmtId="169" fontId="4" fillId="0" borderId="1" xfId="4" applyNumberFormat="1" applyFont="1" applyFill="1" applyBorder="1"/>
    <xf numFmtId="169" fontId="4" fillId="0" borderId="4" xfId="4" applyNumberFormat="1" applyFont="1" applyFill="1" applyBorder="1"/>
    <xf numFmtId="169" fontId="4" fillId="0" borderId="1" xfId="4" applyNumberFormat="1" applyFont="1" applyFill="1"/>
    <xf numFmtId="169" fontId="4" fillId="0" borderId="1" xfId="4" applyNumberFormat="1" applyFont="1" applyFill="1" applyAlignment="1">
      <alignment vertical="top"/>
    </xf>
    <xf numFmtId="169" fontId="4" fillId="0" borderId="1" xfId="4" applyNumberFormat="1" applyFont="1" applyFill="1" applyBorder="1" applyAlignment="1">
      <alignment vertical="top"/>
    </xf>
    <xf numFmtId="169" fontId="4" fillId="0" borderId="4" xfId="4" applyNumberFormat="1" applyFont="1" applyFill="1" applyBorder="1" applyAlignment="1">
      <alignment vertical="top"/>
    </xf>
    <xf numFmtId="169" fontId="4" fillId="0" borderId="6" xfId="4" applyNumberFormat="1" applyFont="1" applyFill="1" applyBorder="1"/>
    <xf numFmtId="169" fontId="4" fillId="0" borderId="5" xfId="4" applyNumberFormat="1" applyFont="1" applyFill="1" applyBorder="1"/>
    <xf numFmtId="165" fontId="4" fillId="0" borderId="1" xfId="4" applyFont="1" applyFill="1" applyBorder="1"/>
    <xf numFmtId="169" fontId="4" fillId="0" borderId="1" xfId="13" applyNumberFormat="1" applyFont="1" applyFill="1"/>
    <xf numFmtId="169" fontId="4" fillId="0" borderId="1" xfId="13" applyNumberFormat="1" applyFont="1" applyFill="1" applyBorder="1"/>
    <xf numFmtId="173" fontId="4" fillId="0" borderId="1" xfId="17" applyNumberFormat="1" applyFont="1" applyFill="1" applyBorder="1" applyAlignment="1"/>
    <xf numFmtId="165" fontId="4" fillId="0" borderId="1" xfId="10" applyFont="1" applyFill="1" applyAlignment="1"/>
    <xf numFmtId="168" fontId="4" fillId="0" borderId="1" xfId="4" applyNumberFormat="1" applyFont="1" applyFill="1" applyBorder="1"/>
    <xf numFmtId="4" fontId="5" fillId="0" borderId="1" xfId="3" applyNumberFormat="1" applyFont="1" applyFill="1" applyAlignment="1">
      <alignment horizontal="left"/>
    </xf>
    <xf numFmtId="0" fontId="4" fillId="0" borderId="1" xfId="3" applyFont="1" applyFill="1"/>
    <xf numFmtId="0" fontId="5" fillId="0" borderId="1" xfId="3" applyFont="1" applyFill="1"/>
    <xf numFmtId="4" fontId="5" fillId="0" borderId="4" xfId="3" applyNumberFormat="1" applyFont="1" applyFill="1" applyBorder="1"/>
    <xf numFmtId="4" fontId="5" fillId="0" borderId="1" xfId="3" applyNumberFormat="1" applyFont="1" applyFill="1" applyAlignment="1">
      <alignment horizontal="left"/>
    </xf>
    <xf numFmtId="0" fontId="5" fillId="0" borderId="1" xfId="3" applyFont="1" applyFill="1" applyAlignment="1">
      <alignment horizontal="left"/>
    </xf>
    <xf numFmtId="169" fontId="5" fillId="0" borderId="1" xfId="3" quotePrefix="1" applyNumberFormat="1" applyFont="1" applyFill="1" applyAlignment="1">
      <alignment horizontal="right" vertical="top"/>
    </xf>
    <xf numFmtId="0" fontId="4" fillId="0" borderId="1" xfId="3" applyFont="1" applyFill="1" applyAlignment="1">
      <alignment horizontal="center" vertical="top"/>
    </xf>
    <xf numFmtId="0" fontId="5" fillId="0" borderId="4" xfId="3" applyFont="1" applyFill="1" applyBorder="1" applyAlignment="1">
      <alignment horizontal="center" vertical="top"/>
    </xf>
    <xf numFmtId="169" fontId="4" fillId="0" borderId="1" xfId="3" applyNumberFormat="1" applyFont="1" applyFill="1" applyAlignment="1">
      <alignment vertical="top"/>
    </xf>
    <xf numFmtId="169" fontId="5" fillId="0" borderId="4" xfId="3" quotePrefix="1" applyNumberFormat="1" applyFont="1" applyFill="1" applyBorder="1" applyAlignment="1">
      <alignment horizontal="right" vertical="top"/>
    </xf>
    <xf numFmtId="0" fontId="4" fillId="0" borderId="1" xfId="3" applyFont="1" applyFill="1" applyAlignment="1">
      <alignment vertical="top"/>
    </xf>
    <xf numFmtId="0" fontId="5" fillId="0" borderId="1" xfId="3" applyFont="1" applyFill="1" applyAlignment="1">
      <alignment vertical="top"/>
    </xf>
    <xf numFmtId="0" fontId="4" fillId="0" borderId="1" xfId="3" applyFont="1" applyFill="1" applyAlignment="1">
      <alignment horizontal="center"/>
    </xf>
    <xf numFmtId="169" fontId="4" fillId="0" borderId="1" xfId="3" applyNumberFormat="1" applyFont="1" applyFill="1"/>
    <xf numFmtId="0" fontId="4" fillId="0" borderId="4" xfId="3" applyFont="1" applyFill="1" applyBorder="1"/>
    <xf numFmtId="0" fontId="4" fillId="0" borderId="4" xfId="3" applyFont="1" applyFill="1" applyBorder="1" applyAlignment="1">
      <alignment horizontal="center"/>
    </xf>
    <xf numFmtId="0" fontId="5" fillId="0" borderId="1" xfId="3" applyFont="1" applyFill="1" applyAlignment="1">
      <alignment horizontal="center"/>
    </xf>
    <xf numFmtId="169" fontId="5" fillId="0" borderId="1" xfId="3" applyNumberFormat="1" applyFont="1" applyFill="1"/>
    <xf numFmtId="0" fontId="5" fillId="0" borderId="4" xfId="3" applyFont="1" applyFill="1" applyBorder="1"/>
    <xf numFmtId="0" fontId="5" fillId="0" borderId="4" xfId="3" applyFont="1" applyFill="1" applyBorder="1" applyAlignment="1">
      <alignment horizontal="center"/>
    </xf>
    <xf numFmtId="169" fontId="5" fillId="0" borderId="4" xfId="3" applyNumberFormat="1" applyFont="1" applyFill="1" applyBorder="1"/>
    <xf numFmtId="4" fontId="5" fillId="0" borderId="1" xfId="3" applyNumberFormat="1" applyFont="1" applyFill="1"/>
    <xf numFmtId="169" fontId="5" fillId="0" borderId="6" xfId="3" applyNumberFormat="1" applyFont="1" applyFill="1" applyBorder="1"/>
    <xf numFmtId="0" fontId="19" fillId="0" borderId="1" xfId="3" applyFont="1" applyFill="1"/>
    <xf numFmtId="0" fontId="5" fillId="0" borderId="1" xfId="3" applyFont="1" applyFill="1" applyAlignment="1">
      <alignment vertical="center"/>
    </xf>
    <xf numFmtId="0" fontId="4" fillId="0" borderId="1" xfId="3" applyFont="1" applyFill="1" applyAlignment="1">
      <alignment vertical="center"/>
    </xf>
    <xf numFmtId="164" fontId="4" fillId="0" borderId="1" xfId="3" applyNumberFormat="1" applyFont="1" applyFill="1" applyAlignment="1">
      <alignment horizontal="center" vertical="center"/>
    </xf>
    <xf numFmtId="169" fontId="4" fillId="0" borderId="1" xfId="3" applyNumberFormat="1" applyFont="1" applyFill="1" applyAlignment="1">
      <alignment horizontal="right" vertical="center"/>
    </xf>
    <xf numFmtId="169" fontId="5" fillId="0" borderId="1" xfId="3" applyNumberFormat="1" applyFont="1" applyFill="1" applyAlignment="1">
      <alignment vertical="center"/>
    </xf>
    <xf numFmtId="0" fontId="4" fillId="0" borderId="1" xfId="3" applyFont="1" applyFill="1" applyAlignment="1">
      <alignment horizontal="center" vertical="center"/>
    </xf>
    <xf numFmtId="0" fontId="5" fillId="0" borderId="4" xfId="3" applyFont="1" applyFill="1" applyBorder="1" applyAlignment="1">
      <alignment wrapText="1"/>
    </xf>
    <xf numFmtId="166" fontId="5" fillId="0" borderId="1" xfId="8" applyNumberFormat="1" applyFont="1" applyFill="1" applyAlignment="1">
      <alignment horizontal="right" vertical="center"/>
    </xf>
    <xf numFmtId="169" fontId="5" fillId="0" borderId="4" xfId="11" applyNumberFormat="1" applyFont="1" applyFill="1" applyBorder="1" applyAlignment="1">
      <alignment horizontal="center" vertical="center"/>
    </xf>
    <xf numFmtId="169" fontId="5" fillId="0" borderId="1" xfId="11" applyNumberFormat="1" applyFont="1" applyFill="1" applyAlignment="1">
      <alignment horizontal="center" vertical="center"/>
    </xf>
    <xf numFmtId="0" fontId="5" fillId="0" borderId="1" xfId="11" applyFont="1" applyFill="1" applyAlignment="1">
      <alignment horizontal="right" vertical="center"/>
    </xf>
    <xf numFmtId="169" fontId="5" fillId="0" borderId="1" xfId="11" applyNumberFormat="1" applyFont="1" applyFill="1" applyAlignment="1">
      <alignment horizontal="right" vertical="center"/>
    </xf>
    <xf numFmtId="0" fontId="5" fillId="0" borderId="1" xfId="11" quotePrefix="1" applyFont="1" applyFill="1" applyAlignment="1">
      <alignment horizontal="right" vertical="center"/>
    </xf>
    <xf numFmtId="169" fontId="5" fillId="0" borderId="1" xfId="11" applyNumberFormat="1" applyFont="1" applyFill="1" applyAlignment="1">
      <alignment vertical="center"/>
    </xf>
    <xf numFmtId="164" fontId="5" fillId="0" borderId="1" xfId="3" applyNumberFormat="1" applyFont="1" applyFill="1" applyAlignment="1">
      <alignment horizontal="center" vertical="center"/>
    </xf>
    <xf numFmtId="169" fontId="5" fillId="0" borderId="1" xfId="3" applyNumberFormat="1" applyFont="1" applyFill="1" applyAlignment="1">
      <alignment horizontal="center" vertical="center"/>
    </xf>
    <xf numFmtId="0" fontId="5" fillId="0" borderId="1" xfId="8" applyFont="1" applyFill="1" applyAlignment="1">
      <alignment horizontal="center" vertical="center" wrapText="1"/>
    </xf>
    <xf numFmtId="0" fontId="5" fillId="0" borderId="1" xfId="3" applyFont="1" applyFill="1" applyAlignment="1">
      <alignment horizontal="center" vertical="center"/>
    </xf>
    <xf numFmtId="166" fontId="5" fillId="0" borderId="2" xfId="8" applyNumberFormat="1" applyFont="1" applyFill="1" applyBorder="1" applyAlignment="1">
      <alignment horizontal="right" vertical="center"/>
    </xf>
    <xf numFmtId="166" fontId="4" fillId="0" borderId="1" xfId="8" applyNumberFormat="1" applyFont="1" applyFill="1" applyAlignment="1">
      <alignment vertical="center"/>
    </xf>
    <xf numFmtId="49" fontId="4" fillId="0" borderId="1" xfId="3" applyNumberFormat="1" applyFont="1" applyFill="1" applyAlignment="1">
      <alignment horizontal="center" vertical="center"/>
    </xf>
    <xf numFmtId="2" fontId="4" fillId="0" borderId="1" xfId="3" applyNumberFormat="1" applyFont="1" applyFill="1" applyAlignment="1">
      <alignment vertical="center"/>
    </xf>
    <xf numFmtId="169" fontId="4" fillId="0" borderId="4" xfId="3" applyNumberFormat="1" applyFont="1" applyFill="1" applyBorder="1" applyAlignment="1">
      <alignment horizontal="right" vertical="center"/>
    </xf>
    <xf numFmtId="169" fontId="4" fillId="0" borderId="1" xfId="3" applyNumberFormat="1" applyFont="1" applyFill="1" applyAlignment="1">
      <alignment vertical="center"/>
    </xf>
    <xf numFmtId="169" fontId="4" fillId="0" borderId="5" xfId="3" applyNumberFormat="1" applyFont="1" applyFill="1" applyBorder="1" applyAlignment="1">
      <alignment horizontal="right" vertical="center"/>
    </xf>
    <xf numFmtId="0" fontId="4" fillId="0" borderId="4" xfId="3" applyFont="1" applyFill="1" applyBorder="1" applyAlignment="1">
      <alignment vertical="center"/>
    </xf>
    <xf numFmtId="0" fontId="5" fillId="0" borderId="4" xfId="3" applyFont="1" applyFill="1" applyBorder="1" applyAlignment="1">
      <alignment vertical="center"/>
    </xf>
    <xf numFmtId="0" fontId="5" fillId="0" borderId="1" xfId="3" applyFont="1" applyFill="1" applyAlignment="1">
      <alignment horizontal="right" vertical="center"/>
    </xf>
    <xf numFmtId="0" fontId="5" fillId="0" borderId="4" xfId="3" applyFont="1" applyFill="1" applyBorder="1" applyAlignment="1">
      <alignment horizontal="center" vertical="center"/>
    </xf>
    <xf numFmtId="169" fontId="5" fillId="0" borderId="1" xfId="3" applyNumberFormat="1" applyFont="1" applyFill="1" applyAlignment="1">
      <alignment horizontal="right" vertical="center"/>
    </xf>
    <xf numFmtId="0" fontId="4" fillId="0" borderId="1" xfId="5" applyFont="1" applyFill="1" applyAlignment="1">
      <alignment horizontal="center" vertical="center"/>
    </xf>
    <xf numFmtId="3" fontId="4" fillId="0" borderId="1" xfId="3" applyNumberFormat="1" applyFont="1" applyFill="1" applyAlignment="1">
      <alignment horizontal="right" vertical="center"/>
    </xf>
    <xf numFmtId="3" fontId="4" fillId="0" borderId="1" xfId="3" applyNumberFormat="1" applyFont="1" applyFill="1" applyAlignment="1">
      <alignment horizontal="center" vertical="center"/>
    </xf>
    <xf numFmtId="170" fontId="4" fillId="0" borderId="1" xfId="3" applyNumberFormat="1" applyFont="1" applyFill="1" applyAlignment="1">
      <alignment horizontal="right" vertical="center"/>
    </xf>
    <xf numFmtId="0" fontId="4" fillId="0" borderId="4" xfId="3" applyFont="1" applyFill="1" applyBorder="1" applyAlignment="1">
      <alignment horizontal="center" vertical="center"/>
    </xf>
    <xf numFmtId="0" fontId="5" fillId="0" borderId="1" xfId="8" applyFont="1" applyFill="1" applyAlignment="1">
      <alignment vertical="center"/>
    </xf>
    <xf numFmtId="0" fontId="5" fillId="0" borderId="1" xfId="8" applyFont="1" applyFill="1" applyAlignment="1">
      <alignment horizontal="center" vertical="center"/>
    </xf>
    <xf numFmtId="0" fontId="4" fillId="0" borderId="1" xfId="8" applyFont="1" applyFill="1"/>
    <xf numFmtId="0" fontId="4" fillId="0" borderId="1" xfId="8" applyFont="1" applyFill="1" applyAlignment="1">
      <alignment vertical="center"/>
    </xf>
    <xf numFmtId="0" fontId="4" fillId="0" borderId="1" xfId="8" applyFont="1" applyFill="1" applyAlignment="1">
      <alignment horizontal="center" vertical="center"/>
    </xf>
    <xf numFmtId="0" fontId="5" fillId="0" borderId="2" xfId="8" applyFont="1" applyFill="1" applyBorder="1" applyAlignment="1">
      <alignment horizontal="left"/>
    </xf>
    <xf numFmtId="0" fontId="4" fillId="0" borderId="2" xfId="8" applyFont="1" applyFill="1" applyBorder="1" applyAlignment="1">
      <alignment vertical="center"/>
    </xf>
    <xf numFmtId="0" fontId="4" fillId="0" borderId="2" xfId="8" applyFont="1" applyFill="1" applyBorder="1" applyAlignment="1">
      <alignment horizontal="center" vertical="center"/>
    </xf>
    <xf numFmtId="0" fontId="5" fillId="0" borderId="1" xfId="8" applyFont="1" applyFill="1" applyAlignment="1">
      <alignment horizontal="left"/>
    </xf>
    <xf numFmtId="0" fontId="5" fillId="0" borderId="1" xfId="8" applyFont="1" applyFill="1" applyAlignment="1">
      <alignment horizontal="right" vertical="center"/>
    </xf>
    <xf numFmtId="166" fontId="5" fillId="0" borderId="1" xfId="8" quotePrefix="1" applyNumberFormat="1" applyFont="1" applyFill="1" applyAlignment="1">
      <alignment horizontal="right" vertical="center"/>
    </xf>
    <xf numFmtId="0" fontId="5" fillId="0" borderId="1" xfId="8" applyFont="1" applyFill="1" applyAlignment="1">
      <alignment horizontal="left" vertical="center"/>
    </xf>
    <xf numFmtId="0" fontId="5" fillId="0" borderId="2" xfId="8" applyFont="1" applyFill="1" applyBorder="1" applyAlignment="1">
      <alignment horizontal="center" vertical="center"/>
    </xf>
    <xf numFmtId="166" fontId="5" fillId="0" borderId="2" xfId="8" quotePrefix="1" applyNumberFormat="1" applyFont="1" applyFill="1" applyBorder="1" applyAlignment="1">
      <alignment horizontal="right" vertical="center"/>
    </xf>
    <xf numFmtId="166" fontId="4" fillId="0" borderId="1" xfId="8" applyNumberFormat="1" applyFont="1" applyFill="1" applyAlignment="1">
      <alignment horizontal="right" vertical="center"/>
    </xf>
    <xf numFmtId="166" fontId="4" fillId="0" borderId="1" xfId="8" applyNumberFormat="1" applyFont="1" applyFill="1" applyAlignment="1">
      <alignment horizontal="center" vertical="center"/>
    </xf>
    <xf numFmtId="166" fontId="4" fillId="0" borderId="1" xfId="8" applyNumberFormat="1" applyFont="1" applyFill="1"/>
    <xf numFmtId="166" fontId="4" fillId="0" borderId="4" xfId="8" applyNumberFormat="1" applyFont="1" applyFill="1" applyBorder="1" applyAlignment="1">
      <alignment horizontal="right" vertical="center"/>
    </xf>
    <xf numFmtId="166" fontId="4" fillId="0" borderId="2" xfId="8" applyNumberFormat="1" applyFont="1" applyFill="1" applyBorder="1" applyAlignment="1">
      <alignment horizontal="right" vertical="center"/>
    </xf>
    <xf numFmtId="167" fontId="4" fillId="0" borderId="1" xfId="8" applyNumberFormat="1" applyFont="1" applyFill="1" applyAlignment="1">
      <alignment horizontal="center" vertical="center"/>
    </xf>
    <xf numFmtId="166" fontId="4" fillId="0" borderId="3" xfId="8" applyNumberFormat="1" applyFont="1" applyFill="1" applyBorder="1" applyAlignment="1">
      <alignment horizontal="right" vertical="center"/>
    </xf>
    <xf numFmtId="3" fontId="4" fillId="0" borderId="1" xfId="8" applyNumberFormat="1" applyFont="1" applyFill="1"/>
    <xf numFmtId="0" fontId="4" fillId="0" borderId="1" xfId="1" applyFont="1" applyFill="1" applyAlignment="1">
      <alignment horizontal="center" wrapText="1"/>
    </xf>
    <xf numFmtId="0" fontId="4" fillId="0" borderId="1" xfId="1" applyFont="1" applyFill="1"/>
    <xf numFmtId="0" fontId="4" fillId="0" borderId="1" xfId="8" applyFont="1" applyFill="1" applyAlignment="1">
      <alignment horizontal="center" vertical="center"/>
    </xf>
    <xf numFmtId="0" fontId="4" fillId="0" borderId="1" xfId="8" applyFont="1" applyFill="1" applyAlignment="1">
      <alignment horizontal="center"/>
    </xf>
    <xf numFmtId="0" fontId="4" fillId="0" borderId="4" xfId="8" applyFont="1" applyFill="1" applyBorder="1" applyAlignment="1">
      <alignment vertical="center"/>
    </xf>
    <xf numFmtId="0" fontId="4" fillId="0" borderId="4" xfId="8" applyFont="1" applyFill="1" applyBorder="1" applyAlignment="1">
      <alignment horizontal="center" vertical="center"/>
    </xf>
    <xf numFmtId="0" fontId="5" fillId="0" borderId="2" xfId="8" applyFont="1" applyFill="1" applyBorder="1" applyAlignment="1">
      <alignment vertical="center"/>
    </xf>
    <xf numFmtId="49" fontId="4" fillId="0" borderId="1" xfId="8" applyNumberFormat="1" applyFont="1" applyFill="1" applyAlignment="1">
      <alignment horizontal="center" vertical="center"/>
    </xf>
    <xf numFmtId="0" fontId="4" fillId="0" borderId="1" xfId="15" applyFont="1" applyFill="1" applyAlignment="1">
      <alignment vertical="center"/>
    </xf>
    <xf numFmtId="0" fontId="4" fillId="0" borderId="1" xfId="9" applyFont="1" applyFill="1" applyAlignment="1">
      <alignment vertical="center"/>
    </xf>
    <xf numFmtId="165" fontId="4" fillId="0" borderId="1" xfId="8" applyNumberFormat="1" applyFont="1" applyFill="1" applyAlignment="1">
      <alignment horizontal="center" vertical="center"/>
    </xf>
  </cellXfs>
  <cellStyles count="53">
    <cellStyle name="Comma" xfId="17" builtinId="3"/>
    <cellStyle name="Comma 2" xfId="4" xr:uid="{00000000-0005-0000-0000-000001000000}"/>
    <cellStyle name="Comma 2 2" xfId="13" xr:uid="{00000000-0005-0000-0000-000002000000}"/>
    <cellStyle name="Comma 2 2 2" xfId="52" xr:uid="{00000000-0005-0000-0000-000003000000}"/>
    <cellStyle name="Comma 2 3" xfId="22" xr:uid="{00000000-0005-0000-0000-000004000000}"/>
    <cellStyle name="Comma 3" xfId="10" xr:uid="{00000000-0005-0000-0000-000005000000}"/>
    <cellStyle name="Comma 3 2" xfId="23" xr:uid="{00000000-0005-0000-0000-000006000000}"/>
    <cellStyle name="Comma 4" xfId="35" xr:uid="{00000000-0005-0000-0000-000007000000}"/>
    <cellStyle name="Comma 4 12 10" xfId="39" xr:uid="{00000000-0005-0000-0000-000008000000}"/>
    <cellStyle name="Comma 4 2" xfId="50" xr:uid="{00000000-0005-0000-0000-000009000000}"/>
    <cellStyle name="Comma 4 2 3" xfId="38" xr:uid="{00000000-0005-0000-0000-00000A000000}"/>
    <cellStyle name="Comma 5" xfId="48" xr:uid="{00000000-0005-0000-0000-00000B000000}"/>
    <cellStyle name="Comma 9" xfId="41" xr:uid="{00000000-0005-0000-0000-00000C000000}"/>
    <cellStyle name="Currency 2" xfId="21" xr:uid="{00000000-0005-0000-0000-00000D000000}"/>
    <cellStyle name="Followed Hyperlink" xfId="28" xr:uid="{00000000-0005-0000-0000-00000E000000}"/>
    <cellStyle name="Hyperlink" xfId="27" builtinId="8" customBuiltin="1"/>
    <cellStyle name="Hyperlink 2" xfId="30" xr:uid="{00000000-0005-0000-0000-000010000000}"/>
    <cellStyle name="Hyperlink 3" xfId="29" xr:uid="{00000000-0005-0000-0000-000011000000}"/>
    <cellStyle name="Hyperlink 4" xfId="43" xr:uid="{00000000-0005-0000-0000-000012000000}"/>
    <cellStyle name="Normal" xfId="0" builtinId="0"/>
    <cellStyle name="Normal 10" xfId="40" xr:uid="{00000000-0005-0000-0000-000014000000}"/>
    <cellStyle name="Normal 10 3" xfId="36" xr:uid="{00000000-0005-0000-0000-000015000000}"/>
    <cellStyle name="Normal 11" xfId="16" xr:uid="{00000000-0005-0000-0000-000016000000}"/>
    <cellStyle name="Normal 11 2" xfId="31" xr:uid="{00000000-0005-0000-0000-000017000000}"/>
    <cellStyle name="Normal 12 2" xfId="1" xr:uid="{00000000-0005-0000-0000-000018000000}"/>
    <cellStyle name="Normal 2" xfId="3" xr:uid="{00000000-0005-0000-0000-000019000000}"/>
    <cellStyle name="Normal 2 10" xfId="5" xr:uid="{00000000-0005-0000-0000-00001A000000}"/>
    <cellStyle name="Normal 2 10 4" xfId="7" xr:uid="{00000000-0005-0000-0000-00001B000000}"/>
    <cellStyle name="Normal 2 2" xfId="24" xr:uid="{00000000-0005-0000-0000-00001C000000}"/>
    <cellStyle name="Normal 2 2 2" xfId="37" xr:uid="{00000000-0005-0000-0000-00001D000000}"/>
    <cellStyle name="Normal 2 2 2 5" xfId="11" xr:uid="{00000000-0005-0000-0000-00001E000000}"/>
    <cellStyle name="Normal 2 2 3" xfId="6" xr:uid="{00000000-0005-0000-0000-00001F000000}"/>
    <cellStyle name="Normal 2 3" xfId="19" xr:uid="{00000000-0005-0000-0000-000020000000}"/>
    <cellStyle name="Normal 2 4" xfId="33" xr:uid="{00000000-0005-0000-0000-000021000000}"/>
    <cellStyle name="Normal 3" xfId="8" xr:uid="{00000000-0005-0000-0000-000022000000}"/>
    <cellStyle name="Normal 3 2" xfId="26" xr:uid="{00000000-0005-0000-0000-000023000000}"/>
    <cellStyle name="Normal 3 3" xfId="45" xr:uid="{00000000-0005-0000-0000-000024000000}"/>
    <cellStyle name="Normal 3 4" xfId="51" xr:uid="{00000000-0005-0000-0000-000025000000}"/>
    <cellStyle name="Normal 3 5" xfId="34" xr:uid="{00000000-0005-0000-0000-000026000000}"/>
    <cellStyle name="Normal 3 6" xfId="25" xr:uid="{00000000-0005-0000-0000-000027000000}"/>
    <cellStyle name="Normal 4" xfId="12" xr:uid="{00000000-0005-0000-0000-000028000000}"/>
    <cellStyle name="Normal 4 2" xfId="47" xr:uid="{00000000-0005-0000-0000-000029000000}"/>
    <cellStyle name="Normal 4 3" xfId="44" xr:uid="{00000000-0005-0000-0000-00002A000000}"/>
    <cellStyle name="Normal 5" xfId="18" xr:uid="{00000000-0005-0000-0000-00002B000000}"/>
    <cellStyle name="Normal 6" xfId="49" xr:uid="{00000000-0005-0000-0000-00002C000000}"/>
    <cellStyle name="Normal 7" xfId="32" xr:uid="{00000000-0005-0000-0000-00002D000000}"/>
    <cellStyle name="Normal 76" xfId="9" xr:uid="{00000000-0005-0000-0000-00002E000000}"/>
    <cellStyle name="Normal 8" xfId="15" xr:uid="{00000000-0005-0000-0000-00002F000000}"/>
    <cellStyle name="Percent 2" xfId="14" xr:uid="{00000000-0005-0000-0000-000030000000}"/>
    <cellStyle name="Percent 2 2" xfId="20" xr:uid="{00000000-0005-0000-0000-000031000000}"/>
    <cellStyle name="Percent 3" xfId="42" xr:uid="{00000000-0005-0000-0000-000032000000}"/>
    <cellStyle name="Percent 4" xfId="46" xr:uid="{00000000-0005-0000-0000-000033000000}"/>
    <cellStyle name="ปกติ 4" xfId="2" xr:uid="{00000000-0005-0000-0000-000034000000}"/>
  </cellStyles>
  <dxfs count="0"/>
  <tableStyles count="0" defaultTableStyle="TableStyleMedium2" defaultPivotStyle="PivotStyleLight16"/>
  <colors>
    <mruColors>
      <color rgb="FF0000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5"/>
  <sheetViews>
    <sheetView tabSelected="1" topLeftCell="A76" zoomScaleNormal="100" zoomScaleSheetLayoutView="115" workbookViewId="0">
      <selection activeCell="K88" sqref="K88"/>
    </sheetView>
  </sheetViews>
  <sheetFormatPr defaultColWidth="10.140625" defaultRowHeight="15" customHeight="1" x14ac:dyDescent="0.4"/>
  <cols>
    <col min="1" max="4" width="1.5703125" style="79" customWidth="1"/>
    <col min="5" max="5" width="46.7109375" style="79" customWidth="1"/>
    <col min="6" max="6" width="9" style="79" customWidth="1"/>
    <col min="7" max="7" width="1.140625" style="79" customWidth="1"/>
    <col min="8" max="8" width="15.7109375" style="79" customWidth="1"/>
    <col min="9" max="9" width="1.140625" style="79" customWidth="1"/>
    <col min="10" max="10" width="15.140625" style="79" customWidth="1"/>
    <col min="11" max="11" width="10.140625" style="79"/>
    <col min="12" max="12" width="10.85546875" style="79" bestFit="1" customWidth="1"/>
    <col min="13" max="13" width="13.42578125" style="79" bestFit="1" customWidth="1"/>
    <col min="14" max="14" width="17.42578125" style="79" bestFit="1" customWidth="1"/>
    <col min="15" max="16384" width="10.140625" style="79"/>
  </cols>
  <sheetData>
    <row r="1" spans="1:14" ht="21.75" customHeight="1" x14ac:dyDescent="0.4">
      <c r="A1" s="77" t="s">
        <v>0</v>
      </c>
      <c r="B1" s="77"/>
      <c r="C1" s="77"/>
      <c r="D1" s="77"/>
      <c r="E1" s="77"/>
      <c r="F1" s="78"/>
      <c r="G1" s="77"/>
      <c r="H1" s="77"/>
      <c r="I1" s="77"/>
      <c r="J1" s="77"/>
    </row>
    <row r="2" spans="1:14" ht="21.75" customHeight="1" x14ac:dyDescent="0.4">
      <c r="A2" s="77" t="s">
        <v>1</v>
      </c>
      <c r="B2" s="80"/>
      <c r="C2" s="80"/>
      <c r="D2" s="80"/>
      <c r="E2" s="80"/>
      <c r="F2" s="81"/>
      <c r="G2" s="81"/>
      <c r="H2" s="81"/>
      <c r="I2" s="81"/>
      <c r="J2" s="81"/>
    </row>
    <row r="3" spans="1:14" ht="21.75" customHeight="1" x14ac:dyDescent="0.4">
      <c r="A3" s="82" t="s">
        <v>2</v>
      </c>
      <c r="B3" s="83"/>
      <c r="C3" s="83"/>
      <c r="D3" s="83"/>
      <c r="E3" s="83"/>
      <c r="F3" s="84"/>
      <c r="G3" s="84"/>
      <c r="H3" s="84"/>
      <c r="I3" s="84"/>
      <c r="J3" s="84"/>
    </row>
    <row r="4" spans="1:14" ht="21.6" customHeight="1" x14ac:dyDescent="0.4">
      <c r="A4" s="85"/>
      <c r="B4" s="80"/>
      <c r="C4" s="80"/>
      <c r="D4" s="80"/>
      <c r="E4" s="80"/>
      <c r="F4" s="81"/>
      <c r="G4" s="81"/>
      <c r="H4" s="81"/>
      <c r="I4" s="81"/>
      <c r="J4" s="81"/>
    </row>
    <row r="5" spans="1:14" ht="21.75" customHeight="1" x14ac:dyDescent="0.4">
      <c r="A5" s="85"/>
      <c r="B5" s="80"/>
      <c r="C5" s="80"/>
      <c r="D5" s="80"/>
      <c r="E5" s="80"/>
      <c r="F5" s="81"/>
      <c r="G5" s="81"/>
      <c r="H5" s="86" t="s">
        <v>3</v>
      </c>
      <c r="I5" s="78"/>
      <c r="J5" s="86" t="s">
        <v>4</v>
      </c>
    </row>
    <row r="6" spans="1:14" ht="21.75" customHeight="1" x14ac:dyDescent="0.4">
      <c r="A6" s="85"/>
      <c r="B6" s="80"/>
      <c r="C6" s="80"/>
      <c r="D6" s="80"/>
      <c r="E6" s="80"/>
      <c r="F6" s="81"/>
      <c r="G6" s="81"/>
      <c r="H6" s="86" t="s">
        <v>5</v>
      </c>
      <c r="I6" s="78"/>
      <c r="J6" s="86" t="s">
        <v>6</v>
      </c>
    </row>
    <row r="7" spans="1:14" ht="21.75" customHeight="1" x14ac:dyDescent="0.4">
      <c r="A7" s="85"/>
      <c r="B7" s="80"/>
      <c r="C7" s="80"/>
      <c r="D7" s="80"/>
      <c r="E7" s="80"/>
      <c r="F7" s="81"/>
      <c r="G7" s="49"/>
      <c r="H7" s="87" t="s">
        <v>7</v>
      </c>
      <c r="I7" s="88"/>
      <c r="J7" s="87" t="s">
        <v>8</v>
      </c>
    </row>
    <row r="8" spans="1:14" ht="21.75" customHeight="1" x14ac:dyDescent="0.4">
      <c r="A8" s="80"/>
      <c r="B8" s="80"/>
      <c r="C8" s="80"/>
      <c r="D8" s="80"/>
      <c r="E8" s="80"/>
      <c r="F8" s="89" t="s">
        <v>9</v>
      </c>
      <c r="G8" s="49"/>
      <c r="H8" s="90" t="s">
        <v>10</v>
      </c>
      <c r="I8" s="61"/>
      <c r="J8" s="90" t="s">
        <v>10</v>
      </c>
    </row>
    <row r="9" spans="1:14" ht="21.75" customHeight="1" x14ac:dyDescent="0.4">
      <c r="A9" s="77" t="s">
        <v>11</v>
      </c>
      <c r="B9" s="80"/>
      <c r="C9" s="80"/>
      <c r="D9" s="80"/>
      <c r="E9" s="80"/>
      <c r="F9" s="81"/>
      <c r="G9" s="91"/>
      <c r="H9" s="91"/>
      <c r="I9" s="91"/>
      <c r="J9" s="91"/>
    </row>
    <row r="10" spans="1:14" ht="7.5" customHeight="1" x14ac:dyDescent="0.4">
      <c r="A10" s="77"/>
      <c r="B10" s="80"/>
      <c r="C10" s="80"/>
      <c r="D10" s="80"/>
      <c r="E10" s="80"/>
      <c r="F10" s="81"/>
      <c r="G10" s="91"/>
      <c r="H10" s="91"/>
      <c r="I10" s="91"/>
      <c r="J10" s="91"/>
    </row>
    <row r="11" spans="1:14" ht="21.75" customHeight="1" x14ac:dyDescent="0.4">
      <c r="A11" s="77" t="s">
        <v>12</v>
      </c>
      <c r="B11" s="80"/>
      <c r="C11" s="80"/>
      <c r="D11" s="80"/>
      <c r="E11" s="80"/>
      <c r="F11" s="92"/>
      <c r="G11" s="91"/>
      <c r="H11" s="91"/>
      <c r="I11" s="91"/>
      <c r="J11" s="91"/>
    </row>
    <row r="12" spans="1:14" ht="7.5" customHeight="1" x14ac:dyDescent="0.4">
      <c r="A12" s="77"/>
      <c r="B12" s="80"/>
      <c r="C12" s="80"/>
      <c r="D12" s="80"/>
      <c r="E12" s="80"/>
      <c r="F12" s="92"/>
      <c r="G12" s="91"/>
      <c r="H12" s="91"/>
      <c r="I12" s="91"/>
      <c r="J12" s="91"/>
    </row>
    <row r="13" spans="1:14" ht="21.75" customHeight="1" x14ac:dyDescent="0.4">
      <c r="A13" s="80" t="s">
        <v>13</v>
      </c>
      <c r="B13" s="80"/>
      <c r="C13" s="80"/>
      <c r="D13" s="80"/>
      <c r="E13" s="80"/>
      <c r="F13" s="92">
        <v>6</v>
      </c>
      <c r="G13" s="91"/>
      <c r="H13" s="91">
        <v>386206670</v>
      </c>
      <c r="I13" s="91"/>
      <c r="J13" s="91">
        <v>368317071</v>
      </c>
      <c r="L13" s="93"/>
      <c r="M13" s="93"/>
      <c r="N13" s="93"/>
    </row>
    <row r="14" spans="1:14" ht="21.75" customHeight="1" x14ac:dyDescent="0.4">
      <c r="A14" s="80" t="s">
        <v>14</v>
      </c>
      <c r="B14" s="80"/>
      <c r="C14" s="80"/>
      <c r="D14" s="80"/>
      <c r="E14" s="80"/>
      <c r="F14" s="92">
        <v>7</v>
      </c>
      <c r="G14" s="91"/>
      <c r="H14" s="91">
        <v>70000000</v>
      </c>
      <c r="I14" s="91"/>
      <c r="J14" s="91">
        <v>0</v>
      </c>
      <c r="L14" s="93"/>
      <c r="M14" s="93"/>
      <c r="N14" s="93"/>
    </row>
    <row r="15" spans="1:14" ht="21.75" customHeight="1" x14ac:dyDescent="0.4">
      <c r="A15" s="80" t="s">
        <v>15</v>
      </c>
      <c r="B15" s="80"/>
      <c r="C15" s="80"/>
      <c r="D15" s="80"/>
      <c r="E15" s="80"/>
      <c r="F15" s="92"/>
      <c r="G15" s="80"/>
      <c r="H15" s="91"/>
      <c r="I15" s="61"/>
      <c r="J15" s="61"/>
      <c r="L15" s="93"/>
      <c r="M15" s="93"/>
    </row>
    <row r="16" spans="1:14" ht="21.75" customHeight="1" x14ac:dyDescent="0.4">
      <c r="A16" s="80"/>
      <c r="B16" s="80" t="s">
        <v>16</v>
      </c>
      <c r="C16" s="80"/>
      <c r="D16" s="80"/>
      <c r="E16" s="80"/>
      <c r="F16" s="92">
        <v>8</v>
      </c>
      <c r="G16" s="91"/>
      <c r="H16" s="91">
        <v>816748937</v>
      </c>
      <c r="I16" s="91"/>
      <c r="J16" s="91">
        <v>846508550</v>
      </c>
      <c r="L16" s="93"/>
      <c r="M16" s="93"/>
    </row>
    <row r="17" spans="1:13" ht="21.75" customHeight="1" x14ac:dyDescent="0.4">
      <c r="A17" s="80" t="s">
        <v>17</v>
      </c>
      <c r="B17" s="80"/>
      <c r="C17" s="80"/>
      <c r="D17" s="80"/>
      <c r="E17" s="80"/>
      <c r="F17" s="92"/>
      <c r="G17" s="91"/>
      <c r="H17" s="94">
        <v>7021789</v>
      </c>
      <c r="I17" s="91"/>
      <c r="J17" s="95">
        <v>6212158</v>
      </c>
      <c r="L17" s="93"/>
      <c r="M17" s="93"/>
    </row>
    <row r="18" spans="1:13" ht="7.5" customHeight="1" x14ac:dyDescent="0.4">
      <c r="A18" s="80"/>
      <c r="B18" s="80"/>
      <c r="C18" s="80"/>
      <c r="D18" s="80"/>
      <c r="E18" s="80"/>
      <c r="F18" s="92"/>
      <c r="G18" s="91"/>
      <c r="H18" s="91"/>
      <c r="I18" s="91"/>
      <c r="J18" s="91"/>
    </row>
    <row r="19" spans="1:13" ht="21.75" customHeight="1" x14ac:dyDescent="0.4">
      <c r="A19" s="77" t="s">
        <v>18</v>
      </c>
      <c r="B19" s="80"/>
      <c r="C19" s="80"/>
      <c r="D19" s="80"/>
      <c r="E19" s="80"/>
      <c r="F19" s="92"/>
      <c r="G19" s="91"/>
      <c r="H19" s="95">
        <f>SUM(H13:H17)</f>
        <v>1279977396</v>
      </c>
      <c r="I19" s="91"/>
      <c r="J19" s="95">
        <f>SUM(J13:J18)</f>
        <v>1221037779</v>
      </c>
    </row>
    <row r="20" spans="1:13" ht="18.95" customHeight="1" x14ac:dyDescent="0.4">
      <c r="A20" s="80"/>
      <c r="B20" s="80"/>
      <c r="C20" s="80"/>
      <c r="D20" s="80"/>
      <c r="E20" s="80"/>
      <c r="F20" s="92"/>
      <c r="G20" s="91"/>
      <c r="H20" s="91"/>
      <c r="I20" s="91"/>
      <c r="J20" s="91"/>
    </row>
    <row r="21" spans="1:13" ht="21.75" customHeight="1" x14ac:dyDescent="0.4">
      <c r="A21" s="77" t="s">
        <v>19</v>
      </c>
      <c r="B21" s="80"/>
      <c r="C21" s="80"/>
      <c r="D21" s="80"/>
      <c r="E21" s="80"/>
      <c r="F21" s="92"/>
      <c r="G21" s="91"/>
      <c r="H21" s="91"/>
      <c r="I21" s="91"/>
      <c r="J21" s="91"/>
    </row>
    <row r="22" spans="1:13" ht="7.5" customHeight="1" x14ac:dyDescent="0.4">
      <c r="A22" s="77"/>
      <c r="B22" s="80"/>
      <c r="C22" s="80"/>
      <c r="D22" s="80"/>
      <c r="E22" s="80"/>
      <c r="F22" s="92"/>
      <c r="G22" s="91"/>
      <c r="H22" s="91"/>
      <c r="I22" s="91"/>
      <c r="J22" s="91"/>
    </row>
    <row r="23" spans="1:13" ht="21.75" customHeight="1" x14ac:dyDescent="0.4">
      <c r="A23" s="80" t="s">
        <v>20</v>
      </c>
      <c r="B23" s="80"/>
      <c r="C23" s="80"/>
      <c r="D23" s="80"/>
      <c r="E23" s="80"/>
      <c r="F23" s="92"/>
      <c r="G23" s="91"/>
      <c r="H23" s="91">
        <v>1800000</v>
      </c>
      <c r="I23" s="91"/>
      <c r="J23" s="91">
        <v>1800000</v>
      </c>
    </row>
    <row r="24" spans="1:13" ht="21.75" customHeight="1" x14ac:dyDescent="0.4">
      <c r="A24" s="80" t="s">
        <v>15</v>
      </c>
      <c r="B24" s="80"/>
      <c r="C24" s="80"/>
      <c r="D24" s="80"/>
      <c r="E24" s="80"/>
      <c r="F24" s="92"/>
      <c r="G24" s="91"/>
      <c r="H24" s="91"/>
      <c r="I24" s="91"/>
      <c r="J24" s="91"/>
    </row>
    <row r="25" spans="1:13" ht="21.75" customHeight="1" x14ac:dyDescent="0.4">
      <c r="A25" s="80"/>
      <c r="B25" s="80" t="s">
        <v>21</v>
      </c>
      <c r="C25" s="80"/>
      <c r="D25" s="80"/>
      <c r="E25" s="80"/>
      <c r="F25" s="92">
        <v>8</v>
      </c>
      <c r="G25" s="91"/>
      <c r="H25" s="91">
        <v>2720071682</v>
      </c>
      <c r="I25" s="91"/>
      <c r="J25" s="91">
        <v>2861055728</v>
      </c>
    </row>
    <row r="26" spans="1:13" ht="21.75" customHeight="1" x14ac:dyDescent="0.4">
      <c r="A26" s="80" t="s">
        <v>22</v>
      </c>
      <c r="B26" s="80"/>
      <c r="C26" s="80"/>
      <c r="D26" s="80"/>
      <c r="E26" s="80"/>
      <c r="F26" s="92">
        <v>10</v>
      </c>
      <c r="G26" s="91"/>
      <c r="H26" s="91">
        <v>32620159</v>
      </c>
      <c r="I26" s="91"/>
      <c r="J26" s="91">
        <v>43300372</v>
      </c>
    </row>
    <row r="27" spans="1:13" ht="21.75" customHeight="1" x14ac:dyDescent="0.4">
      <c r="A27" s="80" t="s">
        <v>23</v>
      </c>
      <c r="B27" s="80"/>
      <c r="C27" s="80"/>
      <c r="D27" s="80"/>
      <c r="E27" s="80"/>
      <c r="F27" s="92"/>
      <c r="G27" s="91"/>
      <c r="H27" s="91">
        <v>22391912</v>
      </c>
      <c r="I27" s="91"/>
      <c r="J27" s="91">
        <v>23236243</v>
      </c>
    </row>
    <row r="28" spans="1:13" ht="21.75" customHeight="1" x14ac:dyDescent="0.4">
      <c r="A28" s="80" t="s">
        <v>24</v>
      </c>
      <c r="B28" s="80"/>
      <c r="C28" s="80"/>
      <c r="D28" s="80"/>
      <c r="E28" s="80"/>
      <c r="F28" s="92">
        <v>11</v>
      </c>
      <c r="G28" s="91"/>
      <c r="H28" s="91">
        <v>48329751</v>
      </c>
      <c r="I28" s="91"/>
      <c r="J28" s="91">
        <v>50063109</v>
      </c>
    </row>
    <row r="29" spans="1:13" ht="21.75" customHeight="1" x14ac:dyDescent="0.4">
      <c r="A29" s="80" t="s">
        <v>25</v>
      </c>
      <c r="B29" s="80"/>
      <c r="D29" s="80"/>
      <c r="E29" s="80"/>
      <c r="F29" s="92"/>
      <c r="G29" s="91"/>
      <c r="H29" s="91">
        <v>10840926</v>
      </c>
      <c r="I29" s="91"/>
      <c r="J29" s="91">
        <v>11181204</v>
      </c>
    </row>
    <row r="30" spans="1:13" ht="21.75" customHeight="1" x14ac:dyDescent="0.4">
      <c r="A30" s="80" t="s">
        <v>26</v>
      </c>
      <c r="B30" s="80"/>
      <c r="C30" s="80"/>
      <c r="D30" s="80"/>
      <c r="E30" s="80"/>
      <c r="F30" s="92"/>
      <c r="G30" s="91"/>
      <c r="H30" s="91">
        <v>79129749</v>
      </c>
      <c r="I30" s="91"/>
      <c r="J30" s="91">
        <v>70265143</v>
      </c>
      <c r="K30" s="93"/>
    </row>
    <row r="31" spans="1:13" ht="21.75" customHeight="1" x14ac:dyDescent="0.4">
      <c r="A31" s="80" t="s">
        <v>27</v>
      </c>
      <c r="B31" s="80"/>
      <c r="C31" s="80"/>
      <c r="D31" s="80"/>
      <c r="E31" s="80"/>
      <c r="F31" s="92"/>
      <c r="G31" s="91"/>
      <c r="H31" s="95">
        <v>54337556</v>
      </c>
      <c r="I31" s="91"/>
      <c r="J31" s="95">
        <v>51668179</v>
      </c>
    </row>
    <row r="32" spans="1:13" ht="7.5" customHeight="1" x14ac:dyDescent="0.4">
      <c r="A32" s="80"/>
      <c r="B32" s="80"/>
      <c r="C32" s="80"/>
      <c r="D32" s="80"/>
      <c r="E32" s="80"/>
      <c r="F32" s="96"/>
      <c r="G32" s="91"/>
      <c r="H32" s="91"/>
      <c r="I32" s="91"/>
      <c r="J32" s="91"/>
    </row>
    <row r="33" spans="1:12" ht="21.75" customHeight="1" x14ac:dyDescent="0.4">
      <c r="A33" s="77" t="s">
        <v>28</v>
      </c>
      <c r="B33" s="80"/>
      <c r="C33" s="80"/>
      <c r="D33" s="80"/>
      <c r="E33" s="80"/>
      <c r="F33" s="81"/>
      <c r="G33" s="91"/>
      <c r="H33" s="95">
        <f>SUM(H23:H31)</f>
        <v>2969521735</v>
      </c>
      <c r="I33" s="91"/>
      <c r="J33" s="95">
        <f>SUM(J23:J31)</f>
        <v>3112569978</v>
      </c>
    </row>
    <row r="34" spans="1:12" ht="7.5" customHeight="1" x14ac:dyDescent="0.4">
      <c r="A34" s="80"/>
      <c r="B34" s="80"/>
      <c r="C34" s="80"/>
      <c r="D34" s="80"/>
      <c r="E34" s="80"/>
      <c r="F34" s="81"/>
      <c r="G34" s="61"/>
      <c r="H34" s="61"/>
      <c r="I34" s="61"/>
      <c r="J34" s="61"/>
    </row>
    <row r="35" spans="1:12" ht="21.75" customHeight="1" thickBot="1" x14ac:dyDescent="0.45">
      <c r="A35" s="77" t="s">
        <v>29</v>
      </c>
      <c r="B35" s="80"/>
      <c r="C35" s="80"/>
      <c r="D35" s="80"/>
      <c r="E35" s="80"/>
      <c r="F35" s="81"/>
      <c r="G35" s="91"/>
      <c r="H35" s="97">
        <f>SUM(H33,H19)</f>
        <v>4249499131</v>
      </c>
      <c r="I35" s="91"/>
      <c r="J35" s="97">
        <f>J19+J33</f>
        <v>4333607757</v>
      </c>
      <c r="L35" s="98"/>
    </row>
    <row r="36" spans="1:12" ht="18.95" customHeight="1" thickTop="1" x14ac:dyDescent="0.4">
      <c r="A36" s="77"/>
      <c r="B36" s="80"/>
      <c r="C36" s="80"/>
      <c r="D36" s="80"/>
      <c r="E36" s="80"/>
      <c r="F36" s="81"/>
      <c r="G36" s="91"/>
      <c r="H36" s="91"/>
      <c r="I36" s="91"/>
      <c r="J36" s="91"/>
    </row>
    <row r="37" spans="1:12" ht="18.95" customHeight="1" x14ac:dyDescent="0.4">
      <c r="A37" s="77"/>
      <c r="B37" s="80"/>
      <c r="C37" s="80"/>
      <c r="D37" s="80"/>
      <c r="E37" s="80"/>
      <c r="F37" s="81"/>
      <c r="G37" s="91"/>
      <c r="H37" s="91"/>
      <c r="I37" s="91"/>
      <c r="J37" s="91"/>
    </row>
    <row r="38" spans="1:12" s="100" customFormat="1" ht="20.100000000000001" customHeight="1" x14ac:dyDescent="0.4">
      <c r="A38" s="99" t="s">
        <v>30</v>
      </c>
      <c r="B38" s="99"/>
      <c r="C38" s="99"/>
      <c r="D38" s="99"/>
      <c r="E38" s="99"/>
      <c r="F38" s="99"/>
      <c r="G38" s="99"/>
      <c r="H38" s="99"/>
      <c r="I38" s="99"/>
      <c r="J38" s="99"/>
    </row>
    <row r="39" spans="1:12" ht="21.75" customHeight="1" x14ac:dyDescent="0.4">
      <c r="A39" s="101" t="s">
        <v>141</v>
      </c>
      <c r="B39" s="101"/>
      <c r="C39" s="101"/>
      <c r="D39" s="101"/>
      <c r="E39" s="101"/>
      <c r="F39" s="101"/>
      <c r="G39" s="101"/>
      <c r="H39" s="101"/>
      <c r="I39" s="101"/>
      <c r="J39" s="101"/>
    </row>
    <row r="40" spans="1:12" ht="21.75" customHeight="1" x14ac:dyDescent="0.4">
      <c r="A40" s="102" t="s">
        <v>31</v>
      </c>
      <c r="B40" s="102"/>
      <c r="C40" s="102"/>
      <c r="D40" s="102"/>
      <c r="E40" s="102"/>
      <c r="F40" s="102"/>
      <c r="G40" s="102"/>
      <c r="H40" s="102"/>
      <c r="I40" s="102"/>
      <c r="J40" s="102"/>
    </row>
    <row r="41" spans="1:12" ht="13.5" customHeight="1" x14ac:dyDescent="0.4">
      <c r="E41" s="80"/>
      <c r="J41" s="80"/>
    </row>
    <row r="42" spans="1:12" ht="21.75" customHeight="1" x14ac:dyDescent="0.4">
      <c r="A42" s="103" t="s">
        <v>32</v>
      </c>
      <c r="B42" s="103"/>
      <c r="C42" s="103"/>
      <c r="D42" s="103"/>
      <c r="E42" s="103"/>
      <c r="F42" s="104"/>
      <c r="G42" s="94"/>
      <c r="H42" s="94"/>
      <c r="I42" s="94"/>
      <c r="J42" s="94"/>
    </row>
    <row r="43" spans="1:12" ht="21.75" customHeight="1" x14ac:dyDescent="0.4">
      <c r="A43" s="77" t="str">
        <f>+A1</f>
        <v>บริษัท อะมานะฮ์ ลิสซิ่ง จำกัด (มหาชน)</v>
      </c>
      <c r="B43" s="80"/>
      <c r="C43" s="80"/>
      <c r="D43" s="80"/>
      <c r="E43" s="80"/>
      <c r="F43" s="81"/>
      <c r="G43" s="81"/>
      <c r="H43" s="77"/>
      <c r="I43" s="81"/>
      <c r="J43" s="77"/>
    </row>
    <row r="44" spans="1:12" ht="21.75" customHeight="1" x14ac:dyDescent="0.4">
      <c r="A44" s="77" t="s">
        <v>33</v>
      </c>
      <c r="B44" s="80"/>
      <c r="C44" s="80"/>
      <c r="D44" s="80"/>
      <c r="E44" s="80"/>
      <c r="F44" s="81"/>
      <c r="G44" s="81"/>
      <c r="H44" s="81"/>
      <c r="I44" s="81"/>
      <c r="J44" s="81"/>
    </row>
    <row r="45" spans="1:12" ht="21.75" customHeight="1" x14ac:dyDescent="0.4">
      <c r="A45" s="105" t="str">
        <f>A3</f>
        <v>ณ วันที่ 31 มีนาคม พ.ศ. 2568</v>
      </c>
      <c r="B45" s="83"/>
      <c r="C45" s="83"/>
      <c r="D45" s="83"/>
      <c r="E45" s="83"/>
      <c r="F45" s="84"/>
      <c r="G45" s="84"/>
      <c r="H45" s="84"/>
      <c r="I45" s="84"/>
      <c r="J45" s="84"/>
    </row>
    <row r="46" spans="1:12" ht="21.75" customHeight="1" x14ac:dyDescent="0.4">
      <c r="A46" s="80"/>
      <c r="B46" s="80"/>
      <c r="C46" s="80"/>
      <c r="D46" s="80"/>
      <c r="E46" s="80"/>
      <c r="F46" s="81"/>
      <c r="G46" s="81"/>
      <c r="H46" s="86"/>
      <c r="I46" s="78"/>
      <c r="J46" s="86"/>
    </row>
    <row r="47" spans="1:12" ht="21.75" customHeight="1" x14ac:dyDescent="0.4">
      <c r="A47" s="80"/>
      <c r="B47" s="80"/>
      <c r="C47" s="80"/>
      <c r="D47" s="80"/>
      <c r="E47" s="80"/>
      <c r="F47" s="81"/>
      <c r="G47" s="81"/>
      <c r="H47" s="86" t="s">
        <v>3</v>
      </c>
      <c r="I47" s="78"/>
      <c r="J47" s="86" t="s">
        <v>4</v>
      </c>
    </row>
    <row r="48" spans="1:12" ht="21.75" customHeight="1" x14ac:dyDescent="0.4">
      <c r="A48" s="80"/>
      <c r="B48" s="80"/>
      <c r="C48" s="80"/>
      <c r="D48" s="80"/>
      <c r="E48" s="80"/>
      <c r="F48" s="81"/>
      <c r="G48" s="81"/>
      <c r="H48" s="86" t="s">
        <v>5</v>
      </c>
      <c r="I48" s="78"/>
      <c r="J48" s="86" t="s">
        <v>6</v>
      </c>
    </row>
    <row r="49" spans="1:10" ht="21.75" customHeight="1" x14ac:dyDescent="0.4">
      <c r="A49" s="85"/>
      <c r="B49" s="80"/>
      <c r="C49" s="80"/>
      <c r="D49" s="80"/>
      <c r="E49" s="80"/>
      <c r="F49" s="81"/>
      <c r="G49" s="81"/>
      <c r="H49" s="87" t="s">
        <v>7</v>
      </c>
      <c r="I49" s="88"/>
      <c r="J49" s="87" t="s">
        <v>8</v>
      </c>
    </row>
    <row r="50" spans="1:10" ht="21.75" customHeight="1" x14ac:dyDescent="0.4">
      <c r="A50" s="80"/>
      <c r="B50" s="80"/>
      <c r="C50" s="80"/>
      <c r="D50" s="80"/>
      <c r="E50" s="80"/>
      <c r="F50" s="89" t="s">
        <v>9</v>
      </c>
      <c r="G50" s="49"/>
      <c r="H50" s="90" t="s">
        <v>10</v>
      </c>
      <c r="I50" s="61"/>
      <c r="J50" s="90" t="s">
        <v>10</v>
      </c>
    </row>
    <row r="51" spans="1:10" ht="7.5" customHeight="1" x14ac:dyDescent="0.4">
      <c r="A51" s="80"/>
      <c r="B51" s="80"/>
      <c r="C51" s="80"/>
      <c r="D51" s="80"/>
      <c r="E51" s="80"/>
      <c r="F51" s="78"/>
      <c r="G51" s="49"/>
      <c r="H51" s="49"/>
      <c r="I51" s="49"/>
      <c r="J51" s="49"/>
    </row>
    <row r="52" spans="1:10" ht="21.75" customHeight="1" x14ac:dyDescent="0.4">
      <c r="A52" s="77" t="s">
        <v>34</v>
      </c>
      <c r="B52" s="80"/>
      <c r="C52" s="80"/>
      <c r="D52" s="80"/>
      <c r="E52" s="80"/>
      <c r="F52" s="81"/>
      <c r="G52" s="81"/>
      <c r="H52" s="91"/>
      <c r="I52" s="81"/>
      <c r="J52" s="91"/>
    </row>
    <row r="53" spans="1:10" ht="7.5" customHeight="1" x14ac:dyDescent="0.4">
      <c r="A53" s="77"/>
      <c r="B53" s="80"/>
      <c r="C53" s="80"/>
      <c r="D53" s="80"/>
      <c r="E53" s="80"/>
      <c r="F53" s="81"/>
      <c r="G53" s="81"/>
      <c r="H53" s="91"/>
      <c r="I53" s="81"/>
      <c r="J53" s="91"/>
    </row>
    <row r="54" spans="1:10" ht="21.75" customHeight="1" x14ac:dyDescent="0.4">
      <c r="A54" s="77" t="s">
        <v>35</v>
      </c>
      <c r="B54" s="80"/>
      <c r="C54" s="80"/>
      <c r="D54" s="80"/>
      <c r="E54" s="80"/>
      <c r="F54" s="81"/>
      <c r="G54" s="81"/>
      <c r="H54" s="91"/>
      <c r="I54" s="81"/>
      <c r="J54" s="91"/>
    </row>
    <row r="55" spans="1:10" ht="7.5" customHeight="1" x14ac:dyDescent="0.4">
      <c r="A55" s="77"/>
      <c r="B55" s="80"/>
      <c r="C55" s="80"/>
      <c r="D55" s="80"/>
      <c r="E55" s="80"/>
      <c r="F55" s="81"/>
      <c r="G55" s="81"/>
      <c r="H55" s="91"/>
      <c r="I55" s="81"/>
      <c r="J55" s="91"/>
    </row>
    <row r="56" spans="1:10" ht="21.75" customHeight="1" x14ac:dyDescent="0.4">
      <c r="A56" s="80" t="s">
        <v>36</v>
      </c>
      <c r="B56" s="80"/>
      <c r="C56" s="80"/>
      <c r="D56" s="80"/>
      <c r="E56" s="80"/>
      <c r="F56" s="81" t="s">
        <v>37</v>
      </c>
      <c r="G56" s="91"/>
      <c r="H56" s="91">
        <v>2250000000</v>
      </c>
      <c r="I56" s="91"/>
      <c r="J56" s="91">
        <v>2250000000</v>
      </c>
    </row>
    <row r="57" spans="1:10" ht="21.75" customHeight="1" x14ac:dyDescent="0.4">
      <c r="A57" s="80" t="s">
        <v>38</v>
      </c>
      <c r="B57" s="80"/>
      <c r="C57" s="80"/>
      <c r="D57" s="80"/>
      <c r="E57" s="80"/>
      <c r="F57" s="106"/>
      <c r="G57" s="91"/>
      <c r="H57" s="91"/>
      <c r="I57" s="91"/>
      <c r="J57" s="91"/>
    </row>
    <row r="58" spans="1:10" ht="21.75" customHeight="1" x14ac:dyDescent="0.4">
      <c r="A58" s="80"/>
      <c r="B58" s="80" t="s">
        <v>39</v>
      </c>
      <c r="C58" s="80"/>
      <c r="D58" s="80"/>
      <c r="E58" s="80"/>
      <c r="F58" s="81">
        <v>12</v>
      </c>
      <c r="G58" s="91"/>
      <c r="H58" s="91">
        <v>60396531</v>
      </c>
      <c r="I58" s="91"/>
      <c r="J58" s="91">
        <v>155830488</v>
      </c>
    </row>
    <row r="59" spans="1:10" ht="21.75" customHeight="1" x14ac:dyDescent="0.4">
      <c r="A59" s="80" t="s">
        <v>40</v>
      </c>
      <c r="B59" s="80"/>
      <c r="C59" s="80"/>
      <c r="D59" s="80"/>
      <c r="E59" s="80"/>
      <c r="F59" s="106"/>
      <c r="G59" s="91"/>
      <c r="H59" s="91"/>
      <c r="I59" s="91"/>
      <c r="J59" s="91"/>
    </row>
    <row r="60" spans="1:10" ht="21.75" customHeight="1" x14ac:dyDescent="0.4">
      <c r="A60" s="80"/>
      <c r="B60" s="80" t="s">
        <v>41</v>
      </c>
      <c r="C60" s="80"/>
      <c r="D60" s="80"/>
      <c r="E60" s="80"/>
      <c r="F60" s="106"/>
      <c r="G60" s="91"/>
      <c r="H60" s="91">
        <v>10828973</v>
      </c>
      <c r="I60" s="91"/>
      <c r="J60" s="91">
        <v>10826979</v>
      </c>
    </row>
    <row r="61" spans="1:10" ht="21.75" customHeight="1" x14ac:dyDescent="0.4">
      <c r="A61" s="80" t="s">
        <v>42</v>
      </c>
      <c r="B61" s="80"/>
      <c r="C61" s="80"/>
      <c r="D61" s="80"/>
      <c r="E61" s="80"/>
      <c r="F61" s="106"/>
      <c r="G61" s="91"/>
      <c r="H61" s="91">
        <v>8243923</v>
      </c>
      <c r="I61" s="91"/>
      <c r="J61" s="91">
        <v>0</v>
      </c>
    </row>
    <row r="62" spans="1:10" ht="21.75" customHeight="1" x14ac:dyDescent="0.4">
      <c r="A62" s="80" t="s">
        <v>43</v>
      </c>
      <c r="B62" s="80"/>
      <c r="C62" s="80"/>
      <c r="D62" s="80"/>
      <c r="E62" s="80"/>
      <c r="F62" s="106"/>
      <c r="G62" s="91"/>
      <c r="H62" s="94">
        <v>28679945</v>
      </c>
      <c r="I62" s="91"/>
      <c r="J62" s="95">
        <v>26919281</v>
      </c>
    </row>
    <row r="63" spans="1:10" ht="7.5" customHeight="1" x14ac:dyDescent="0.4">
      <c r="A63" s="80"/>
      <c r="B63" s="80"/>
      <c r="C63" s="80"/>
      <c r="D63" s="80"/>
      <c r="E63" s="80"/>
      <c r="F63" s="106"/>
      <c r="G63" s="91"/>
      <c r="H63" s="91"/>
      <c r="I63" s="91"/>
      <c r="J63" s="91"/>
    </row>
    <row r="64" spans="1:10" ht="21.75" customHeight="1" x14ac:dyDescent="0.4">
      <c r="A64" s="77" t="s">
        <v>44</v>
      </c>
      <c r="B64" s="80"/>
      <c r="C64" s="80"/>
      <c r="D64" s="80"/>
      <c r="E64" s="80"/>
      <c r="F64" s="106"/>
      <c r="G64" s="91"/>
      <c r="H64" s="95">
        <f>SUM(H56:H62)</f>
        <v>2358149372</v>
      </c>
      <c r="I64" s="91"/>
      <c r="J64" s="95">
        <f>SUM(J56:J62)</f>
        <v>2443576748</v>
      </c>
    </row>
    <row r="65" spans="1:10" ht="21.75" customHeight="1" x14ac:dyDescent="0.4">
      <c r="A65" s="77"/>
      <c r="B65" s="80"/>
      <c r="C65" s="80"/>
      <c r="D65" s="80"/>
      <c r="E65" s="80"/>
      <c r="F65" s="106"/>
      <c r="G65" s="81"/>
      <c r="H65" s="91"/>
      <c r="I65" s="92"/>
      <c r="J65" s="91"/>
    </row>
    <row r="66" spans="1:10" ht="21.75" customHeight="1" x14ac:dyDescent="0.4">
      <c r="A66" s="77" t="s">
        <v>45</v>
      </c>
      <c r="B66" s="80"/>
      <c r="C66" s="80"/>
      <c r="D66" s="80"/>
      <c r="E66" s="80"/>
      <c r="F66" s="106"/>
      <c r="G66" s="81"/>
      <c r="H66" s="91"/>
      <c r="I66" s="92"/>
      <c r="J66" s="91"/>
    </row>
    <row r="67" spans="1:10" ht="7.5" customHeight="1" x14ac:dyDescent="0.4">
      <c r="A67" s="77"/>
      <c r="B67" s="80"/>
      <c r="C67" s="80"/>
      <c r="D67" s="80"/>
      <c r="E67" s="80"/>
      <c r="F67" s="106"/>
      <c r="G67" s="81"/>
      <c r="H67" s="91"/>
      <c r="I67" s="92"/>
      <c r="J67" s="91"/>
    </row>
    <row r="68" spans="1:10" ht="21.75" customHeight="1" x14ac:dyDescent="0.4">
      <c r="A68" s="80" t="s">
        <v>46</v>
      </c>
      <c r="B68" s="80"/>
      <c r="C68" s="80"/>
      <c r="D68" s="80"/>
      <c r="E68" s="80"/>
      <c r="F68" s="106"/>
      <c r="G68" s="91"/>
      <c r="H68" s="91">
        <v>38726245</v>
      </c>
      <c r="I68" s="91"/>
      <c r="J68" s="91">
        <v>40218598</v>
      </c>
    </row>
    <row r="69" spans="1:10" ht="21.75" customHeight="1" x14ac:dyDescent="0.4">
      <c r="A69" s="80" t="s">
        <v>47</v>
      </c>
      <c r="B69" s="80"/>
      <c r="C69" s="80"/>
      <c r="D69" s="80"/>
      <c r="E69" s="80"/>
      <c r="F69" s="106"/>
      <c r="G69" s="91"/>
      <c r="H69" s="95">
        <v>38695196</v>
      </c>
      <c r="I69" s="91"/>
      <c r="J69" s="95">
        <v>38598474</v>
      </c>
    </row>
    <row r="70" spans="1:10" ht="7.5" customHeight="1" x14ac:dyDescent="0.4">
      <c r="A70" s="80"/>
      <c r="B70" s="80"/>
      <c r="C70" s="80"/>
      <c r="D70" s="80"/>
      <c r="E70" s="80"/>
      <c r="F70" s="106"/>
      <c r="G70" s="91"/>
      <c r="H70" s="91"/>
      <c r="I70" s="91"/>
      <c r="J70" s="91"/>
    </row>
    <row r="71" spans="1:10" ht="21.75" customHeight="1" x14ac:dyDescent="0.4">
      <c r="A71" s="77" t="s">
        <v>48</v>
      </c>
      <c r="B71" s="80"/>
      <c r="C71" s="80"/>
      <c r="D71" s="80"/>
      <c r="E71" s="80"/>
      <c r="F71" s="106"/>
      <c r="G71" s="91"/>
      <c r="H71" s="95">
        <f>SUM(H68:H69)</f>
        <v>77421441</v>
      </c>
      <c r="I71" s="91"/>
      <c r="J71" s="95">
        <f>SUM(J68:J69)</f>
        <v>78817072</v>
      </c>
    </row>
    <row r="72" spans="1:10" ht="7.5" customHeight="1" x14ac:dyDescent="0.4">
      <c r="A72" s="80"/>
      <c r="B72" s="80"/>
      <c r="C72" s="80"/>
      <c r="D72" s="80"/>
      <c r="E72" s="80"/>
      <c r="F72" s="106"/>
      <c r="G72" s="91"/>
      <c r="H72" s="91"/>
      <c r="I72" s="91"/>
      <c r="J72" s="91"/>
    </row>
    <row r="73" spans="1:10" ht="21.75" customHeight="1" x14ac:dyDescent="0.4">
      <c r="A73" s="77" t="s">
        <v>49</v>
      </c>
      <c r="B73" s="80"/>
      <c r="C73" s="80"/>
      <c r="D73" s="80"/>
      <c r="E73" s="80"/>
      <c r="F73" s="81"/>
      <c r="G73" s="91"/>
      <c r="H73" s="95">
        <f>H64+H71</f>
        <v>2435570813</v>
      </c>
      <c r="I73" s="91"/>
      <c r="J73" s="95">
        <f>SUM(J64,J71)</f>
        <v>2522393820</v>
      </c>
    </row>
    <row r="74" spans="1:10" ht="21.75" customHeight="1" x14ac:dyDescent="0.4">
      <c r="A74" s="77"/>
      <c r="B74" s="80"/>
      <c r="C74" s="80"/>
      <c r="D74" s="80"/>
      <c r="E74" s="80"/>
      <c r="F74" s="81"/>
      <c r="G74" s="91"/>
      <c r="H74" s="91"/>
      <c r="I74" s="91"/>
      <c r="J74" s="91"/>
    </row>
    <row r="75" spans="1:10" ht="21.75" customHeight="1" x14ac:dyDescent="0.4">
      <c r="A75" s="77"/>
      <c r="B75" s="80"/>
      <c r="C75" s="80"/>
      <c r="D75" s="80"/>
      <c r="E75" s="80"/>
      <c r="F75" s="81"/>
      <c r="G75" s="91"/>
      <c r="H75" s="91"/>
      <c r="I75" s="91"/>
      <c r="J75" s="91"/>
    </row>
    <row r="76" spans="1:10" ht="21.75" customHeight="1" x14ac:dyDescent="0.4">
      <c r="A76" s="77"/>
      <c r="B76" s="80"/>
      <c r="C76" s="80"/>
      <c r="D76" s="80"/>
      <c r="E76" s="80"/>
      <c r="F76" s="81"/>
      <c r="G76" s="91"/>
      <c r="H76" s="91"/>
      <c r="I76" s="91"/>
      <c r="J76" s="91"/>
    </row>
    <row r="77" spans="1:10" ht="21.75" customHeight="1" x14ac:dyDescent="0.4">
      <c r="A77" s="77"/>
      <c r="B77" s="80"/>
      <c r="C77" s="80"/>
      <c r="D77" s="80"/>
      <c r="E77" s="80"/>
      <c r="F77" s="81"/>
      <c r="G77" s="91"/>
      <c r="H77" s="91"/>
      <c r="I77" s="91"/>
      <c r="J77" s="91"/>
    </row>
    <row r="78" spans="1:10" ht="21.75" customHeight="1" x14ac:dyDescent="0.4">
      <c r="A78" s="77"/>
      <c r="B78" s="80"/>
      <c r="C78" s="80"/>
      <c r="D78" s="80"/>
      <c r="E78" s="80"/>
      <c r="F78" s="81"/>
      <c r="G78" s="91"/>
      <c r="H78" s="91"/>
      <c r="I78" s="91"/>
      <c r="J78" s="91"/>
    </row>
    <row r="79" spans="1:10" ht="21.75" customHeight="1" x14ac:dyDescent="0.4">
      <c r="A79" s="77"/>
      <c r="B79" s="80"/>
      <c r="C79" s="80"/>
      <c r="D79" s="80"/>
      <c r="E79" s="80"/>
      <c r="F79" s="81"/>
      <c r="G79" s="91"/>
      <c r="H79" s="91"/>
      <c r="I79" s="91"/>
      <c r="J79" s="91"/>
    </row>
    <row r="80" spans="1:10" ht="21.75" customHeight="1" x14ac:dyDescent="0.4">
      <c r="A80" s="77"/>
      <c r="B80" s="80"/>
      <c r="C80" s="80"/>
      <c r="D80" s="80"/>
      <c r="E80" s="80"/>
      <c r="F80" s="81"/>
      <c r="G80" s="91"/>
      <c r="H80" s="91"/>
      <c r="I80" s="91"/>
      <c r="J80" s="91"/>
    </row>
    <row r="81" spans="1:10" ht="21.75" customHeight="1" x14ac:dyDescent="0.4">
      <c r="A81" s="77"/>
      <c r="B81" s="80"/>
      <c r="C81" s="80"/>
      <c r="D81" s="80"/>
      <c r="E81" s="80"/>
      <c r="F81" s="81"/>
      <c r="G81" s="91"/>
      <c r="H81" s="91"/>
      <c r="I81" s="91"/>
      <c r="J81" s="91"/>
    </row>
    <row r="82" spans="1:10" ht="21.75" customHeight="1" x14ac:dyDescent="0.4">
      <c r="A82" s="77"/>
      <c r="B82" s="80"/>
      <c r="C82" s="80"/>
      <c r="D82" s="80"/>
      <c r="E82" s="80"/>
      <c r="F82" s="81"/>
      <c r="G82" s="91"/>
      <c r="H82" s="91"/>
      <c r="I82" s="91"/>
      <c r="J82" s="91"/>
    </row>
    <row r="83" spans="1:10" ht="17.25" customHeight="1" x14ac:dyDescent="0.4">
      <c r="A83" s="77"/>
      <c r="B83" s="80"/>
      <c r="C83" s="80"/>
      <c r="D83" s="80"/>
      <c r="E83" s="80"/>
      <c r="F83" s="81"/>
      <c r="G83" s="91"/>
      <c r="H83" s="91"/>
      <c r="I83" s="91"/>
      <c r="J83" s="91"/>
    </row>
    <row r="84" spans="1:10" ht="21.75" customHeight="1" x14ac:dyDescent="0.4">
      <c r="A84" s="83" t="str">
        <f>+A42</f>
        <v>หมายเหตุประกอบข้อมูลทางการเงินแบบย่อเป็นส่วนหนึ่งของข้อมูลทางการเงินระหว่างกาลนี้</v>
      </c>
      <c r="B84" s="83"/>
      <c r="C84" s="83"/>
      <c r="D84" s="83"/>
      <c r="E84" s="83"/>
      <c r="F84" s="84"/>
      <c r="G84" s="95"/>
      <c r="H84" s="95"/>
      <c r="I84" s="95"/>
      <c r="J84" s="95"/>
    </row>
    <row r="85" spans="1:10" ht="21.75" customHeight="1" x14ac:dyDescent="0.4">
      <c r="A85" s="77" t="str">
        <f>+A1</f>
        <v>บริษัท อะมานะฮ์ ลิสซิ่ง จำกัด (มหาชน)</v>
      </c>
      <c r="B85" s="80"/>
      <c r="C85" s="80"/>
      <c r="D85" s="80"/>
      <c r="E85" s="80"/>
      <c r="F85" s="81"/>
      <c r="G85" s="81"/>
      <c r="H85" s="77"/>
      <c r="I85" s="81"/>
      <c r="J85" s="77"/>
    </row>
    <row r="86" spans="1:10" ht="21.75" customHeight="1" x14ac:dyDescent="0.4">
      <c r="A86" s="77" t="s">
        <v>33</v>
      </c>
      <c r="B86" s="80"/>
      <c r="C86" s="80"/>
      <c r="D86" s="80"/>
      <c r="E86" s="80"/>
      <c r="F86" s="81"/>
      <c r="G86" s="81"/>
      <c r="H86" s="81"/>
      <c r="I86" s="81"/>
      <c r="J86" s="81"/>
    </row>
    <row r="87" spans="1:10" ht="21.75" customHeight="1" x14ac:dyDescent="0.4">
      <c r="A87" s="105" t="str">
        <f>A3</f>
        <v>ณ วันที่ 31 มีนาคม พ.ศ. 2568</v>
      </c>
      <c r="B87" s="83"/>
      <c r="C87" s="83"/>
      <c r="D87" s="83"/>
      <c r="E87" s="83"/>
      <c r="F87" s="84"/>
      <c r="G87" s="84"/>
      <c r="H87" s="84"/>
      <c r="I87" s="84"/>
      <c r="J87" s="84"/>
    </row>
    <row r="88" spans="1:10" ht="21.75" customHeight="1" x14ac:dyDescent="0.4">
      <c r="A88" s="80"/>
      <c r="B88" s="80"/>
      <c r="C88" s="80"/>
      <c r="D88" s="80"/>
      <c r="E88" s="80"/>
      <c r="F88" s="81"/>
      <c r="G88" s="81"/>
      <c r="H88" s="81"/>
      <c r="I88" s="81"/>
      <c r="J88" s="81"/>
    </row>
    <row r="89" spans="1:10" ht="21.75" customHeight="1" x14ac:dyDescent="0.4">
      <c r="A89" s="80"/>
      <c r="B89" s="80"/>
      <c r="C89" s="80"/>
      <c r="D89" s="80"/>
      <c r="E89" s="80"/>
      <c r="F89" s="81"/>
      <c r="G89" s="81"/>
      <c r="H89" s="86" t="s">
        <v>3</v>
      </c>
      <c r="I89" s="78"/>
      <c r="J89" s="86" t="s">
        <v>4</v>
      </c>
    </row>
    <row r="90" spans="1:10" ht="21.75" customHeight="1" x14ac:dyDescent="0.4">
      <c r="A90" s="80"/>
      <c r="B90" s="80"/>
      <c r="C90" s="80"/>
      <c r="D90" s="80"/>
      <c r="E90" s="80"/>
      <c r="F90" s="81"/>
      <c r="G90" s="81"/>
      <c r="H90" s="86" t="s">
        <v>5</v>
      </c>
      <c r="I90" s="78"/>
      <c r="J90" s="86" t="s">
        <v>6</v>
      </c>
    </row>
    <row r="91" spans="1:10" ht="21.75" customHeight="1" x14ac:dyDescent="0.4">
      <c r="A91" s="80"/>
      <c r="B91" s="80"/>
      <c r="C91" s="80"/>
      <c r="D91" s="80"/>
      <c r="E91" s="80"/>
      <c r="F91" s="81"/>
      <c r="G91" s="81"/>
      <c r="H91" s="87" t="s">
        <v>7</v>
      </c>
      <c r="I91" s="88"/>
      <c r="J91" s="87" t="s">
        <v>8</v>
      </c>
    </row>
    <row r="92" spans="1:10" ht="21.75" customHeight="1" x14ac:dyDescent="0.4">
      <c r="A92" s="80"/>
      <c r="B92" s="80"/>
      <c r="C92" s="80"/>
      <c r="D92" s="80"/>
      <c r="E92" s="80"/>
      <c r="F92" s="78"/>
      <c r="G92" s="49"/>
      <c r="H92" s="90" t="s">
        <v>10</v>
      </c>
      <c r="I92" s="61"/>
      <c r="J92" s="90" t="s">
        <v>10</v>
      </c>
    </row>
    <row r="93" spans="1:10" ht="7.5" customHeight="1" x14ac:dyDescent="0.4">
      <c r="A93" s="80"/>
      <c r="B93" s="80"/>
      <c r="C93" s="80"/>
      <c r="D93" s="80"/>
      <c r="E93" s="80"/>
      <c r="F93" s="81"/>
      <c r="G93" s="49"/>
      <c r="H93" s="49"/>
      <c r="I93" s="49"/>
      <c r="J93" s="49"/>
    </row>
    <row r="94" spans="1:10" ht="21.75" customHeight="1" x14ac:dyDescent="0.4">
      <c r="A94" s="77" t="s">
        <v>50</v>
      </c>
      <c r="B94" s="80"/>
      <c r="C94" s="80"/>
      <c r="D94" s="80"/>
      <c r="E94" s="80"/>
      <c r="F94" s="81"/>
      <c r="G94" s="81"/>
      <c r="H94" s="91"/>
      <c r="I94" s="81"/>
      <c r="J94" s="91"/>
    </row>
    <row r="95" spans="1:10" ht="7.5" customHeight="1" x14ac:dyDescent="0.4">
      <c r="A95" s="77"/>
      <c r="B95" s="80"/>
      <c r="C95" s="80"/>
      <c r="D95" s="80"/>
      <c r="E95" s="80"/>
      <c r="F95" s="81"/>
      <c r="G95" s="91"/>
      <c r="H95" s="91"/>
      <c r="I95" s="91"/>
      <c r="J95" s="91"/>
    </row>
    <row r="96" spans="1:10" ht="21.75" customHeight="1" x14ac:dyDescent="0.4">
      <c r="A96" s="77" t="s">
        <v>51</v>
      </c>
      <c r="B96" s="80"/>
      <c r="C96" s="80"/>
      <c r="D96" s="80"/>
      <c r="E96" s="80"/>
      <c r="F96" s="81"/>
      <c r="G96" s="91"/>
      <c r="H96" s="91"/>
      <c r="I96" s="91"/>
      <c r="J96" s="91"/>
    </row>
    <row r="97" spans="1:12" ht="7.5" customHeight="1" x14ac:dyDescent="0.4">
      <c r="A97" s="77"/>
      <c r="B97" s="80"/>
      <c r="C97" s="80"/>
      <c r="D97" s="80"/>
      <c r="E97" s="80"/>
      <c r="F97" s="81"/>
      <c r="G97" s="91"/>
      <c r="H97" s="91"/>
      <c r="I97" s="91"/>
      <c r="J97" s="91"/>
    </row>
    <row r="98" spans="1:12" ht="21.75" customHeight="1" x14ac:dyDescent="0.4">
      <c r="A98" s="80" t="s">
        <v>52</v>
      </c>
      <c r="B98" s="80"/>
      <c r="C98" s="80"/>
      <c r="D98" s="80"/>
      <c r="E98" s="80"/>
      <c r="F98" s="81"/>
      <c r="G98" s="91"/>
      <c r="H98" s="91"/>
      <c r="I98" s="91"/>
      <c r="J98" s="91"/>
    </row>
    <row r="99" spans="1:12" ht="21.75" customHeight="1" x14ac:dyDescent="0.4">
      <c r="A99" s="80"/>
      <c r="B99" s="80" t="s">
        <v>53</v>
      </c>
      <c r="C99" s="80"/>
      <c r="D99" s="80"/>
      <c r="E99" s="80"/>
      <c r="F99" s="81"/>
      <c r="G99" s="91"/>
      <c r="H99" s="91"/>
      <c r="I99" s="91"/>
      <c r="J99" s="91"/>
    </row>
    <row r="100" spans="1:12" ht="21.75" customHeight="1" x14ac:dyDescent="0.4">
      <c r="A100" s="80"/>
      <c r="B100" s="80"/>
      <c r="C100" s="80" t="s">
        <v>54</v>
      </c>
      <c r="D100" s="80"/>
      <c r="E100" s="80"/>
      <c r="F100" s="81"/>
      <c r="G100" s="91"/>
      <c r="H100" s="91"/>
      <c r="I100" s="91"/>
      <c r="J100" s="91"/>
    </row>
    <row r="101" spans="1:12" ht="21.75" customHeight="1" x14ac:dyDescent="0.4">
      <c r="A101" s="80"/>
      <c r="B101" s="80"/>
      <c r="C101" s="80"/>
      <c r="D101" s="80" t="s">
        <v>55</v>
      </c>
      <c r="E101" s="80"/>
      <c r="F101" s="81"/>
      <c r="G101" s="91"/>
      <c r="H101" s="94">
        <v>1184125971</v>
      </c>
      <c r="I101" s="91"/>
      <c r="J101" s="94">
        <v>1184125971</v>
      </c>
    </row>
    <row r="102" spans="1:12" ht="7.5" customHeight="1" x14ac:dyDescent="0.4">
      <c r="A102" s="80"/>
      <c r="B102" s="80"/>
      <c r="C102" s="80"/>
      <c r="D102" s="80"/>
      <c r="E102" s="80"/>
      <c r="F102" s="81"/>
      <c r="G102" s="91"/>
      <c r="H102" s="91"/>
      <c r="I102" s="91"/>
      <c r="J102" s="91"/>
    </row>
    <row r="103" spans="1:12" ht="21.75" customHeight="1" x14ac:dyDescent="0.4">
      <c r="A103" s="80"/>
      <c r="B103" s="80" t="s">
        <v>56</v>
      </c>
      <c r="C103" s="80"/>
      <c r="D103" s="80"/>
      <c r="E103" s="80"/>
      <c r="F103" s="81"/>
      <c r="G103" s="91"/>
      <c r="H103" s="91"/>
      <c r="I103" s="91"/>
      <c r="J103" s="91"/>
    </row>
    <row r="104" spans="1:12" ht="21.75" customHeight="1" x14ac:dyDescent="0.4">
      <c r="A104" s="80"/>
      <c r="B104" s="80"/>
      <c r="C104" s="80" t="s">
        <v>57</v>
      </c>
      <c r="D104" s="80"/>
      <c r="E104" s="80"/>
      <c r="F104" s="81"/>
      <c r="G104" s="91"/>
      <c r="H104" s="91"/>
      <c r="I104" s="91"/>
      <c r="J104" s="91"/>
    </row>
    <row r="105" spans="1:12" ht="21.75" customHeight="1" x14ac:dyDescent="0.4">
      <c r="A105" s="80"/>
      <c r="B105" s="80"/>
      <c r="C105" s="80"/>
      <c r="D105" s="80" t="s">
        <v>58</v>
      </c>
      <c r="E105" s="80"/>
      <c r="F105" s="81"/>
      <c r="G105" s="91"/>
      <c r="H105" s="91">
        <v>1184121871</v>
      </c>
      <c r="I105" s="91"/>
      <c r="J105" s="91">
        <v>1184121871</v>
      </c>
    </row>
    <row r="106" spans="1:12" ht="21.75" customHeight="1" x14ac:dyDescent="0.4">
      <c r="A106" s="107" t="s">
        <v>59</v>
      </c>
      <c r="B106" s="80"/>
      <c r="C106" s="80"/>
      <c r="D106" s="80"/>
      <c r="E106" s="80"/>
      <c r="F106" s="81"/>
      <c r="G106" s="91"/>
      <c r="H106" s="91">
        <v>3485303</v>
      </c>
      <c r="I106" s="91"/>
      <c r="J106" s="91">
        <v>3485303</v>
      </c>
    </row>
    <row r="107" spans="1:12" ht="21.75" customHeight="1" x14ac:dyDescent="0.4">
      <c r="A107" s="80" t="s">
        <v>60</v>
      </c>
      <c r="B107" s="80"/>
      <c r="C107" s="80"/>
      <c r="D107" s="80"/>
      <c r="E107" s="80"/>
      <c r="F107" s="81"/>
      <c r="G107" s="91"/>
      <c r="H107" s="91"/>
      <c r="I107" s="91"/>
      <c r="J107" s="91"/>
    </row>
    <row r="108" spans="1:12" ht="21.75" customHeight="1" x14ac:dyDescent="0.4">
      <c r="A108" s="80"/>
      <c r="B108" s="108" t="s">
        <v>61</v>
      </c>
      <c r="C108" s="108"/>
      <c r="D108" s="80"/>
      <c r="E108" s="80"/>
      <c r="F108" s="81"/>
      <c r="G108" s="91"/>
      <c r="H108" s="91"/>
      <c r="I108" s="91"/>
      <c r="J108" s="91"/>
    </row>
    <row r="109" spans="1:12" ht="21.75" customHeight="1" x14ac:dyDescent="0.4">
      <c r="A109" s="80"/>
      <c r="B109" s="108"/>
      <c r="C109" s="108" t="s">
        <v>62</v>
      </c>
      <c r="D109" s="80"/>
      <c r="E109" s="80"/>
      <c r="F109" s="81"/>
      <c r="G109" s="91"/>
      <c r="H109" s="91">
        <v>75952572</v>
      </c>
      <c r="I109" s="91"/>
      <c r="J109" s="91">
        <v>75952572</v>
      </c>
    </row>
    <row r="110" spans="1:12" ht="21.75" customHeight="1" x14ac:dyDescent="0.4">
      <c r="A110" s="80"/>
      <c r="B110" s="80" t="s">
        <v>63</v>
      </c>
      <c r="C110" s="80"/>
      <c r="D110" s="80"/>
      <c r="E110" s="80"/>
      <c r="F110" s="81"/>
      <c r="G110" s="91"/>
      <c r="H110" s="95">
        <f>'Thai 2-4'!J110+'Thai 5 (3 ด)'!H35</f>
        <v>550368572</v>
      </c>
      <c r="I110" s="91"/>
      <c r="J110" s="95">
        <v>547654191</v>
      </c>
      <c r="L110" s="93"/>
    </row>
    <row r="111" spans="1:12" ht="7.5" customHeight="1" x14ac:dyDescent="0.4">
      <c r="A111" s="80"/>
      <c r="B111" s="80"/>
      <c r="C111" s="80"/>
      <c r="D111" s="80"/>
      <c r="E111" s="80"/>
      <c r="F111" s="81"/>
      <c r="G111" s="91"/>
      <c r="H111" s="91"/>
      <c r="I111" s="91"/>
      <c r="J111" s="91"/>
    </row>
    <row r="112" spans="1:12" ht="21.75" customHeight="1" x14ac:dyDescent="0.4">
      <c r="A112" s="77" t="s">
        <v>64</v>
      </c>
      <c r="B112" s="80"/>
      <c r="C112" s="80"/>
      <c r="D112" s="80"/>
      <c r="E112" s="80"/>
      <c r="F112" s="81"/>
      <c r="G112" s="91"/>
      <c r="H112" s="95">
        <f>SUM(H105:H110)</f>
        <v>1813928318</v>
      </c>
      <c r="I112" s="91"/>
      <c r="J112" s="95">
        <f>SUM(J104:J110)</f>
        <v>1811213937</v>
      </c>
    </row>
    <row r="113" spans="1:10" ht="7.5" customHeight="1" x14ac:dyDescent="0.4">
      <c r="A113" s="80"/>
      <c r="B113" s="80"/>
      <c r="C113" s="80"/>
      <c r="D113" s="80"/>
      <c r="E113" s="80"/>
      <c r="F113" s="81"/>
      <c r="G113" s="91"/>
      <c r="H113" s="91"/>
      <c r="I113" s="91"/>
      <c r="J113" s="91"/>
    </row>
    <row r="114" spans="1:10" ht="21.75" customHeight="1" thickBot="1" x14ac:dyDescent="0.45">
      <c r="A114" s="77" t="s">
        <v>65</v>
      </c>
      <c r="B114" s="77"/>
      <c r="C114" s="80"/>
      <c r="D114" s="80"/>
      <c r="E114" s="80"/>
      <c r="F114" s="81"/>
      <c r="G114" s="91"/>
      <c r="H114" s="97">
        <f>SUM(H112,H73)</f>
        <v>4249499131</v>
      </c>
      <c r="I114" s="91"/>
      <c r="J114" s="97">
        <f>+J112+J73</f>
        <v>4333607757</v>
      </c>
    </row>
    <row r="115" spans="1:10" ht="21.75" customHeight="1" thickTop="1" x14ac:dyDescent="0.4">
      <c r="A115" s="77"/>
      <c r="B115" s="77"/>
      <c r="C115" s="80"/>
      <c r="D115" s="80"/>
      <c r="E115" s="80"/>
      <c r="F115" s="81"/>
      <c r="G115" s="81"/>
      <c r="H115" s="14"/>
      <c r="I115" s="15"/>
      <c r="J115" s="14"/>
    </row>
    <row r="116" spans="1:10" ht="21.75" customHeight="1" x14ac:dyDescent="0.4">
      <c r="A116" s="77"/>
      <c r="B116" s="77"/>
      <c r="C116" s="80"/>
      <c r="D116" s="80"/>
      <c r="E116" s="80"/>
      <c r="F116" s="81"/>
      <c r="G116" s="81"/>
      <c r="H116" s="14"/>
      <c r="I116" s="15"/>
      <c r="J116" s="14"/>
    </row>
    <row r="117" spans="1:10" ht="21.75" customHeight="1" x14ac:dyDescent="0.4">
      <c r="A117" s="77"/>
      <c r="B117" s="77"/>
      <c r="C117" s="80"/>
      <c r="D117" s="80"/>
      <c r="E117" s="80"/>
      <c r="F117" s="81"/>
      <c r="G117" s="81"/>
      <c r="H117" s="14"/>
      <c r="I117" s="15"/>
      <c r="J117" s="14"/>
    </row>
    <row r="118" spans="1:10" ht="21.75" customHeight="1" x14ac:dyDescent="0.4">
      <c r="A118" s="77"/>
      <c r="B118" s="77"/>
      <c r="C118" s="80"/>
      <c r="D118" s="80"/>
      <c r="E118" s="80"/>
      <c r="F118" s="81"/>
      <c r="G118" s="81"/>
      <c r="H118" s="14"/>
      <c r="I118" s="15"/>
      <c r="J118" s="14"/>
    </row>
    <row r="119" spans="1:10" ht="21.75" customHeight="1" x14ac:dyDescent="0.4">
      <c r="A119" s="77"/>
      <c r="B119" s="77"/>
      <c r="C119" s="80"/>
      <c r="D119" s="80"/>
      <c r="E119" s="80"/>
      <c r="F119" s="81"/>
      <c r="G119" s="81"/>
      <c r="H119" s="14"/>
      <c r="I119" s="15"/>
      <c r="J119" s="14"/>
    </row>
    <row r="120" spans="1:10" ht="21.75" customHeight="1" x14ac:dyDescent="0.4">
      <c r="A120" s="77"/>
      <c r="B120" s="77"/>
      <c r="C120" s="80"/>
      <c r="D120" s="80"/>
      <c r="E120" s="80"/>
      <c r="F120" s="81"/>
      <c r="G120" s="81"/>
      <c r="H120" s="14"/>
      <c r="I120" s="15"/>
      <c r="J120" s="14"/>
    </row>
    <row r="121" spans="1:10" ht="21.75" customHeight="1" x14ac:dyDescent="0.4">
      <c r="A121" s="77"/>
      <c r="B121" s="77"/>
      <c r="C121" s="80"/>
      <c r="D121" s="80"/>
      <c r="E121" s="80"/>
      <c r="F121" s="81"/>
      <c r="G121" s="81"/>
      <c r="H121" s="14"/>
      <c r="I121" s="15"/>
      <c r="J121" s="14"/>
    </row>
    <row r="122" spans="1:10" ht="21.75" customHeight="1" x14ac:dyDescent="0.4">
      <c r="A122" s="77"/>
      <c r="B122" s="77"/>
      <c r="C122" s="80"/>
      <c r="D122" s="80"/>
      <c r="E122" s="80"/>
      <c r="F122" s="81"/>
      <c r="G122" s="81"/>
      <c r="H122" s="14"/>
      <c r="I122" s="15"/>
      <c r="J122" s="14"/>
    </row>
    <row r="123" spans="1:10" ht="21.75" customHeight="1" x14ac:dyDescent="0.4">
      <c r="A123" s="77"/>
      <c r="B123" s="77"/>
      <c r="C123" s="80"/>
      <c r="D123" s="80"/>
      <c r="E123" s="80"/>
      <c r="F123" s="81"/>
      <c r="G123" s="81"/>
      <c r="H123" s="109"/>
      <c r="I123" s="81"/>
      <c r="J123" s="109"/>
    </row>
    <row r="124" spans="1:10" ht="24.75" customHeight="1" x14ac:dyDescent="0.4">
      <c r="A124" s="77"/>
      <c r="B124" s="77"/>
      <c r="C124" s="80"/>
      <c r="D124" s="80"/>
      <c r="E124" s="80"/>
      <c r="F124" s="81"/>
      <c r="G124" s="81"/>
      <c r="H124" s="109"/>
      <c r="I124" s="81"/>
      <c r="J124" s="109"/>
    </row>
    <row r="125" spans="1:10" ht="21.75" customHeight="1" x14ac:dyDescent="0.4">
      <c r="A125" s="83" t="str">
        <f>A84</f>
        <v>หมายเหตุประกอบข้อมูลทางการเงินแบบย่อเป็นส่วนหนึ่งของข้อมูลทางการเงินระหว่างกาลนี้</v>
      </c>
      <c r="B125" s="83"/>
      <c r="C125" s="83"/>
      <c r="D125" s="83"/>
      <c r="E125" s="83"/>
      <c r="F125" s="84"/>
      <c r="G125" s="95"/>
      <c r="H125" s="95"/>
      <c r="I125" s="95"/>
      <c r="J125" s="95"/>
    </row>
  </sheetData>
  <mergeCells count="3">
    <mergeCell ref="A38:J38"/>
    <mergeCell ref="A39:J39"/>
    <mergeCell ref="A40:J40"/>
  </mergeCells>
  <pageMargins left="1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2" max="9" man="1"/>
    <brk id="84" max="9" man="1"/>
  </rowBreaks>
  <ignoredErrors>
    <ignoredError sqref="F5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2"/>
  <sheetViews>
    <sheetView zoomScaleNormal="100" zoomScaleSheetLayoutView="85" workbookViewId="0">
      <selection activeCell="M12" sqref="M12"/>
    </sheetView>
  </sheetViews>
  <sheetFormatPr defaultColWidth="9.140625" defaultRowHeight="21.75" customHeight="1" x14ac:dyDescent="0.5"/>
  <cols>
    <col min="1" max="4" width="1.5703125" style="43" customWidth="1"/>
    <col min="5" max="5" width="47.42578125" style="43" customWidth="1"/>
    <col min="6" max="6" width="8.42578125" style="47" customWidth="1"/>
    <col min="7" max="7" width="1.140625" style="47" customWidth="1"/>
    <col min="8" max="8" width="14.7109375" style="47" customWidth="1"/>
    <col min="9" max="9" width="1.140625" style="47" customWidth="1"/>
    <col min="10" max="10" width="14.7109375" style="47" customWidth="1"/>
    <col min="11" max="16384" width="9.140625" style="43"/>
  </cols>
  <sheetData>
    <row r="1" spans="1:10" ht="21.75" customHeight="1" x14ac:dyDescent="0.5">
      <c r="A1" s="42" t="str">
        <f>+'Thai 2-4'!A1</f>
        <v>บริษัท อะมานะฮ์ ลิสซิ่ง จำกัด (มหาชน)</v>
      </c>
      <c r="H1" s="42"/>
      <c r="J1" s="42"/>
    </row>
    <row r="2" spans="1:10" ht="21.75" customHeight="1" x14ac:dyDescent="0.5">
      <c r="A2" s="42" t="s">
        <v>66</v>
      </c>
    </row>
    <row r="3" spans="1:10" ht="21.75" customHeight="1" x14ac:dyDescent="0.4">
      <c r="A3" s="36" t="s">
        <v>67</v>
      </c>
      <c r="B3" s="36"/>
      <c r="C3" s="36"/>
      <c r="D3" s="68"/>
      <c r="E3" s="68"/>
      <c r="F3" s="36"/>
      <c r="G3" s="36"/>
      <c r="H3" s="36"/>
      <c r="I3" s="36"/>
      <c r="J3" s="36"/>
    </row>
    <row r="4" spans="1:10" ht="21.75" customHeight="1" x14ac:dyDescent="0.5">
      <c r="H4" s="69"/>
      <c r="J4" s="69"/>
    </row>
    <row r="5" spans="1:10" ht="21.75" customHeight="1" x14ac:dyDescent="0.4">
      <c r="H5" s="23" t="s">
        <v>7</v>
      </c>
      <c r="I5" s="22"/>
      <c r="J5" s="23" t="s">
        <v>8</v>
      </c>
    </row>
    <row r="6" spans="1:10" ht="21.75" customHeight="1" x14ac:dyDescent="0.5">
      <c r="F6" s="70" t="s">
        <v>9</v>
      </c>
      <c r="G6" s="59"/>
      <c r="H6" s="27" t="s">
        <v>10</v>
      </c>
      <c r="I6" s="26"/>
      <c r="J6" s="27" t="s">
        <v>10</v>
      </c>
    </row>
    <row r="7" spans="1:10" ht="8.1" customHeight="1" x14ac:dyDescent="0.5">
      <c r="F7" s="59"/>
      <c r="G7" s="59"/>
      <c r="H7" s="71"/>
      <c r="I7" s="59"/>
      <c r="J7" s="71"/>
    </row>
    <row r="8" spans="1:10" ht="21.75" customHeight="1" x14ac:dyDescent="0.5">
      <c r="A8" s="42" t="s">
        <v>68</v>
      </c>
      <c r="F8" s="59"/>
      <c r="G8" s="59"/>
      <c r="H8" s="59"/>
      <c r="I8" s="59"/>
      <c r="J8" s="59"/>
    </row>
    <row r="9" spans="1:10" ht="8.1" customHeight="1" x14ac:dyDescent="0.5"/>
    <row r="10" spans="1:10" ht="21.75" customHeight="1" x14ac:dyDescent="0.5">
      <c r="A10" s="43" t="s">
        <v>69</v>
      </c>
      <c r="F10" s="47">
        <v>13</v>
      </c>
      <c r="G10" s="62"/>
      <c r="H10" s="45">
        <v>222845116</v>
      </c>
      <c r="I10" s="62"/>
      <c r="J10" s="45">
        <v>195832348</v>
      </c>
    </row>
    <row r="11" spans="1:10" ht="21.75" customHeight="1" x14ac:dyDescent="0.5">
      <c r="A11" s="43" t="s">
        <v>70</v>
      </c>
      <c r="F11" s="72"/>
      <c r="G11" s="62"/>
      <c r="H11" s="45">
        <v>4240995</v>
      </c>
      <c r="I11" s="62"/>
      <c r="J11" s="45">
        <v>5143120</v>
      </c>
    </row>
    <row r="12" spans="1:10" ht="21.75" customHeight="1" x14ac:dyDescent="0.5">
      <c r="A12" s="43" t="s">
        <v>71</v>
      </c>
      <c r="F12" s="72">
        <v>14</v>
      </c>
      <c r="G12" s="62"/>
      <c r="H12" s="64">
        <v>20534139</v>
      </c>
      <c r="I12" s="62"/>
      <c r="J12" s="64">
        <v>31411716</v>
      </c>
    </row>
    <row r="13" spans="1:10" ht="8.1" customHeight="1" x14ac:dyDescent="0.5">
      <c r="F13" s="62"/>
      <c r="G13" s="62"/>
      <c r="H13" s="73"/>
      <c r="I13" s="62"/>
      <c r="J13" s="73"/>
    </row>
    <row r="14" spans="1:10" ht="21.75" customHeight="1" x14ac:dyDescent="0.5">
      <c r="A14" s="42" t="s">
        <v>72</v>
      </c>
      <c r="F14" s="62"/>
      <c r="G14" s="62"/>
      <c r="H14" s="64">
        <f>SUM(H10:H12)</f>
        <v>247620250</v>
      </c>
      <c r="I14" s="62"/>
      <c r="J14" s="64">
        <f>SUM(J10:J12)</f>
        <v>232387184</v>
      </c>
    </row>
    <row r="15" spans="1:10" ht="21.75" customHeight="1" x14ac:dyDescent="0.5">
      <c r="F15" s="62"/>
      <c r="G15" s="62"/>
      <c r="H15" s="74"/>
      <c r="I15" s="62"/>
      <c r="J15" s="74"/>
    </row>
    <row r="16" spans="1:10" ht="21.75" customHeight="1" x14ac:dyDescent="0.5">
      <c r="A16" s="42" t="s">
        <v>73</v>
      </c>
      <c r="F16" s="62"/>
      <c r="G16" s="62"/>
      <c r="H16" s="74"/>
      <c r="I16" s="62"/>
      <c r="J16" s="74"/>
    </row>
    <row r="17" spans="1:10" ht="8.1" customHeight="1" x14ac:dyDescent="0.5">
      <c r="A17" s="42"/>
      <c r="F17" s="62"/>
      <c r="G17" s="62"/>
      <c r="H17" s="74"/>
      <c r="I17" s="62"/>
      <c r="J17" s="74"/>
    </row>
    <row r="18" spans="1:10" ht="21.6" customHeight="1" x14ac:dyDescent="0.5">
      <c r="A18" s="43" t="s">
        <v>74</v>
      </c>
      <c r="F18" s="62"/>
      <c r="G18" s="62"/>
      <c r="H18" s="45">
        <v>204072</v>
      </c>
      <c r="I18" s="62"/>
      <c r="J18" s="45">
        <v>821207</v>
      </c>
    </row>
    <row r="19" spans="1:10" ht="21.75" customHeight="1" x14ac:dyDescent="0.5">
      <c r="A19" s="43" t="s">
        <v>75</v>
      </c>
      <c r="F19" s="62"/>
      <c r="G19" s="62"/>
      <c r="H19" s="45">
        <v>83544791</v>
      </c>
      <c r="I19" s="62"/>
      <c r="J19" s="45">
        <v>84508073</v>
      </c>
    </row>
    <row r="20" spans="1:10" ht="21.75" customHeight="1" x14ac:dyDescent="0.5">
      <c r="A20" s="43" t="s">
        <v>76</v>
      </c>
      <c r="F20" s="62"/>
      <c r="G20" s="62"/>
      <c r="H20" s="45">
        <v>128617138</v>
      </c>
      <c r="I20" s="62"/>
      <c r="J20" s="45">
        <v>62639113</v>
      </c>
    </row>
    <row r="21" spans="1:10" ht="21.75" customHeight="1" x14ac:dyDescent="0.5">
      <c r="A21" s="43" t="s">
        <v>77</v>
      </c>
      <c r="F21" s="62"/>
      <c r="G21" s="62"/>
      <c r="H21" s="64">
        <v>2232275</v>
      </c>
      <c r="I21" s="62"/>
      <c r="J21" s="64">
        <v>27840454</v>
      </c>
    </row>
    <row r="22" spans="1:10" ht="8.1" customHeight="1" x14ac:dyDescent="0.5">
      <c r="F22" s="62"/>
      <c r="G22" s="62"/>
      <c r="H22" s="74"/>
      <c r="I22" s="62"/>
      <c r="J22" s="74"/>
    </row>
    <row r="23" spans="1:10" ht="21.75" customHeight="1" x14ac:dyDescent="0.5">
      <c r="A23" s="42" t="s">
        <v>78</v>
      </c>
      <c r="F23" s="62"/>
      <c r="G23" s="62"/>
      <c r="H23" s="64">
        <f>SUM(H18:H21)</f>
        <v>214598276</v>
      </c>
      <c r="I23" s="62"/>
      <c r="J23" s="64">
        <f>SUM(J18:J22)</f>
        <v>175808847</v>
      </c>
    </row>
    <row r="24" spans="1:10" ht="8.1" customHeight="1" x14ac:dyDescent="0.5">
      <c r="F24" s="62"/>
      <c r="G24" s="62"/>
      <c r="H24" s="74"/>
      <c r="I24" s="62"/>
      <c r="J24" s="74"/>
    </row>
    <row r="25" spans="1:10" ht="21.75" customHeight="1" x14ac:dyDescent="0.5">
      <c r="A25" s="42" t="s">
        <v>79</v>
      </c>
      <c r="F25" s="62"/>
      <c r="G25" s="62"/>
      <c r="H25" s="45">
        <f>H14-H23</f>
        <v>33021974</v>
      </c>
      <c r="I25" s="62"/>
      <c r="J25" s="45">
        <f>J14-J23</f>
        <v>56578337</v>
      </c>
    </row>
    <row r="26" spans="1:10" ht="21.75" customHeight="1" x14ac:dyDescent="0.5">
      <c r="A26" s="43" t="s">
        <v>80</v>
      </c>
      <c r="F26" s="62"/>
      <c r="G26" s="62"/>
      <c r="H26" s="64">
        <v>30916751</v>
      </c>
      <c r="I26" s="62"/>
      <c r="J26" s="64">
        <v>30800784</v>
      </c>
    </row>
    <row r="27" spans="1:10" ht="7.5" customHeight="1" x14ac:dyDescent="0.5">
      <c r="F27" s="62"/>
      <c r="G27" s="62"/>
      <c r="H27" s="45"/>
      <c r="I27" s="62"/>
      <c r="J27" s="45"/>
    </row>
    <row r="28" spans="1:10" ht="21.75" customHeight="1" x14ac:dyDescent="0.5">
      <c r="A28" s="42" t="s">
        <v>81</v>
      </c>
      <c r="F28" s="62"/>
      <c r="G28" s="62"/>
      <c r="H28" s="45">
        <f>H25-H26</f>
        <v>2105223</v>
      </c>
      <c r="I28" s="62"/>
      <c r="J28" s="45">
        <f>J25-J26</f>
        <v>25777553</v>
      </c>
    </row>
    <row r="29" spans="1:10" ht="21.75" customHeight="1" x14ac:dyDescent="0.5">
      <c r="A29" s="43" t="s">
        <v>140</v>
      </c>
      <c r="F29" s="47">
        <v>15</v>
      </c>
      <c r="G29" s="62"/>
      <c r="H29" s="64">
        <v>609158</v>
      </c>
      <c r="I29" s="62"/>
      <c r="J29" s="64">
        <v>-13839555</v>
      </c>
    </row>
    <row r="30" spans="1:10" ht="7.5" customHeight="1" x14ac:dyDescent="0.5">
      <c r="F30" s="62"/>
      <c r="G30" s="62"/>
      <c r="H30" s="45"/>
      <c r="I30" s="62"/>
      <c r="J30" s="45"/>
    </row>
    <row r="31" spans="1:10" ht="21.75" customHeight="1" x14ac:dyDescent="0.5">
      <c r="A31" s="42" t="s">
        <v>82</v>
      </c>
      <c r="F31" s="62"/>
      <c r="G31" s="62"/>
      <c r="H31" s="64">
        <f>SUM(H28:H29)</f>
        <v>2714381</v>
      </c>
      <c r="I31" s="62"/>
      <c r="J31" s="64">
        <f>SUM(J27:J29)</f>
        <v>11937998</v>
      </c>
    </row>
    <row r="32" spans="1:10" ht="7.5" customHeight="1" x14ac:dyDescent="0.5">
      <c r="F32" s="62"/>
      <c r="G32" s="62"/>
      <c r="H32" s="45"/>
      <c r="I32" s="62"/>
      <c r="J32" s="45"/>
    </row>
    <row r="33" spans="1:10" ht="21.75" customHeight="1" x14ac:dyDescent="0.5">
      <c r="A33" s="42" t="s">
        <v>83</v>
      </c>
      <c r="F33" s="62"/>
      <c r="G33" s="62"/>
      <c r="H33" s="64">
        <v>0</v>
      </c>
      <c r="I33" s="62"/>
      <c r="J33" s="64">
        <v>0</v>
      </c>
    </row>
    <row r="34" spans="1:10" ht="7.5" customHeight="1" x14ac:dyDescent="0.5">
      <c r="F34" s="62"/>
      <c r="G34" s="62"/>
      <c r="H34" s="45"/>
      <c r="I34" s="62"/>
      <c r="J34" s="45"/>
    </row>
    <row r="35" spans="1:10" ht="21.75" customHeight="1" thickBot="1" x14ac:dyDescent="0.55000000000000004">
      <c r="A35" s="42" t="s">
        <v>84</v>
      </c>
      <c r="F35" s="62"/>
      <c r="G35" s="62"/>
      <c r="H35" s="66">
        <f>SUM(H31:H33)</f>
        <v>2714381</v>
      </c>
      <c r="I35" s="62"/>
      <c r="J35" s="66">
        <f>J31+J33</f>
        <v>11937998</v>
      </c>
    </row>
    <row r="36" spans="1:10" ht="21.75" customHeight="1" thickTop="1" x14ac:dyDescent="0.5">
      <c r="H36" s="73"/>
      <c r="J36" s="73"/>
    </row>
    <row r="37" spans="1:10" ht="21.75" customHeight="1" x14ac:dyDescent="0.5">
      <c r="A37" s="42" t="s">
        <v>85</v>
      </c>
      <c r="H37" s="73"/>
      <c r="J37" s="73"/>
    </row>
    <row r="38" spans="1:10" ht="7.5" customHeight="1" x14ac:dyDescent="0.5">
      <c r="F38" s="62"/>
      <c r="G38" s="62"/>
      <c r="H38" s="45"/>
      <c r="I38" s="62"/>
      <c r="J38" s="45"/>
    </row>
    <row r="39" spans="1:10" ht="21.75" customHeight="1" x14ac:dyDescent="0.5">
      <c r="A39" s="43" t="s">
        <v>86</v>
      </c>
      <c r="F39" s="47">
        <v>16</v>
      </c>
      <c r="G39" s="62"/>
      <c r="H39" s="75">
        <f>H35/'Thai 2-4'!H101</f>
        <v>2.2923076315163431E-3</v>
      </c>
      <c r="I39" s="62"/>
      <c r="J39" s="75">
        <f>J35/'Thai 2-4'!J101</f>
        <v>1.0081695944831194E-2</v>
      </c>
    </row>
    <row r="40" spans="1:10" ht="21.75" customHeight="1" x14ac:dyDescent="0.5">
      <c r="A40" s="42"/>
      <c r="H40" s="73"/>
      <c r="J40" s="73"/>
    </row>
    <row r="41" spans="1:10" ht="21.75" customHeight="1" x14ac:dyDescent="0.5">
      <c r="A41" s="42"/>
      <c r="H41" s="73"/>
      <c r="J41" s="73"/>
    </row>
    <row r="42" spans="1:10" ht="21.75" customHeight="1" x14ac:dyDescent="0.5">
      <c r="A42" s="42"/>
      <c r="H42" s="73"/>
      <c r="J42" s="73"/>
    </row>
    <row r="43" spans="1:10" ht="21.75" customHeight="1" x14ac:dyDescent="0.5">
      <c r="A43" s="42"/>
      <c r="H43" s="73"/>
      <c r="J43" s="73"/>
    </row>
    <row r="44" spans="1:10" ht="6.6" customHeight="1" x14ac:dyDescent="0.5">
      <c r="A44" s="42"/>
      <c r="H44" s="73"/>
      <c r="J44" s="73"/>
    </row>
    <row r="45" spans="1:10" ht="21.95" customHeight="1" x14ac:dyDescent="0.5">
      <c r="A45" s="67" t="str">
        <f>+'Thai 2-4'!A125</f>
        <v>หมายเหตุประกอบข้อมูลทางการเงินแบบย่อเป็นส่วนหนึ่งของข้อมูลทางการเงินระหว่างกาลนี้</v>
      </c>
      <c r="B45" s="67"/>
      <c r="C45" s="67"/>
      <c r="D45" s="67"/>
      <c r="E45" s="67"/>
      <c r="F45" s="76"/>
      <c r="G45" s="64"/>
      <c r="H45" s="64"/>
      <c r="I45" s="64"/>
      <c r="J45" s="64"/>
    </row>
    <row r="46" spans="1:10" ht="21.75" customHeight="1" x14ac:dyDescent="0.5">
      <c r="A46" s="42"/>
      <c r="H46" s="42"/>
      <c r="J46" s="42"/>
    </row>
    <row r="47" spans="1:10" ht="16.7" customHeight="1" x14ac:dyDescent="0.5">
      <c r="A47" s="42"/>
    </row>
    <row r="48" spans="1:10" ht="21.95" customHeight="1" x14ac:dyDescent="0.4">
      <c r="A48" s="19"/>
      <c r="B48" s="19"/>
      <c r="C48" s="19"/>
      <c r="D48" s="19"/>
      <c r="E48" s="19"/>
      <c r="F48" s="19"/>
      <c r="G48" s="19"/>
      <c r="H48" s="19"/>
      <c r="I48" s="19"/>
      <c r="J48" s="19"/>
    </row>
    <row r="49" spans="1:10" ht="21.75" customHeight="1" x14ac:dyDescent="0.5">
      <c r="H49" s="69"/>
      <c r="J49" s="69"/>
    </row>
    <row r="50" spans="1:10" ht="21.75" customHeight="1" x14ac:dyDescent="0.4">
      <c r="H50" s="23"/>
      <c r="I50" s="22"/>
      <c r="J50" s="23"/>
    </row>
    <row r="51" spans="1:10" ht="21.75" customHeight="1" x14ac:dyDescent="0.5">
      <c r="F51" s="59"/>
      <c r="G51" s="59"/>
      <c r="H51" s="23"/>
      <c r="I51" s="26"/>
      <c r="J51" s="23"/>
    </row>
    <row r="52" spans="1:10" ht="7.35" customHeight="1" x14ac:dyDescent="0.5"/>
    <row r="53" spans="1:10" ht="21.75" customHeight="1" x14ac:dyDescent="0.5">
      <c r="A53" s="42"/>
    </row>
    <row r="61" spans="1:10" s="42" customFormat="1" ht="21.75" customHeight="1" x14ac:dyDescent="0.5"/>
    <row r="62" spans="1:10" s="42" customFormat="1" ht="21.75" customHeight="1" x14ac:dyDescent="0.5"/>
  </sheetData>
  <pageMargins left="1.1000000000000001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7"/>
  <sheetViews>
    <sheetView topLeftCell="A7" zoomScaleNormal="100" zoomScaleSheetLayoutView="115" workbookViewId="0">
      <selection activeCell="H9" sqref="H9"/>
    </sheetView>
  </sheetViews>
  <sheetFormatPr defaultColWidth="13" defaultRowHeight="21.75" customHeight="1" x14ac:dyDescent="0.5"/>
  <cols>
    <col min="1" max="4" width="1.7109375" style="43" customWidth="1"/>
    <col min="5" max="5" width="37.28515625" style="43" customWidth="1"/>
    <col min="6" max="6" width="7.140625" style="44" customWidth="1"/>
    <col min="7" max="7" width="9.5703125" style="44" customWidth="1"/>
    <col min="8" max="8" width="1.140625" style="44" customWidth="1"/>
    <col min="9" max="9" width="13.85546875" style="45" customWidth="1"/>
    <col min="10" max="10" width="1.42578125" style="45" customWidth="1"/>
    <col min="11" max="11" width="13.85546875" style="45" customWidth="1"/>
    <col min="12" max="12" width="1.42578125" style="44" customWidth="1"/>
    <col min="13" max="13" width="14.5703125" style="65" customWidth="1"/>
    <col min="14" max="14" width="1.42578125" style="44" customWidth="1"/>
    <col min="15" max="15" width="15" style="65" customWidth="1"/>
    <col min="16" max="16" width="1.140625" style="65" customWidth="1"/>
    <col min="17" max="17" width="14.42578125" style="65" customWidth="1"/>
    <col min="18" max="16384" width="13" style="43"/>
  </cols>
  <sheetData>
    <row r="1" spans="1:19" ht="21.75" customHeight="1" x14ac:dyDescent="0.5">
      <c r="A1" s="42" t="str">
        <f>+'Thai 5 (3 ด)'!A1</f>
        <v>บริษัท อะมานะฮ์ ลิสซิ่ง จำกัด (มหาชน)</v>
      </c>
      <c r="M1" s="42"/>
      <c r="O1" s="42"/>
      <c r="P1" s="42"/>
      <c r="Q1" s="46"/>
    </row>
    <row r="2" spans="1:19" ht="21.75" customHeight="1" x14ac:dyDescent="0.5">
      <c r="A2" s="42" t="s">
        <v>87</v>
      </c>
      <c r="M2" s="47"/>
      <c r="O2" s="47"/>
      <c r="P2" s="44"/>
      <c r="Q2" s="45"/>
    </row>
    <row r="3" spans="1:19" ht="21.75" customHeight="1" x14ac:dyDescent="0.4">
      <c r="A3" s="36" t="str">
        <f>'Thai 5 (3 ด)'!A3</f>
        <v>สำหรับรอบระยะเวลาสามเดือนสิ้นสุดวันที่ 31 มีนาคม พ.ศ. 2568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5" spans="1:19" ht="21.75" customHeight="1" x14ac:dyDescent="0.5">
      <c r="I5" s="49"/>
      <c r="J5" s="49"/>
      <c r="K5" s="49"/>
      <c r="L5" s="49"/>
      <c r="M5" s="50" t="s">
        <v>60</v>
      </c>
      <c r="N5" s="50"/>
      <c r="O5" s="50"/>
      <c r="P5" s="51"/>
      <c r="Q5" s="49"/>
    </row>
    <row r="6" spans="1:19" ht="21.75" customHeight="1" x14ac:dyDescent="0.5">
      <c r="I6" s="49"/>
      <c r="J6" s="49"/>
      <c r="K6" s="49"/>
      <c r="L6" s="49"/>
      <c r="M6" s="52" t="s">
        <v>61</v>
      </c>
      <c r="N6" s="52"/>
      <c r="O6" s="53"/>
      <c r="P6" s="52"/>
      <c r="Q6" s="49"/>
    </row>
    <row r="7" spans="1:19" ht="21.75" customHeight="1" x14ac:dyDescent="0.5">
      <c r="I7" s="49" t="s">
        <v>88</v>
      </c>
      <c r="J7" s="49"/>
      <c r="K7" s="49" t="s">
        <v>89</v>
      </c>
      <c r="L7" s="49"/>
      <c r="M7" s="54" t="s">
        <v>90</v>
      </c>
      <c r="N7" s="54"/>
      <c r="O7" s="53"/>
      <c r="P7" s="55"/>
      <c r="Q7" s="49" t="s">
        <v>91</v>
      </c>
    </row>
    <row r="8" spans="1:19" ht="21.75" customHeight="1" x14ac:dyDescent="0.5">
      <c r="F8" s="56"/>
      <c r="G8" s="56"/>
      <c r="H8" s="56"/>
      <c r="I8" s="49" t="s">
        <v>92</v>
      </c>
      <c r="J8" s="49"/>
      <c r="K8" s="49" t="s">
        <v>93</v>
      </c>
      <c r="L8" s="49"/>
      <c r="M8" s="53" t="s">
        <v>94</v>
      </c>
      <c r="N8" s="53"/>
      <c r="O8" s="53" t="s">
        <v>63</v>
      </c>
      <c r="P8" s="55"/>
      <c r="Q8" s="49" t="s">
        <v>95</v>
      </c>
      <c r="R8" s="57"/>
      <c r="S8" s="57"/>
    </row>
    <row r="9" spans="1:19" ht="21.75" customHeight="1" x14ac:dyDescent="0.5">
      <c r="F9" s="58"/>
      <c r="G9" s="59"/>
      <c r="H9" s="56"/>
      <c r="I9" s="60" t="s">
        <v>10</v>
      </c>
      <c r="J9" s="49"/>
      <c r="K9" s="60" t="s">
        <v>10</v>
      </c>
      <c r="L9" s="49"/>
      <c r="M9" s="60" t="s">
        <v>10</v>
      </c>
      <c r="N9" s="49"/>
      <c r="O9" s="60" t="s">
        <v>10</v>
      </c>
      <c r="P9" s="61"/>
      <c r="Q9" s="60" t="s">
        <v>10</v>
      </c>
    </row>
    <row r="10" spans="1:19" ht="8.1" customHeight="1" x14ac:dyDescent="0.5">
      <c r="A10" s="42"/>
      <c r="F10" s="56"/>
      <c r="G10" s="56"/>
      <c r="M10" s="45"/>
      <c r="O10" s="45"/>
      <c r="P10" s="45"/>
      <c r="Q10" s="45"/>
      <c r="R10" s="45"/>
      <c r="S10" s="45"/>
    </row>
    <row r="11" spans="1:19" ht="21.75" customHeight="1" x14ac:dyDescent="0.5">
      <c r="A11" s="42" t="s">
        <v>96</v>
      </c>
      <c r="B11" s="42"/>
      <c r="F11" s="62"/>
      <c r="G11" s="62"/>
      <c r="I11" s="45">
        <v>1036110224</v>
      </c>
      <c r="K11" s="45">
        <v>3485303</v>
      </c>
      <c r="M11" s="45">
        <v>75952572</v>
      </c>
      <c r="O11" s="45">
        <v>730002751</v>
      </c>
      <c r="P11" s="45"/>
      <c r="Q11" s="45">
        <f>SUM(O11,M11,K11,I11)</f>
        <v>1845550850</v>
      </c>
      <c r="R11" s="45"/>
      <c r="S11" s="45"/>
    </row>
    <row r="12" spans="1:19" ht="21.75" customHeight="1" x14ac:dyDescent="0.5">
      <c r="A12" s="63" t="s">
        <v>84</v>
      </c>
      <c r="F12" s="62"/>
      <c r="G12" s="62"/>
      <c r="I12" s="64">
        <v>0</v>
      </c>
      <c r="K12" s="64">
        <v>0</v>
      </c>
      <c r="M12" s="64">
        <v>0</v>
      </c>
      <c r="O12" s="64">
        <v>11937998</v>
      </c>
      <c r="P12" s="45"/>
      <c r="Q12" s="64">
        <f>SUM(O12,M12,K12,I12)</f>
        <v>11937998</v>
      </c>
      <c r="R12" s="45"/>
      <c r="S12" s="45"/>
    </row>
    <row r="13" spans="1:19" ht="8.1" customHeight="1" x14ac:dyDescent="0.5">
      <c r="F13" s="62"/>
      <c r="G13" s="62"/>
      <c r="I13" s="1"/>
      <c r="J13" s="1"/>
      <c r="K13" s="1"/>
      <c r="M13" s="2"/>
      <c r="O13" s="2"/>
      <c r="Q13" s="45"/>
      <c r="R13" s="45"/>
      <c r="S13" s="45"/>
    </row>
    <row r="14" spans="1:19" ht="21.75" customHeight="1" thickBot="1" x14ac:dyDescent="0.55000000000000004">
      <c r="A14" s="42" t="s">
        <v>97</v>
      </c>
      <c r="B14" s="42"/>
      <c r="F14" s="62"/>
      <c r="G14" s="62"/>
      <c r="I14" s="66">
        <f>SUM(I11:I12)</f>
        <v>1036110224</v>
      </c>
      <c r="K14" s="66">
        <f>SUM(K11:K12)</f>
        <v>3485303</v>
      </c>
      <c r="M14" s="66">
        <f>SUM(M11:M12)</f>
        <v>75952572</v>
      </c>
      <c r="O14" s="66">
        <f>SUM(O11:O12)</f>
        <v>741940749</v>
      </c>
      <c r="P14" s="45"/>
      <c r="Q14" s="66">
        <f>SUM(Q11:Q12)</f>
        <v>1857488848</v>
      </c>
      <c r="R14" s="45"/>
      <c r="S14" s="45"/>
    </row>
    <row r="15" spans="1:19" ht="21.75" customHeight="1" thickTop="1" x14ac:dyDescent="0.5">
      <c r="A15" s="63"/>
      <c r="F15" s="62"/>
      <c r="G15" s="62"/>
      <c r="M15" s="45"/>
      <c r="O15" s="45"/>
      <c r="P15" s="45"/>
      <c r="Q15" s="45"/>
      <c r="R15" s="45"/>
      <c r="S15" s="45"/>
    </row>
    <row r="16" spans="1:19" ht="21.75" customHeight="1" x14ac:dyDescent="0.5">
      <c r="A16" s="42" t="s">
        <v>98</v>
      </c>
      <c r="B16" s="42"/>
      <c r="F16" s="62"/>
      <c r="G16" s="62"/>
      <c r="I16" s="45">
        <v>1184121871</v>
      </c>
      <c r="K16" s="45">
        <v>3485303</v>
      </c>
      <c r="M16" s="45">
        <v>75952572</v>
      </c>
      <c r="O16" s="45">
        <v>547654191</v>
      </c>
      <c r="P16" s="45"/>
      <c r="Q16" s="45">
        <f>SUM(I16:O16)</f>
        <v>1811213937</v>
      </c>
      <c r="R16" s="45"/>
      <c r="S16" s="45"/>
    </row>
    <row r="17" spans="1:19" ht="21.75" customHeight="1" x14ac:dyDescent="0.5">
      <c r="A17" s="63" t="s">
        <v>84</v>
      </c>
      <c r="F17" s="62"/>
      <c r="G17" s="62"/>
      <c r="I17" s="64">
        <v>0</v>
      </c>
      <c r="K17" s="64">
        <v>0</v>
      </c>
      <c r="M17" s="64">
        <v>0</v>
      </c>
      <c r="O17" s="64">
        <f>'Thai 5 (3 ด)'!H35</f>
        <v>2714381</v>
      </c>
      <c r="P17" s="45"/>
      <c r="Q17" s="64">
        <f>SUM(I17:O17)</f>
        <v>2714381</v>
      </c>
      <c r="R17" s="45"/>
      <c r="S17" s="45"/>
    </row>
    <row r="18" spans="1:19" ht="8.1" customHeight="1" x14ac:dyDescent="0.5">
      <c r="F18" s="62"/>
      <c r="G18" s="62"/>
      <c r="I18" s="1"/>
      <c r="J18" s="1"/>
      <c r="K18" s="1"/>
      <c r="M18" s="2"/>
      <c r="O18" s="2"/>
      <c r="Q18" s="45"/>
      <c r="R18" s="45"/>
      <c r="S18" s="45"/>
    </row>
    <row r="19" spans="1:19" ht="21.75" customHeight="1" thickBot="1" x14ac:dyDescent="0.55000000000000004">
      <c r="A19" s="42" t="s">
        <v>99</v>
      </c>
      <c r="B19" s="42"/>
      <c r="F19" s="62"/>
      <c r="G19" s="62"/>
      <c r="I19" s="66">
        <f>SUM(I16:I17)</f>
        <v>1184121871</v>
      </c>
      <c r="K19" s="66">
        <f>SUM(K16:K17)</f>
        <v>3485303</v>
      </c>
      <c r="M19" s="66">
        <f>SUM(M16:M17)</f>
        <v>75952572</v>
      </c>
      <c r="O19" s="66">
        <f>SUM(O16:O17)</f>
        <v>550368572</v>
      </c>
      <c r="P19" s="45"/>
      <c r="Q19" s="66">
        <f>SUM(Q16:Q17)</f>
        <v>1813928318</v>
      </c>
      <c r="R19" s="45"/>
      <c r="S19" s="45"/>
    </row>
    <row r="20" spans="1:19" ht="21.75" customHeight="1" thickTop="1" x14ac:dyDescent="0.5">
      <c r="A20" s="63"/>
      <c r="F20" s="62"/>
      <c r="G20" s="62"/>
      <c r="M20" s="45"/>
      <c r="O20" s="45"/>
      <c r="P20" s="45"/>
      <c r="Q20" s="45"/>
      <c r="R20" s="45"/>
      <c r="S20" s="45"/>
    </row>
    <row r="21" spans="1:19" ht="21.75" customHeight="1" x14ac:dyDescent="0.5">
      <c r="A21" s="63"/>
      <c r="F21" s="62"/>
      <c r="G21" s="62"/>
      <c r="M21" s="45"/>
      <c r="O21" s="45"/>
      <c r="P21" s="45"/>
      <c r="Q21" s="45"/>
      <c r="R21" s="45"/>
      <c r="S21" s="45"/>
    </row>
    <row r="22" spans="1:19" ht="21.75" customHeight="1" x14ac:dyDescent="0.5">
      <c r="A22" s="63"/>
      <c r="F22" s="62"/>
      <c r="G22" s="62"/>
      <c r="M22" s="45"/>
      <c r="O22" s="45"/>
      <c r="P22" s="45"/>
      <c r="Q22" s="45"/>
      <c r="R22" s="45"/>
      <c r="S22" s="45"/>
    </row>
    <row r="23" spans="1:19" ht="21.75" customHeight="1" x14ac:dyDescent="0.5">
      <c r="A23" s="63"/>
      <c r="F23" s="62"/>
      <c r="G23" s="62"/>
      <c r="M23" s="45"/>
      <c r="O23" s="45"/>
      <c r="P23" s="45"/>
      <c r="Q23" s="45"/>
      <c r="R23" s="45"/>
      <c r="S23" s="45"/>
    </row>
    <row r="24" spans="1:19" ht="21.75" customHeight="1" x14ac:dyDescent="0.5">
      <c r="A24" s="63"/>
      <c r="F24" s="62"/>
      <c r="G24" s="62"/>
      <c r="M24" s="45"/>
      <c r="O24" s="45"/>
      <c r="P24" s="45"/>
      <c r="Q24" s="45"/>
      <c r="R24" s="45"/>
      <c r="S24" s="45"/>
    </row>
    <row r="25" spans="1:19" ht="21.75" customHeight="1" x14ac:dyDescent="0.5">
      <c r="A25" s="63"/>
      <c r="F25" s="62"/>
      <c r="G25" s="62"/>
      <c r="M25" s="45"/>
      <c r="O25" s="45"/>
      <c r="P25" s="45"/>
      <c r="Q25" s="45"/>
      <c r="R25" s="45"/>
      <c r="S25" s="45"/>
    </row>
    <row r="26" spans="1:19" ht="21.75" customHeight="1" x14ac:dyDescent="0.5">
      <c r="A26" s="42"/>
      <c r="F26" s="62"/>
      <c r="G26" s="62"/>
      <c r="M26" s="45"/>
      <c r="O26" s="45"/>
      <c r="P26" s="45"/>
      <c r="Q26" s="45"/>
      <c r="R26" s="45"/>
      <c r="S26" s="45"/>
    </row>
    <row r="27" spans="1:19" ht="21.75" customHeight="1" x14ac:dyDescent="0.5">
      <c r="A27" s="67" t="str">
        <f>'Thai 2-4'!A42</f>
        <v>หมายเหตุประกอบข้อมูลทางการเงินแบบย่อเป็นส่วนหนึ่งของข้อมูลทางการเงินระหว่างกาลนี้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</row>
  </sheetData>
  <mergeCells count="2">
    <mergeCell ref="R8:S8"/>
    <mergeCell ref="M5:O5"/>
  </mergeCells>
  <pageMargins left="0.9" right="0.9" top="0.5" bottom="0.6" header="0.49" footer="0.4"/>
  <pageSetup paperSize="9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6"/>
  <sheetViews>
    <sheetView topLeftCell="A70" zoomScaleNormal="100" zoomScaleSheetLayoutView="100" workbookViewId="0">
      <selection activeCell="M12" sqref="M12"/>
    </sheetView>
  </sheetViews>
  <sheetFormatPr defaultColWidth="9.140625" defaultRowHeight="18.75" x14ac:dyDescent="0.4"/>
  <cols>
    <col min="1" max="3" width="1.7109375" style="18" customWidth="1"/>
    <col min="4" max="4" width="50.28515625" style="18" customWidth="1"/>
    <col min="5" max="5" width="8.140625" style="30" customWidth="1"/>
    <col min="6" max="6" width="1.140625" style="31" customWidth="1"/>
    <col min="7" max="7" width="14.7109375" style="5" customWidth="1"/>
    <col min="8" max="8" width="1.140625" style="31" customWidth="1"/>
    <col min="9" max="9" width="14.7109375" style="5" customWidth="1"/>
    <col min="10" max="16384" width="9.140625" style="18"/>
  </cols>
  <sheetData>
    <row r="1" spans="1:9" ht="21.75" customHeight="1" x14ac:dyDescent="0.4">
      <c r="A1" s="17" t="str">
        <f>'Thai 6'!A1</f>
        <v>บริษัท อะมานะฮ์ ลิสซิ่ง จำกัด (มหาชน)</v>
      </c>
      <c r="B1" s="17"/>
      <c r="C1" s="17"/>
      <c r="D1" s="17"/>
      <c r="E1" s="17"/>
      <c r="F1" s="17"/>
      <c r="G1" s="17"/>
      <c r="H1" s="17"/>
      <c r="I1" s="17"/>
    </row>
    <row r="2" spans="1:9" ht="21.75" customHeight="1" x14ac:dyDescent="0.4">
      <c r="A2" s="19" t="s">
        <v>100</v>
      </c>
      <c r="B2" s="19"/>
      <c r="C2" s="19"/>
      <c r="D2" s="19"/>
      <c r="E2" s="19"/>
      <c r="F2" s="19"/>
      <c r="G2" s="19"/>
      <c r="H2" s="19"/>
      <c r="I2" s="19"/>
    </row>
    <row r="3" spans="1:9" ht="21.75" customHeight="1" x14ac:dyDescent="0.4">
      <c r="A3" s="20" t="str">
        <f>'Thai 6'!A3:Q3</f>
        <v>สำหรับรอบระยะเวลาสามเดือนสิ้นสุดวันที่ 31 มีนาคม พ.ศ. 2568</v>
      </c>
      <c r="B3" s="20"/>
      <c r="C3" s="20"/>
      <c r="D3" s="20"/>
      <c r="E3" s="20"/>
      <c r="F3" s="20"/>
      <c r="G3" s="20"/>
      <c r="H3" s="20"/>
      <c r="I3" s="20"/>
    </row>
    <row r="4" spans="1:9" ht="21.75" customHeight="1" x14ac:dyDescent="0.4">
      <c r="A4" s="21"/>
      <c r="B4" s="22"/>
      <c r="C4" s="22"/>
      <c r="D4" s="22"/>
      <c r="E4" s="22"/>
      <c r="F4" s="22"/>
      <c r="G4" s="22"/>
      <c r="H4" s="22"/>
      <c r="I4" s="22"/>
    </row>
    <row r="5" spans="1:9" ht="21.75" customHeight="1" x14ac:dyDescent="0.4">
      <c r="A5" s="21"/>
      <c r="B5" s="22"/>
      <c r="C5" s="22"/>
      <c r="D5" s="22"/>
      <c r="E5" s="22"/>
      <c r="F5" s="22"/>
      <c r="G5" s="23" t="s">
        <v>7</v>
      </c>
      <c r="H5" s="22"/>
      <c r="I5" s="23" t="s">
        <v>8</v>
      </c>
    </row>
    <row r="6" spans="1:9" s="28" customFormat="1" ht="21.75" customHeight="1" x14ac:dyDescent="0.5">
      <c r="A6" s="24"/>
      <c r="B6" s="24"/>
      <c r="C6" s="24"/>
      <c r="D6" s="24"/>
      <c r="E6" s="25" t="s">
        <v>9</v>
      </c>
      <c r="F6" s="26"/>
      <c r="G6" s="27" t="s">
        <v>10</v>
      </c>
      <c r="H6" s="26"/>
      <c r="I6" s="27" t="s">
        <v>10</v>
      </c>
    </row>
    <row r="7" spans="1:9" s="28" customFormat="1" ht="21.75" customHeight="1" x14ac:dyDescent="0.5">
      <c r="A7" s="29" t="s">
        <v>101</v>
      </c>
      <c r="E7" s="24"/>
      <c r="F7" s="26"/>
      <c r="G7" s="26"/>
      <c r="H7" s="26"/>
      <c r="I7" s="26"/>
    </row>
    <row r="8" spans="1:9" s="28" customFormat="1" ht="21.75" customHeight="1" x14ac:dyDescent="0.5">
      <c r="A8" s="28" t="s">
        <v>81</v>
      </c>
      <c r="E8" s="24"/>
      <c r="F8" s="6"/>
      <c r="G8" s="6">
        <f>+'Thai 5 (3 ด)'!H28</f>
        <v>2105223</v>
      </c>
      <c r="H8" s="6"/>
      <c r="I8" s="6">
        <v>25777553</v>
      </c>
    </row>
    <row r="9" spans="1:9" s="28" customFormat="1" ht="21.75" customHeight="1" x14ac:dyDescent="0.5">
      <c r="A9" s="28" t="s">
        <v>102</v>
      </c>
      <c r="E9" s="24"/>
      <c r="F9" s="6"/>
      <c r="G9" s="6"/>
      <c r="H9" s="6"/>
      <c r="I9" s="6"/>
    </row>
    <row r="10" spans="1:9" ht="21.75" customHeight="1" x14ac:dyDescent="0.4">
      <c r="A10" s="19"/>
      <c r="B10" s="18" t="s">
        <v>103</v>
      </c>
      <c r="F10" s="3"/>
      <c r="G10" s="3">
        <v>4497690</v>
      </c>
      <c r="H10" s="3"/>
      <c r="I10" s="3">
        <v>4576029</v>
      </c>
    </row>
    <row r="11" spans="1:9" ht="21.75" customHeight="1" x14ac:dyDescent="0.4">
      <c r="A11" s="19"/>
      <c r="B11" s="18" t="s">
        <v>76</v>
      </c>
      <c r="F11" s="3"/>
      <c r="G11" s="3">
        <v>128617138</v>
      </c>
      <c r="H11" s="3"/>
      <c r="I11" s="3">
        <v>62639113</v>
      </c>
    </row>
    <row r="12" spans="1:9" ht="21.75" customHeight="1" x14ac:dyDescent="0.4">
      <c r="A12" s="19"/>
      <c r="B12" s="18" t="s">
        <v>104</v>
      </c>
      <c r="F12" s="3"/>
      <c r="G12" s="3">
        <v>-2022796</v>
      </c>
      <c r="H12" s="3"/>
      <c r="I12" s="3">
        <v>-16392703</v>
      </c>
    </row>
    <row r="13" spans="1:9" ht="21.75" customHeight="1" x14ac:dyDescent="0.4">
      <c r="A13" s="19"/>
      <c r="B13" s="18" t="s">
        <v>105</v>
      </c>
      <c r="F13" s="3"/>
      <c r="G13" s="3"/>
      <c r="H13" s="3"/>
      <c r="I13" s="3"/>
    </row>
    <row r="14" spans="1:9" ht="21.75" customHeight="1" x14ac:dyDescent="0.4">
      <c r="A14" s="19"/>
      <c r="C14" s="18" t="s">
        <v>106</v>
      </c>
      <c r="F14" s="3"/>
      <c r="G14" s="3">
        <v>0</v>
      </c>
      <c r="H14" s="3"/>
      <c r="I14" s="3">
        <v>-3714</v>
      </c>
    </row>
    <row r="15" spans="1:9" ht="21.75" customHeight="1" x14ac:dyDescent="0.4">
      <c r="A15" s="19"/>
      <c r="B15" s="18" t="s">
        <v>47</v>
      </c>
      <c r="F15" s="3"/>
      <c r="G15" s="3">
        <v>1166522</v>
      </c>
      <c r="H15" s="3"/>
      <c r="I15" s="3">
        <v>1088387</v>
      </c>
    </row>
    <row r="16" spans="1:9" ht="21.75" customHeight="1" x14ac:dyDescent="0.4">
      <c r="A16" s="19"/>
      <c r="B16" s="18" t="s">
        <v>69</v>
      </c>
      <c r="F16" s="3"/>
      <c r="G16" s="3">
        <v>-222845116</v>
      </c>
      <c r="H16" s="3"/>
      <c r="I16" s="3">
        <v>-195832348</v>
      </c>
    </row>
    <row r="17" spans="1:9" ht="21.75" customHeight="1" x14ac:dyDescent="0.4">
      <c r="A17" s="19"/>
      <c r="B17" s="18" t="s">
        <v>80</v>
      </c>
      <c r="F17" s="3"/>
      <c r="G17" s="3">
        <v>30335198</v>
      </c>
      <c r="H17" s="3"/>
      <c r="I17" s="3">
        <v>30640950</v>
      </c>
    </row>
    <row r="18" spans="1:9" ht="21.75" customHeight="1" x14ac:dyDescent="0.4">
      <c r="A18" s="19"/>
      <c r="B18" s="18" t="s">
        <v>107</v>
      </c>
      <c r="E18" s="30">
        <v>11</v>
      </c>
      <c r="F18" s="3"/>
      <c r="G18" s="4">
        <v>581553</v>
      </c>
      <c r="H18" s="3"/>
      <c r="I18" s="4">
        <v>159834</v>
      </c>
    </row>
    <row r="19" spans="1:9" s="28" customFormat="1" ht="6" customHeight="1" x14ac:dyDescent="0.5">
      <c r="E19" s="24"/>
      <c r="F19" s="6"/>
      <c r="G19" s="7"/>
      <c r="H19" s="7"/>
      <c r="I19" s="7"/>
    </row>
    <row r="20" spans="1:9" s="28" customFormat="1" ht="21.75" customHeight="1" x14ac:dyDescent="0.5">
      <c r="A20" s="28" t="s">
        <v>108</v>
      </c>
      <c r="E20" s="24"/>
      <c r="F20" s="6"/>
      <c r="G20" s="7"/>
      <c r="H20" s="7"/>
      <c r="I20" s="7"/>
    </row>
    <row r="21" spans="1:9" ht="21.75" customHeight="1" x14ac:dyDescent="0.4">
      <c r="B21" s="18" t="s">
        <v>109</v>
      </c>
      <c r="F21" s="3"/>
      <c r="G21" s="3">
        <f>SUM(G8:G18)</f>
        <v>-57564588</v>
      </c>
      <c r="H21" s="3"/>
      <c r="I21" s="3">
        <f>SUM(I8:I18)</f>
        <v>-87346899</v>
      </c>
    </row>
    <row r="22" spans="1:9" ht="21.75" customHeight="1" x14ac:dyDescent="0.4">
      <c r="A22" s="19"/>
      <c r="B22" s="18" t="s">
        <v>110</v>
      </c>
      <c r="F22" s="3"/>
      <c r="G22" s="3"/>
      <c r="H22" s="3"/>
      <c r="I22" s="3"/>
    </row>
    <row r="23" spans="1:9" ht="21.75" customHeight="1" x14ac:dyDescent="0.4">
      <c r="A23" s="19"/>
      <c r="C23" s="18" t="s">
        <v>111</v>
      </c>
      <c r="F23" s="3"/>
      <c r="G23" s="3">
        <v>6535907</v>
      </c>
      <c r="H23" s="3"/>
      <c r="I23" s="3">
        <v>-155491749</v>
      </c>
    </row>
    <row r="24" spans="1:9" ht="21.75" customHeight="1" x14ac:dyDescent="0.4">
      <c r="A24" s="19"/>
      <c r="C24" s="18" t="s">
        <v>17</v>
      </c>
      <c r="F24" s="3"/>
      <c r="G24" s="3">
        <v>-1347203</v>
      </c>
      <c r="H24" s="3"/>
      <c r="I24" s="3">
        <v>3371423</v>
      </c>
    </row>
    <row r="25" spans="1:9" ht="21.75" customHeight="1" x14ac:dyDescent="0.4">
      <c r="A25" s="19"/>
      <c r="C25" s="18" t="s">
        <v>112</v>
      </c>
      <c r="F25" s="3"/>
      <c r="G25" s="3">
        <v>33821386</v>
      </c>
      <c r="H25" s="3"/>
      <c r="I25" s="3">
        <v>123678809</v>
      </c>
    </row>
    <row r="26" spans="1:9" ht="21.75" customHeight="1" x14ac:dyDescent="0.4">
      <c r="A26" s="19"/>
      <c r="C26" s="18" t="s">
        <v>27</v>
      </c>
      <c r="F26" s="3"/>
      <c r="G26" s="3">
        <v>1993574</v>
      </c>
      <c r="H26" s="3"/>
      <c r="I26" s="3">
        <v>130920</v>
      </c>
    </row>
    <row r="27" spans="1:9" ht="21.75" customHeight="1" x14ac:dyDescent="0.4">
      <c r="A27" s="19"/>
      <c r="C27" s="18" t="s">
        <v>43</v>
      </c>
      <c r="F27" s="3"/>
      <c r="G27" s="3">
        <v>2704863</v>
      </c>
      <c r="H27" s="3"/>
      <c r="I27" s="3">
        <v>-14145732</v>
      </c>
    </row>
    <row r="28" spans="1:9" ht="21.75" customHeight="1" x14ac:dyDescent="0.4">
      <c r="A28" s="19"/>
      <c r="C28" s="18" t="s">
        <v>113</v>
      </c>
      <c r="F28" s="3"/>
      <c r="G28" s="4">
        <v>-1069800</v>
      </c>
      <c r="H28" s="3"/>
      <c r="I28" s="4">
        <v>-40000</v>
      </c>
    </row>
    <row r="29" spans="1:9" s="28" customFormat="1" ht="6" customHeight="1" x14ac:dyDescent="0.5">
      <c r="E29" s="24"/>
      <c r="F29" s="6"/>
      <c r="G29" s="7"/>
      <c r="H29" s="7"/>
      <c r="I29" s="7"/>
    </row>
    <row r="30" spans="1:9" s="28" customFormat="1" ht="21.75" customHeight="1" x14ac:dyDescent="0.5">
      <c r="A30" s="28" t="s">
        <v>142</v>
      </c>
      <c r="E30" s="24"/>
      <c r="F30" s="6"/>
      <c r="G30" s="7">
        <f>SUM(G21:G28)</f>
        <v>-14925861</v>
      </c>
      <c r="H30" s="7"/>
      <c r="I30" s="7">
        <f>SUM(I21:I28)</f>
        <v>-129843228</v>
      </c>
    </row>
    <row r="31" spans="1:9" s="28" customFormat="1" ht="5.85" customHeight="1" x14ac:dyDescent="0.5">
      <c r="E31" s="24"/>
      <c r="F31" s="6"/>
      <c r="G31" s="7"/>
      <c r="H31" s="7"/>
      <c r="I31" s="7"/>
    </row>
    <row r="32" spans="1:9" ht="21.75" customHeight="1" x14ac:dyDescent="0.4">
      <c r="A32" s="19"/>
      <c r="B32" s="18" t="s">
        <v>114</v>
      </c>
      <c r="F32" s="3"/>
      <c r="G32" s="3">
        <v>233191972</v>
      </c>
      <c r="H32" s="3"/>
      <c r="I32" s="3">
        <v>204074689</v>
      </c>
    </row>
    <row r="33" spans="1:9" ht="21.75" customHeight="1" x14ac:dyDescent="0.4">
      <c r="A33" s="19"/>
      <c r="B33" s="18" t="s">
        <v>115</v>
      </c>
      <c r="F33" s="5"/>
      <c r="G33" s="3">
        <v>-31213351</v>
      </c>
      <c r="H33" s="5"/>
      <c r="I33" s="3">
        <v>-30879703</v>
      </c>
    </row>
    <row r="34" spans="1:9" ht="21.75" customHeight="1" x14ac:dyDescent="0.4">
      <c r="A34" s="19"/>
      <c r="B34" s="18" t="s">
        <v>116</v>
      </c>
      <c r="F34" s="3"/>
      <c r="G34" s="4">
        <v>-11525</v>
      </c>
      <c r="H34" s="3"/>
      <c r="I34" s="4">
        <v>-42828</v>
      </c>
    </row>
    <row r="35" spans="1:9" s="28" customFormat="1" ht="6" customHeight="1" x14ac:dyDescent="0.5">
      <c r="A35" s="29"/>
      <c r="E35" s="24"/>
      <c r="F35" s="6"/>
      <c r="G35" s="7"/>
      <c r="H35" s="7"/>
      <c r="I35" s="7"/>
    </row>
    <row r="36" spans="1:9" s="28" customFormat="1" ht="21.75" customHeight="1" x14ac:dyDescent="0.5">
      <c r="A36" s="29" t="s">
        <v>117</v>
      </c>
      <c r="E36" s="24"/>
      <c r="F36" s="6"/>
      <c r="G36" s="8">
        <f>SUM(G30:G34)</f>
        <v>187041235</v>
      </c>
      <c r="H36" s="7"/>
      <c r="I36" s="8">
        <f>SUM(I30:I34)</f>
        <v>43308930</v>
      </c>
    </row>
    <row r="37" spans="1:9" s="28" customFormat="1" ht="21.75" customHeight="1" x14ac:dyDescent="0.4">
      <c r="A37" s="29"/>
      <c r="E37" s="3"/>
      <c r="F37" s="3"/>
      <c r="G37" s="3"/>
      <c r="H37" s="3"/>
      <c r="I37" s="3"/>
    </row>
    <row r="38" spans="1:9" s="28" customFormat="1" ht="21.75" customHeight="1" x14ac:dyDescent="0.4">
      <c r="A38" s="29"/>
      <c r="E38" s="3"/>
      <c r="F38" s="3"/>
      <c r="G38" s="3"/>
      <c r="H38" s="3"/>
      <c r="I38" s="3"/>
    </row>
    <row r="39" spans="1:9" s="28" customFormat="1" ht="24" customHeight="1" x14ac:dyDescent="0.4">
      <c r="A39" s="29"/>
      <c r="E39" s="3"/>
      <c r="F39" s="3"/>
      <c r="G39" s="3"/>
      <c r="H39" s="3"/>
      <c r="I39" s="3"/>
    </row>
    <row r="40" spans="1:9" ht="21.75" customHeight="1" x14ac:dyDescent="0.4">
      <c r="A40" s="32" t="str">
        <f>'Thai 6'!A27:Q27</f>
        <v>หมายเหตุประกอบข้อมูลทางการเงินแบบย่อเป็นส่วนหนึ่งของข้อมูลทางการเงินระหว่างกาลนี้</v>
      </c>
      <c r="B40" s="32"/>
      <c r="C40" s="32"/>
      <c r="D40" s="32"/>
      <c r="E40" s="33"/>
      <c r="F40" s="4"/>
      <c r="G40" s="4"/>
      <c r="H40" s="4"/>
      <c r="I40" s="4"/>
    </row>
    <row r="41" spans="1:9" ht="21.75" customHeight="1" x14ac:dyDescent="0.4">
      <c r="A41" s="17" t="str">
        <f>A1</f>
        <v>บริษัท อะมานะฮ์ ลิสซิ่ง จำกัด (มหาชน)</v>
      </c>
      <c r="B41" s="17"/>
      <c r="C41" s="17"/>
      <c r="D41" s="17"/>
      <c r="E41" s="17"/>
      <c r="F41" s="17"/>
      <c r="G41" s="17"/>
      <c r="H41" s="17"/>
      <c r="I41" s="17"/>
    </row>
    <row r="42" spans="1:9" ht="21.75" customHeight="1" x14ac:dyDescent="0.4">
      <c r="A42" s="19" t="s">
        <v>118</v>
      </c>
      <c r="B42" s="19"/>
      <c r="C42" s="19"/>
      <c r="D42" s="19"/>
      <c r="E42" s="34"/>
      <c r="F42" s="35"/>
      <c r="G42" s="35"/>
      <c r="H42" s="35"/>
      <c r="I42" s="35"/>
    </row>
    <row r="43" spans="1:9" ht="21.75" customHeight="1" x14ac:dyDescent="0.4">
      <c r="A43" s="20" t="str">
        <f>A3</f>
        <v>สำหรับรอบระยะเวลาสามเดือนสิ้นสุดวันที่ 31 มีนาคม พ.ศ. 2568</v>
      </c>
      <c r="B43" s="36"/>
      <c r="C43" s="36"/>
      <c r="D43" s="36"/>
      <c r="E43" s="37"/>
      <c r="F43" s="38"/>
      <c r="G43" s="38"/>
      <c r="H43" s="38"/>
      <c r="I43" s="38"/>
    </row>
    <row r="44" spans="1:9" ht="21.75" customHeight="1" x14ac:dyDescent="0.4">
      <c r="A44" s="39"/>
      <c r="B44" s="19"/>
      <c r="C44" s="19"/>
      <c r="D44" s="19"/>
      <c r="E44" s="34"/>
      <c r="F44" s="40"/>
      <c r="G44" s="40"/>
      <c r="H44" s="40"/>
      <c r="I44" s="40"/>
    </row>
    <row r="45" spans="1:9" ht="21.75" customHeight="1" x14ac:dyDescent="0.4">
      <c r="A45" s="21"/>
      <c r="B45" s="22"/>
      <c r="C45" s="22"/>
      <c r="D45" s="22"/>
      <c r="F45" s="22"/>
      <c r="G45" s="23" t="s">
        <v>7</v>
      </c>
      <c r="H45" s="22"/>
      <c r="I45" s="23" t="s">
        <v>8</v>
      </c>
    </row>
    <row r="46" spans="1:9" s="28" customFormat="1" ht="21.75" customHeight="1" x14ac:dyDescent="0.4">
      <c r="A46" s="24"/>
      <c r="B46" s="24"/>
      <c r="C46" s="24"/>
      <c r="D46" s="24"/>
      <c r="E46" s="37" t="s">
        <v>9</v>
      </c>
      <c r="F46" s="26"/>
      <c r="G46" s="27" t="s">
        <v>10</v>
      </c>
      <c r="H46" s="26"/>
      <c r="I46" s="27" t="s">
        <v>10</v>
      </c>
    </row>
    <row r="47" spans="1:9" ht="21.75" customHeight="1" x14ac:dyDescent="0.4">
      <c r="A47" s="19" t="s">
        <v>119</v>
      </c>
      <c r="F47" s="3"/>
      <c r="G47" s="3"/>
      <c r="H47" s="3"/>
      <c r="I47" s="3"/>
    </row>
    <row r="48" spans="1:9" s="41" customFormat="1" ht="21.75" customHeight="1" x14ac:dyDescent="0.4">
      <c r="B48" s="18" t="s">
        <v>120</v>
      </c>
      <c r="C48" s="18"/>
      <c r="D48" s="18"/>
      <c r="E48" s="30"/>
      <c r="F48" s="5"/>
      <c r="G48" s="3">
        <v>-70000000</v>
      </c>
      <c r="H48" s="3"/>
      <c r="I48" s="3">
        <v>0</v>
      </c>
    </row>
    <row r="49" spans="1:9" ht="21.75" customHeight="1" x14ac:dyDescent="0.4">
      <c r="B49" s="18" t="s">
        <v>121</v>
      </c>
      <c r="F49" s="5"/>
      <c r="G49" s="3">
        <v>-69086</v>
      </c>
      <c r="H49" s="5"/>
      <c r="I49" s="3">
        <v>-555973</v>
      </c>
    </row>
    <row r="50" spans="1:9" ht="21.75" customHeight="1" x14ac:dyDescent="0.4">
      <c r="B50" s="18" t="s">
        <v>122</v>
      </c>
      <c r="F50" s="5"/>
      <c r="G50" s="3">
        <v>0</v>
      </c>
      <c r="H50" s="5"/>
      <c r="I50" s="3">
        <v>-169000</v>
      </c>
    </row>
    <row r="51" spans="1:9" ht="21.75" customHeight="1" x14ac:dyDescent="0.4">
      <c r="B51" s="18" t="s">
        <v>123</v>
      </c>
      <c r="F51" s="5"/>
      <c r="G51" s="4">
        <v>0</v>
      </c>
      <c r="H51" s="5"/>
      <c r="I51" s="4">
        <v>3738</v>
      </c>
    </row>
    <row r="52" spans="1:9" ht="6" customHeight="1" x14ac:dyDescent="0.4">
      <c r="F52" s="5"/>
      <c r="G52" s="3"/>
      <c r="H52" s="5"/>
      <c r="I52" s="3"/>
    </row>
    <row r="53" spans="1:9" ht="21.75" customHeight="1" x14ac:dyDescent="0.4">
      <c r="A53" s="19" t="s">
        <v>124</v>
      </c>
      <c r="F53" s="5"/>
      <c r="G53" s="4">
        <f>SUM(G48:G51)</f>
        <v>-70069086</v>
      </c>
      <c r="H53" s="5"/>
      <c r="I53" s="4">
        <f>SUM(I48:I51)</f>
        <v>-721235</v>
      </c>
    </row>
    <row r="54" spans="1:9" ht="21.75" customHeight="1" x14ac:dyDescent="0.4">
      <c r="F54" s="5"/>
      <c r="G54" s="3"/>
      <c r="H54" s="5"/>
      <c r="I54" s="3"/>
    </row>
    <row r="55" spans="1:9" ht="21.75" customHeight="1" x14ac:dyDescent="0.4">
      <c r="A55" s="19" t="s">
        <v>125</v>
      </c>
      <c r="F55" s="5"/>
      <c r="G55" s="3"/>
      <c r="H55" s="5"/>
      <c r="I55" s="3"/>
    </row>
    <row r="56" spans="1:9" ht="21.75" customHeight="1" x14ac:dyDescent="0.4">
      <c r="A56" s="19"/>
      <c r="B56" s="18" t="s">
        <v>126</v>
      </c>
      <c r="E56" s="30">
        <v>12</v>
      </c>
      <c r="F56" s="5"/>
      <c r="G56" s="3">
        <v>0</v>
      </c>
      <c r="H56" s="5"/>
      <c r="I56" s="3">
        <v>82000000</v>
      </c>
    </row>
    <row r="57" spans="1:9" ht="21.75" customHeight="1" x14ac:dyDescent="0.4">
      <c r="B57" s="18" t="s">
        <v>127</v>
      </c>
      <c r="E57" s="30">
        <v>12</v>
      </c>
      <c r="F57" s="5"/>
      <c r="G57" s="3">
        <v>-95500000</v>
      </c>
      <c r="H57" s="5"/>
      <c r="I57" s="3">
        <v>-80499999.999999985</v>
      </c>
    </row>
    <row r="58" spans="1:9" ht="21.75" customHeight="1" x14ac:dyDescent="0.4">
      <c r="B58" s="18" t="s">
        <v>128</v>
      </c>
      <c r="E58" s="30">
        <v>18</v>
      </c>
      <c r="F58" s="5"/>
      <c r="G58" s="3">
        <v>0</v>
      </c>
      <c r="H58" s="5"/>
      <c r="I58" s="3">
        <v>-11614310</v>
      </c>
    </row>
    <row r="59" spans="1:9" ht="21.75" customHeight="1" x14ac:dyDescent="0.4">
      <c r="B59" s="18" t="s">
        <v>129</v>
      </c>
      <c r="E59" s="30">
        <v>11</v>
      </c>
      <c r="F59" s="5"/>
      <c r="G59" s="3">
        <v>-3582550</v>
      </c>
      <c r="H59" s="5"/>
      <c r="I59" s="3">
        <v>-3265000</v>
      </c>
    </row>
    <row r="60" spans="1:9" ht="6" customHeight="1" x14ac:dyDescent="0.4">
      <c r="F60" s="5"/>
      <c r="G60" s="9"/>
      <c r="H60" s="5"/>
      <c r="I60" s="9"/>
    </row>
    <row r="61" spans="1:9" ht="21.75" customHeight="1" x14ac:dyDescent="0.4">
      <c r="A61" s="19" t="s">
        <v>130</v>
      </c>
      <c r="F61" s="3"/>
      <c r="G61" s="4">
        <f>SUM(G56:G59)</f>
        <v>-99082550</v>
      </c>
      <c r="H61" s="3"/>
      <c r="I61" s="4">
        <f>SUM(I56:I59)</f>
        <v>-13379309.999999985</v>
      </c>
    </row>
    <row r="62" spans="1:9" ht="21.75" customHeight="1" x14ac:dyDescent="0.4">
      <c r="F62" s="5"/>
      <c r="G62" s="3"/>
      <c r="H62" s="5"/>
      <c r="I62" s="3"/>
    </row>
    <row r="63" spans="1:9" ht="21.75" customHeight="1" x14ac:dyDescent="0.4">
      <c r="A63" s="19" t="s">
        <v>131</v>
      </c>
      <c r="F63" s="5"/>
      <c r="G63" s="5">
        <f>G61+G53+G36</f>
        <v>17889599</v>
      </c>
      <c r="H63" s="5"/>
      <c r="I63" s="5">
        <f>+I36+I53+I61</f>
        <v>29208385.000000015</v>
      </c>
    </row>
    <row r="64" spans="1:9" ht="21.75" customHeight="1" x14ac:dyDescent="0.4">
      <c r="A64" s="18" t="s">
        <v>132</v>
      </c>
      <c r="F64" s="5"/>
      <c r="G64" s="4">
        <f>+'Thai 2-4'!J13</f>
        <v>368317071</v>
      </c>
      <c r="H64" s="5"/>
      <c r="I64" s="4">
        <v>111237508</v>
      </c>
    </row>
    <row r="65" spans="1:9" ht="6" customHeight="1" x14ac:dyDescent="0.4">
      <c r="F65" s="5"/>
      <c r="G65" s="3"/>
      <c r="H65" s="5"/>
      <c r="I65" s="3"/>
    </row>
    <row r="66" spans="1:9" ht="21.75" customHeight="1" thickBot="1" x14ac:dyDescent="0.45">
      <c r="A66" s="19" t="s">
        <v>133</v>
      </c>
      <c r="E66" s="30">
        <v>6</v>
      </c>
      <c r="F66" s="5"/>
      <c r="G66" s="10">
        <f>SUM(G63:G64)</f>
        <v>386206670</v>
      </c>
      <c r="H66" s="5"/>
      <c r="I66" s="10">
        <f>SUM(I63:I64)</f>
        <v>140445893</v>
      </c>
    </row>
    <row r="67" spans="1:9" ht="21.75" customHeight="1" thickTop="1" x14ac:dyDescent="0.4">
      <c r="A67" s="19"/>
      <c r="F67" s="5"/>
      <c r="G67" s="16"/>
      <c r="H67" s="5"/>
      <c r="I67" s="11"/>
    </row>
    <row r="68" spans="1:9" ht="21.75" customHeight="1" x14ac:dyDescent="0.4">
      <c r="A68" s="19" t="s">
        <v>134</v>
      </c>
      <c r="F68" s="5"/>
      <c r="G68" s="3"/>
      <c r="H68" s="5"/>
      <c r="I68" s="3"/>
    </row>
    <row r="69" spans="1:9" ht="21.75" customHeight="1" x14ac:dyDescent="0.4">
      <c r="B69" s="18" t="s">
        <v>135</v>
      </c>
      <c r="F69" s="5"/>
      <c r="G69" s="3"/>
      <c r="H69" s="5"/>
      <c r="I69" s="3"/>
    </row>
    <row r="70" spans="1:9" ht="21.75" customHeight="1" x14ac:dyDescent="0.4">
      <c r="C70" s="18" t="s">
        <v>136</v>
      </c>
      <c r="F70" s="5"/>
      <c r="G70" s="3">
        <v>21118377</v>
      </c>
      <c r="H70" s="5"/>
      <c r="I70" s="3">
        <v>68406247.680000007</v>
      </c>
    </row>
    <row r="71" spans="1:9" ht="21.75" customHeight="1" x14ac:dyDescent="0.4">
      <c r="B71" s="18" t="s">
        <v>137</v>
      </c>
      <c r="F71" s="12"/>
      <c r="G71" s="13">
        <v>3958171</v>
      </c>
      <c r="H71" s="12"/>
      <c r="I71" s="13">
        <v>18867275.219999999</v>
      </c>
    </row>
    <row r="72" spans="1:9" ht="21.75" customHeight="1" x14ac:dyDescent="0.4">
      <c r="B72" s="18" t="s">
        <v>138</v>
      </c>
      <c r="F72" s="5"/>
      <c r="G72" s="3">
        <v>12965247</v>
      </c>
      <c r="H72" s="5"/>
      <c r="I72" s="3">
        <v>2769725</v>
      </c>
    </row>
    <row r="73" spans="1:9" ht="21.75" customHeight="1" x14ac:dyDescent="0.4">
      <c r="B73" s="18" t="s">
        <v>139</v>
      </c>
      <c r="E73" s="30">
        <v>11</v>
      </c>
      <c r="F73" s="5"/>
      <c r="G73" s="3">
        <v>1510637</v>
      </c>
      <c r="H73" s="5"/>
      <c r="I73" s="3">
        <v>1785916.7000000086</v>
      </c>
    </row>
    <row r="74" spans="1:9" ht="21.75" customHeight="1" x14ac:dyDescent="0.4">
      <c r="F74" s="5"/>
      <c r="G74" s="3"/>
      <c r="H74" s="5"/>
      <c r="I74" s="3"/>
    </row>
    <row r="75" spans="1:9" ht="21.75" customHeight="1" x14ac:dyDescent="0.4">
      <c r="F75" s="5"/>
      <c r="G75" s="3"/>
      <c r="H75" s="5"/>
      <c r="I75" s="3"/>
    </row>
    <row r="76" spans="1:9" ht="21.75" customHeight="1" x14ac:dyDescent="0.4">
      <c r="F76" s="5"/>
      <c r="G76" s="3"/>
      <c r="H76" s="5"/>
      <c r="I76" s="3"/>
    </row>
    <row r="77" spans="1:9" ht="21.75" customHeight="1" x14ac:dyDescent="0.4">
      <c r="F77" s="5"/>
      <c r="G77" s="3"/>
      <c r="H77" s="5"/>
      <c r="I77" s="3"/>
    </row>
    <row r="78" spans="1:9" ht="21.75" customHeight="1" x14ac:dyDescent="0.4">
      <c r="F78" s="5"/>
      <c r="G78" s="3"/>
      <c r="H78" s="5"/>
      <c r="I78" s="3"/>
    </row>
    <row r="79" spans="1:9" ht="8.25" customHeight="1" x14ac:dyDescent="0.4">
      <c r="F79" s="5"/>
      <c r="G79" s="3"/>
      <c r="H79" s="5"/>
      <c r="I79" s="3"/>
    </row>
    <row r="80" spans="1:9" ht="21.75" customHeight="1" x14ac:dyDescent="0.4">
      <c r="A80" s="32" t="str">
        <f>'Thai 6'!A27:Q27</f>
        <v>หมายเหตุประกอบข้อมูลทางการเงินแบบย่อเป็นส่วนหนึ่งของข้อมูลทางการเงินระหว่างกาลนี้</v>
      </c>
      <c r="B80" s="32"/>
      <c r="C80" s="32"/>
      <c r="D80" s="32"/>
      <c r="E80" s="33"/>
      <c r="F80" s="4"/>
      <c r="G80" s="4"/>
      <c r="H80" s="4"/>
      <c r="I80" s="4"/>
    </row>
    <row r="81" spans="6:9" x14ac:dyDescent="0.4">
      <c r="F81" s="5"/>
      <c r="G81" s="3"/>
      <c r="H81" s="5"/>
      <c r="I81" s="3"/>
    </row>
    <row r="82" spans="6:9" x14ac:dyDescent="0.4">
      <c r="F82" s="5"/>
      <c r="G82" s="3"/>
      <c r="H82" s="5"/>
      <c r="I82" s="3"/>
    </row>
    <row r="83" spans="6:9" x14ac:dyDescent="0.4">
      <c r="F83" s="5"/>
      <c r="G83" s="3"/>
      <c r="H83" s="5"/>
      <c r="I83" s="3"/>
    </row>
    <row r="84" spans="6:9" x14ac:dyDescent="0.4">
      <c r="F84" s="5"/>
      <c r="G84" s="3"/>
      <c r="H84" s="5"/>
      <c r="I84" s="3"/>
    </row>
    <row r="85" spans="6:9" x14ac:dyDescent="0.4">
      <c r="F85" s="5"/>
      <c r="G85" s="3"/>
      <c r="H85" s="5"/>
      <c r="I85" s="3"/>
    </row>
    <row r="86" spans="6:9" x14ac:dyDescent="0.4">
      <c r="F86" s="5"/>
      <c r="G86" s="3"/>
      <c r="H86" s="5"/>
      <c r="I86" s="3"/>
    </row>
    <row r="87" spans="6:9" x14ac:dyDescent="0.4">
      <c r="F87" s="5"/>
      <c r="G87" s="3"/>
      <c r="H87" s="5"/>
      <c r="I87" s="3"/>
    </row>
    <row r="88" spans="6:9" x14ac:dyDescent="0.4">
      <c r="F88" s="5"/>
      <c r="G88" s="3"/>
      <c r="H88" s="5"/>
      <c r="I88" s="3"/>
    </row>
    <row r="89" spans="6:9" x14ac:dyDescent="0.4">
      <c r="F89" s="5"/>
      <c r="G89" s="3"/>
      <c r="H89" s="5"/>
      <c r="I89" s="3"/>
    </row>
    <row r="90" spans="6:9" x14ac:dyDescent="0.4">
      <c r="F90" s="5"/>
      <c r="G90" s="3"/>
      <c r="H90" s="5"/>
      <c r="I90" s="3"/>
    </row>
    <row r="92" spans="6:9" x14ac:dyDescent="0.4">
      <c r="F92" s="3"/>
      <c r="G92" s="3"/>
      <c r="H92" s="3"/>
      <c r="I92" s="3"/>
    </row>
    <row r="93" spans="6:9" x14ac:dyDescent="0.4">
      <c r="F93" s="3"/>
      <c r="G93" s="3"/>
      <c r="H93" s="3"/>
      <c r="I93" s="3"/>
    </row>
    <row r="94" spans="6:9" x14ac:dyDescent="0.4">
      <c r="F94" s="3"/>
      <c r="G94" s="3"/>
      <c r="H94" s="3"/>
      <c r="I94" s="3"/>
    </row>
    <row r="95" spans="6:9" x14ac:dyDescent="0.4">
      <c r="F95" s="3"/>
      <c r="G95" s="3"/>
      <c r="H95" s="3"/>
      <c r="I95" s="3"/>
    </row>
    <row r="96" spans="6:9" x14ac:dyDescent="0.4">
      <c r="F96" s="3"/>
      <c r="G96" s="3"/>
      <c r="H96" s="3"/>
      <c r="I96" s="3"/>
    </row>
    <row r="97" spans="6:9" x14ac:dyDescent="0.4">
      <c r="F97" s="3"/>
      <c r="G97" s="3"/>
      <c r="H97" s="3"/>
      <c r="I97" s="3"/>
    </row>
    <row r="98" spans="6:9" x14ac:dyDescent="0.4">
      <c r="F98" s="3"/>
      <c r="G98" s="3"/>
      <c r="H98" s="3"/>
      <c r="I98" s="3"/>
    </row>
    <row r="99" spans="6:9" x14ac:dyDescent="0.4">
      <c r="F99" s="3"/>
      <c r="G99" s="3"/>
      <c r="H99" s="3"/>
      <c r="I99" s="3"/>
    </row>
    <row r="100" spans="6:9" x14ac:dyDescent="0.4">
      <c r="F100" s="3"/>
      <c r="G100" s="3"/>
      <c r="H100" s="3"/>
      <c r="I100" s="3"/>
    </row>
    <row r="101" spans="6:9" x14ac:dyDescent="0.4">
      <c r="F101" s="3"/>
      <c r="G101" s="3"/>
      <c r="H101" s="3"/>
      <c r="I101" s="3"/>
    </row>
    <row r="102" spans="6:9" x14ac:dyDescent="0.4">
      <c r="F102" s="3"/>
      <c r="G102" s="3"/>
      <c r="H102" s="3"/>
      <c r="I102" s="3"/>
    </row>
    <row r="103" spans="6:9" x14ac:dyDescent="0.4">
      <c r="F103" s="3"/>
      <c r="G103" s="3"/>
      <c r="H103" s="3"/>
      <c r="I103" s="3"/>
    </row>
    <row r="104" spans="6:9" x14ac:dyDescent="0.4">
      <c r="F104" s="3"/>
      <c r="G104" s="3"/>
      <c r="H104" s="3"/>
      <c r="I104" s="3"/>
    </row>
    <row r="105" spans="6:9" x14ac:dyDescent="0.4">
      <c r="F105" s="3"/>
      <c r="G105" s="3"/>
      <c r="H105" s="3"/>
      <c r="I105" s="3"/>
    </row>
    <row r="106" spans="6:9" x14ac:dyDescent="0.4">
      <c r="F106" s="3"/>
      <c r="G106" s="3"/>
      <c r="H106" s="3"/>
      <c r="I106" s="3"/>
    </row>
  </sheetData>
  <mergeCells count="2">
    <mergeCell ref="A1:I1"/>
    <mergeCell ref="A41:I41"/>
  </mergeCells>
  <pageMargins left="1" right="0.5" top="0.5" bottom="0.6" header="0.49" footer="0.4"/>
  <pageSetup paperSize="9" firstPageNumber="7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Thai 2-4</vt:lpstr>
      <vt:lpstr>Thai 5 (3 ด)</vt:lpstr>
      <vt:lpstr>Thai 6</vt:lpstr>
      <vt:lpstr>Thai 7-8</vt:lpstr>
      <vt:lpstr>'Thai 2-4'!Print_Area</vt:lpstr>
      <vt:lpstr>'Thai 5 (3 ด)'!Print_Area</vt:lpstr>
      <vt:lpstr>'Thai 6'!Print_Area</vt:lpstr>
      <vt:lpstr>'Thai 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</dc:creator>
  <cp:keywords/>
  <dc:description/>
  <cp:lastModifiedBy>Praphensri Puttaluck (TH)</cp:lastModifiedBy>
  <cp:revision/>
  <cp:lastPrinted>2025-05-14T07:38:18Z</cp:lastPrinted>
  <dcterms:created xsi:type="dcterms:W3CDTF">2002-01-04T02:58:58Z</dcterms:created>
  <dcterms:modified xsi:type="dcterms:W3CDTF">2025-05-14T07:38:25Z</dcterms:modified>
  <cp:category/>
  <cp:contentStatus/>
</cp:coreProperties>
</file>