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https://pwcapac-my.sharepoint.com/personal/jiraporn_pornpattanakulton_pwc_com/Documents/Documents/AE/AE_2025/AE_Q1'25/FS_Q1'25/PwC_08_11 May 2025/"/>
    </mc:Choice>
  </mc:AlternateContent>
  <xr:revisionPtr revIDLastSave="7" documentId="13_ncr:1_{D5C446B7-2EA9-4BBB-88BF-4624BD90E9E3}" xr6:coauthVersionLast="47" xr6:coauthVersionMax="47" xr10:uidLastSave="{52F4CE08-98E3-40D1-9049-FB1362363CEA}"/>
  <bookViews>
    <workbookView xWindow="-108" yWindow="-108" windowWidth="23256" windowHeight="13896" tabRatio="864" activeTab="1" xr2:uid="{00000000-000D-0000-FFFF-FFFF00000000}"/>
  </bookViews>
  <sheets>
    <sheet name="3-5Th" sheetId="40" r:id="rId1"/>
    <sheet name="6-7 Th" sheetId="46" r:id="rId2"/>
    <sheet name="8 Th" sheetId="47" r:id="rId3"/>
    <sheet name="9 Th" sheetId="48" r:id="rId4"/>
    <sheet name="10-11 Th " sheetId="49" r:id="rId5"/>
  </sheets>
  <definedNames>
    <definedName name="_xlnm.Print_Area" localSheetId="4">'10-11 Th '!$A$1:$L$107</definedName>
    <definedName name="_xlnm.Print_Area" localSheetId="2">'8 Th'!$A$1:$AE$55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6" i="46" l="1"/>
  <c r="I38" i="40" l="1"/>
  <c r="AC34" i="47"/>
  <c r="W34" i="47"/>
  <c r="U34" i="47"/>
  <c r="S34" i="47"/>
  <c r="Q34" i="47"/>
  <c r="O34" i="47"/>
  <c r="M34" i="47"/>
  <c r="K34" i="47"/>
  <c r="I34" i="47"/>
  <c r="G34" i="47"/>
  <c r="E34" i="47"/>
  <c r="E39" i="47" s="1"/>
  <c r="AA32" i="47"/>
  <c r="AE32" i="47" s="1"/>
  <c r="Y30" i="47"/>
  <c r="Y34" i="47" s="1"/>
  <c r="AA24" i="47"/>
  <c r="AE24" i="47" s="1"/>
  <c r="W20" i="47"/>
  <c r="W27" i="47" s="1"/>
  <c r="U20" i="47"/>
  <c r="S20" i="47"/>
  <c r="S27" i="47" s="1"/>
  <c r="Q20" i="47"/>
  <c r="Q27" i="47" s="1"/>
  <c r="O20" i="47"/>
  <c r="O27" i="47" s="1"/>
  <c r="M20" i="47"/>
  <c r="M27" i="47" s="1"/>
  <c r="K20" i="47"/>
  <c r="K27" i="47" s="1"/>
  <c r="I20" i="47"/>
  <c r="I27" i="47" s="1"/>
  <c r="G20" i="47"/>
  <c r="G27" i="47" s="1"/>
  <c r="E20" i="47"/>
  <c r="E27" i="47" s="1"/>
  <c r="AA18" i="47"/>
  <c r="AE18" i="47" s="1"/>
  <c r="AC20" i="47"/>
  <c r="AC27" i="47" s="1"/>
  <c r="U23" i="47"/>
  <c r="Y16" i="47"/>
  <c r="L47" i="49"/>
  <c r="J47" i="49"/>
  <c r="H47" i="49"/>
  <c r="F47" i="49"/>
  <c r="J75" i="49"/>
  <c r="F75" i="49"/>
  <c r="AA16" i="47" l="1"/>
  <c r="AA30" i="47"/>
  <c r="AA34" i="47" s="1"/>
  <c r="U27" i="47"/>
  <c r="Y20" i="47"/>
  <c r="Y23" i="47"/>
  <c r="AE16" i="47" l="1"/>
  <c r="AE30" i="47"/>
  <c r="AE34" i="47" s="1"/>
  <c r="AA23" i="47"/>
  <c r="AE23" i="47" s="1"/>
  <c r="AA20" i="47"/>
  <c r="Y27" i="47"/>
  <c r="A51" i="40"/>
  <c r="W39" i="47"/>
  <c r="U39" i="47"/>
  <c r="O39" i="47"/>
  <c r="M39" i="47"/>
  <c r="K39" i="47"/>
  <c r="I39" i="47"/>
  <c r="G39" i="47"/>
  <c r="AA27" i="47" l="1"/>
  <c r="P18" i="48"/>
  <c r="A56" i="49" l="1"/>
  <c r="P25" i="48" l="1"/>
  <c r="N27" i="48"/>
  <c r="J27" i="48"/>
  <c r="H27" i="48"/>
  <c r="F27" i="48"/>
  <c r="D27" i="48"/>
  <c r="P22" i="48"/>
  <c r="R22" i="48" s="1"/>
  <c r="N20" i="48"/>
  <c r="J20" i="48"/>
  <c r="H20" i="48"/>
  <c r="F20" i="48"/>
  <c r="D20" i="48"/>
  <c r="P15" i="48"/>
  <c r="R15" i="48" s="1"/>
  <c r="A3" i="48"/>
  <c r="AC37" i="47"/>
  <c r="AC39" i="47" s="1"/>
  <c r="P27" i="48" l="1"/>
  <c r="P20" i="48" l="1"/>
  <c r="M76" i="40" l="1"/>
  <c r="K76" i="40"/>
  <c r="I76" i="40"/>
  <c r="G76" i="40"/>
  <c r="M38" i="40"/>
  <c r="K38" i="40"/>
  <c r="G38" i="40"/>
  <c r="L72" i="49" l="1"/>
  <c r="H72" i="49"/>
  <c r="K66" i="46"/>
  <c r="K69" i="46" s="1"/>
  <c r="G66" i="46"/>
  <c r="K13" i="46"/>
  <c r="K20" i="46" s="1"/>
  <c r="G13" i="46"/>
  <c r="G20" i="46" s="1"/>
  <c r="H10" i="49" s="1"/>
  <c r="H24" i="49" s="1"/>
  <c r="H33" i="49" s="1"/>
  <c r="H36" i="49" s="1"/>
  <c r="J72" i="49"/>
  <c r="F72" i="49"/>
  <c r="J61" i="49"/>
  <c r="F61" i="49"/>
  <c r="A59" i="49"/>
  <c r="L57" i="49"/>
  <c r="A57" i="49"/>
  <c r="A3" i="47"/>
  <c r="I66" i="46"/>
  <c r="I69" i="46" s="1"/>
  <c r="E66" i="46"/>
  <c r="A49" i="46"/>
  <c r="K47" i="46"/>
  <c r="A47" i="46"/>
  <c r="I20" i="46"/>
  <c r="E13" i="46"/>
  <c r="E20" i="46" s="1"/>
  <c r="I23" i="46" l="1"/>
  <c r="I29" i="46" s="1"/>
  <c r="J10" i="49"/>
  <c r="J24" i="49" s="1"/>
  <c r="J33" i="49" s="1"/>
  <c r="J36" i="49" s="1"/>
  <c r="J74" i="49" s="1"/>
  <c r="J77" i="49" s="1"/>
  <c r="H74" i="49"/>
  <c r="H77" i="49" s="1"/>
  <c r="G69" i="46"/>
  <c r="S37" i="47"/>
  <c r="S39" i="47" s="1"/>
  <c r="E69" i="46"/>
  <c r="K23" i="46"/>
  <c r="K29" i="46" s="1"/>
  <c r="L10" i="49"/>
  <c r="L24" i="49" s="1"/>
  <c r="L33" i="49" s="1"/>
  <c r="L36" i="49" s="1"/>
  <c r="G23" i="46"/>
  <c r="G29" i="46" s="1"/>
  <c r="AE20" i="47"/>
  <c r="AE27" i="47" s="1"/>
  <c r="E23" i="46"/>
  <c r="F10" i="49"/>
  <c r="F24" i="49" s="1"/>
  <c r="F33" i="49" s="1"/>
  <c r="F36" i="49" s="1"/>
  <c r="A107" i="49"/>
  <c r="I26" i="46" l="1"/>
  <c r="L25" i="48" s="1"/>
  <c r="R25" i="48" s="1"/>
  <c r="R27" i="48" s="1"/>
  <c r="L74" i="49"/>
  <c r="L77" i="49" s="1"/>
  <c r="F74" i="49"/>
  <c r="F77" i="49" s="1"/>
  <c r="Y37" i="47"/>
  <c r="Y39" i="47" s="1"/>
  <c r="G56" i="46"/>
  <c r="G71" i="46" s="1"/>
  <c r="G78" i="46" s="1"/>
  <c r="K56" i="46"/>
  <c r="K71" i="46" s="1"/>
  <c r="K75" i="46" s="1"/>
  <c r="K26" i="46"/>
  <c r="L18" i="48" s="1"/>
  <c r="I56" i="46"/>
  <c r="I71" i="46" s="1"/>
  <c r="G26" i="46"/>
  <c r="E29" i="46"/>
  <c r="E26" i="46"/>
  <c r="L27" i="48" l="1"/>
  <c r="Q37" i="47"/>
  <c r="Q39" i="47" s="1"/>
  <c r="L20" i="48"/>
  <c r="R18" i="48"/>
  <c r="R20" i="48" s="1"/>
  <c r="I78" i="46"/>
  <c r="I75" i="46"/>
  <c r="K78" i="46"/>
  <c r="G75" i="46"/>
  <c r="E56" i="46"/>
  <c r="E71" i="46" s="1"/>
  <c r="E75" i="46" s="1"/>
  <c r="AA37" i="47" l="1"/>
  <c r="AA39" i="47" s="1"/>
  <c r="E78" i="46"/>
  <c r="AE37" i="47" l="1"/>
  <c r="AE39" i="47" s="1"/>
  <c r="K86" i="40"/>
  <c r="A101" i="40" l="1"/>
  <c r="A150" i="40"/>
  <c r="M137" i="40" l="1"/>
  <c r="M140" i="40" s="1"/>
  <c r="I137" i="40"/>
  <c r="I140" i="40" s="1"/>
  <c r="G137" i="40"/>
  <c r="G140" i="40" s="1"/>
  <c r="A104" i="40"/>
  <c r="A103" i="40"/>
  <c r="A102" i="40"/>
  <c r="M86" i="40"/>
  <c r="G86" i="40"/>
  <c r="I86" i="40"/>
  <c r="K88" i="40"/>
  <c r="A50" i="40"/>
  <c r="A49" i="40"/>
  <c r="M22" i="40"/>
  <c r="M40" i="40" s="1"/>
  <c r="K22" i="40"/>
  <c r="K40" i="40" s="1"/>
  <c r="I22" i="40"/>
  <c r="I40" i="40" s="1"/>
  <c r="G22" i="40"/>
  <c r="G40" i="40" s="1"/>
  <c r="G88" i="40" l="1"/>
  <c r="G142" i="40" s="1"/>
  <c r="I88" i="40"/>
  <c r="I142" i="40" s="1"/>
  <c r="M88" i="40"/>
  <c r="M142" i="40" s="1"/>
  <c r="K137" i="40" l="1"/>
  <c r="K140" i="40" s="1"/>
  <c r="K142" i="40" l="1"/>
</calcChain>
</file>

<file path=xl/sharedStrings.xml><?xml version="1.0" encoding="utf-8"?>
<sst xmlns="http://schemas.openxmlformats.org/spreadsheetml/2006/main" count="399" uniqueCount="216">
  <si>
    <t xml:space="preserve">บริษัท ออลล์ เอ็นเนอร์ยี่ แอนด์ ยูทิลิตี้ จำกัด (มหาชน)  </t>
  </si>
  <si>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</si>
  <si>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</si>
  <si>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</si>
  <si>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</si>
  <si>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</si>
  <si>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</si>
  <si>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</si>
  <si>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</si>
  <si>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</si>
  <si>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</si>
  <si>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</si>
  <si>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</si>
  <si>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</si>
  <si>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</si>
  <si>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</si>
  <si>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</si>
  <si>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เงินให้กู้ยืมระยะสั้นแก่กิจการที่เกี่ยวข้องกัน</t>
  </si>
  <si>
    <t>สินค้าคงเหลือ สุทธิ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</si>
  <si>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</si>
  <si>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</si>
  <si>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</si>
  <si>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</si>
  <si>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เงินให้กู้ยืมระยะยาวแก่กิจการที่เกี่ยวข้องกัน</t>
  </si>
  <si>
    <t>เงินลงทุนในบริษัทย่อย สุทธิ</t>
  </si>
  <si>
    <t>เงินลงทุนในบริษัทร่วม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</si>
  <si>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</si>
  <si>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</si>
  <si>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</t>
  </si>
  <si>
    <t>สินทรัพย์ไม่มีตัวตน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</si>
  <si>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</si>
  <si>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</si>
  <si>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</si>
  <si>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 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</si>
  <si>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</si>
  <si>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</si>
  <si>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</si>
  <si>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เจ้าหนี้การค้าและเจ้าหนี้หมุนเวียนอื่น</t>
  </si>
  <si>
    <t>เงินกู้ยืมระยะสั้นจากกิจการอื่น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</si>
  <si>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</si>
  <si>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</si>
  <si>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</si>
  <si>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เงินกู้ยืมระยะยาวจากกิจการที่เกี่ยวข้องกัน</t>
  </si>
  <si>
    <t>ภาษีเงินได้นิติบุคคลค้างจ่าย</t>
  </si>
  <si>
    <t>ส่วนของหนี้สินตามสัญญาเช่า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</si>
  <si>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</si>
  <si>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</si>
  <si>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</si>
  <si>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</si>
  <si>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>หนี้สินตามสัญญาเช่า สุทธิ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</si>
  <si>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</si>
  <si>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</si>
  <si>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</si>
  <si>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</si>
  <si>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</si>
  <si>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</si>
  <si>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</si>
  <si>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</si>
  <si>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- หุ้นสามัญจำนวน 5,143,071,814 หุ้น</t>
  </si>
  <si>
    <t>มูลค่าที่ตราไว้หุ้นละ 0.50 บาท</t>
  </si>
  <si>
    <t>ทุนที่ออกและชำระแล้ว</t>
  </si>
  <si>
    <t>ส่วนต่ำกว่ามูลค่าหุ้น</t>
  </si>
  <si>
    <t>ส่วนต่ำจากการออกหุ้นสามัญใหม่</t>
  </si>
  <si>
    <t>ในมูลค่าที่สูงกว่ามูลค่ายุติธรรม</t>
  </si>
  <si>
    <t>ส่วนเกินจากการเปลี่ยนแปลงสัดส่วน</t>
  </si>
  <si>
    <t>การถือหุ้นในบริษัทย่อย</t>
  </si>
  <si>
    <t>ส่วนเกินทุนจากใบสำคัญแสดงสิทธิหมดอายุ</t>
  </si>
  <si>
    <t>กำไร (ขาดทุน) 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</si>
  <si>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</si>
  <si>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</si>
  <si>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</si>
  <si>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</si>
  <si>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</si>
  <si>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</si>
  <si>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</si>
  <si>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</si>
  <si>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</si>
  <si>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2568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</si>
  <si>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</si>
  <si>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</si>
  <si>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</si>
  <si>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</si>
  <si>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</si>
  <si>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</si>
  <si>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</si>
  <si>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ส่วนแบ่งขาดทุนสุทธิจากเงินลงทุนในบริษัทร่วม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</si>
  <si>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</si>
  <si>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</si>
  <si>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เบ็ดเสร็จอื่น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</si>
  <si>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</si>
  <si>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</si>
  <si>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 xml:space="preserve">   - ภาษีเงินได้ของรายการที่จะไม่จัดประเภท</t>
  </si>
  <si>
    <t xml:space="preserve">         รายการใหม่เข้าไปไว้ในกำไร</t>
  </si>
  <si>
    <t xml:space="preserve">         หรือขาดทุนในภายหลัง</t>
  </si>
  <si>
    <t xml:space="preserve">   รวมรายการที่จะไม่จัดประเภทรายการใหม่</t>
  </si>
  <si>
    <t xml:space="preserve">         เข้าไปไว้ในกำไรหรือขาดทุนในภายหลัง</t>
  </si>
  <si>
    <t>งบการเปลี่ยนแปลงส่วนของเจ้าของ</t>
  </si>
  <si>
    <t xml:space="preserve">ข้อมูลทางการเงินรวม </t>
  </si>
  <si>
    <t>ส่วนของผู้เป็นเจ้าของของบริษัทใหญ่</t>
  </si>
  <si>
    <t>ส่วนของทุน</t>
  </si>
  <si>
    <t>ส่วนต่ำจาก</t>
  </si>
  <si>
    <t>การวัดมูลค่าใหม่</t>
  </si>
  <si>
    <t>การออก</t>
  </si>
  <si>
    <t>ส่วนเกินจาก</t>
  </si>
  <si>
    <t>ส่วนเกินทุน</t>
  </si>
  <si>
    <t>ของภาระผูกพัน</t>
  </si>
  <si>
    <t>หุ้นสามัญใหม่</t>
  </si>
  <si>
    <t>การเปลี่ยนแปลง</t>
  </si>
  <si>
    <t>จากใบสำคัญ</t>
  </si>
  <si>
    <t>ผลประโยชน์</t>
  </si>
  <si>
    <t>รวม</t>
  </si>
  <si>
    <t>รวมส่วนของ</t>
  </si>
  <si>
    <t xml:space="preserve"> ทุนที่ออกและ</t>
  </si>
  <si>
    <t xml:space="preserve"> ส่วนต่ำกว่า</t>
  </si>
  <si>
    <t>ในมูลค่าที่สูงกว่า</t>
  </si>
  <si>
    <t>สัดส่วนการถือหุ้น</t>
  </si>
  <si>
    <t>แสดงสิทธิ</t>
  </si>
  <si>
    <t xml:space="preserve"> สำรอง</t>
  </si>
  <si>
    <t>การตีมูลค่า</t>
  </si>
  <si>
    <t>พนักงานหลัง</t>
  </si>
  <si>
    <t>เบ็ดเสร็จอื่น</t>
  </si>
  <si>
    <t>องค์ประกอบอื่น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</si>
  <si>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</si>
  <si>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</si>
  <si>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</si>
  <si>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</si>
  <si>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มูลค่ายุติธรรม</t>
  </si>
  <si>
    <t>ในบริษัทย่อย</t>
  </si>
  <si>
    <t>หมดอายุ</t>
  </si>
  <si>
    <t>ตามกฎหมาย</t>
  </si>
  <si>
    <t>ที่ดินและอาคาร</t>
  </si>
  <si>
    <t>การเกษียณอายุ</t>
  </si>
  <si>
    <t>จากบริษัทร่วม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</si>
  <si>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</si>
  <si>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</si>
  <si>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</si>
  <si>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</si>
  <si>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2567</t>
  </si>
  <si>
    <t>การเปลี่ยนแปลงส่วนของเจ้าของสำหรับรอบระยะเวลา</t>
  </si>
  <si>
    <t>ขาดทุนเบ็ดเสร็จรวมสำหรับรอบระยะเวลา</t>
  </si>
  <si>
    <t>ยอดคงเหลือ ณ วันที่ 1 มกราคม พ.ศ. 2568 - ตามที่รายงานไว้เดิม</t>
  </si>
  <si>
    <t>ผลกระทบจากการแก้ไขข้อผิดพลาดทางการบัญชี</t>
  </si>
  <si>
    <t>ยอดคงเหลือ ณ วันที่ 1 มกราคม พ.ศ. 2568 - ตามที่ปรับปรุงใหม่</t>
  </si>
  <si>
    <t xml:space="preserve">ข้อมูลทางการเงินเฉพาะกิจการ 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</si>
  <si>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</si>
  <si>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</si>
  <si>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</si>
  <si>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</si>
  <si>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</si>
  <si>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</si>
  <si>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ดอกเบี้ยจ่าย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</si>
  <si>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</si>
  <si>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</si>
  <si>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</si>
  <si>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</si>
  <si>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</si>
  <si>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</si>
  <si>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</si>
  <si>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หนี้สินไม่หมุนเวียนอื่น</t>
  </si>
  <si>
    <t>เงินสดรับจาก (ใช้ไปใน) การดำเนินงาน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</si>
  <si>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</si>
  <si>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</si>
  <si>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</si>
  <si>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</si>
  <si>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</si>
  <si>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</si>
  <si>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เงินสดรับจากเงินให้กู้ยืมระยะสั้นแก่กิจการที่เกี่ยวข้องกัน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</si>
  <si>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</si>
  <si>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</si>
  <si>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เงินสดรับจากเงินเบิกเกินบัญชี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</si>
  <si>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</si>
  <si>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</si>
  <si>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</si>
  <si>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</si>
  <si>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</si>
  <si>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ข้อมูลเพิ่มเติมเกี่ยวกับกระแสเงินสด</t>
  </si>
  <si>
    <t>- ซื้ออุปกรณ์และงานระหว่างก่อสร้างโดยยังไม่ได้ชำระเงิน</t>
  </si>
  <si>
    <t>- ซื้อสินทรัพย์ไม่มีตัวตนโดยยังไม่ได้ชำระเงิน</t>
  </si>
  <si>
    <t>ขาดทุนก่อนภาษีเงินได้</t>
  </si>
  <si>
    <t>ขาดทุนสำหรับรอบระยะเวลา</t>
  </si>
  <si>
    <t>การแบ่งปันขาดทุน</t>
  </si>
  <si>
    <t>ขาดทุนต่อหุ้น</t>
  </si>
  <si>
    <t>ขาดทุนต่อหุ้นขั้นพื้นฐาน (บาท)</t>
  </si>
  <si>
    <t xml:space="preserve">   - ขาดทุนจากการตีมูลค่าที่ดินและอาคาร</t>
  </si>
  <si>
    <t>ขาดทุนเบ็ดเสร็จอื่นสำหรับรอบระยะเวลา</t>
  </si>
  <si>
    <t>สุทธิจากภาษีเงินได้</t>
  </si>
  <si>
    <t>การแบ่งปันขาดทุนเบ็ดเสร็จรวม</t>
  </si>
  <si>
    <t>ส่วนแบ่งกำไร</t>
  </si>
  <si>
    <t xml:space="preserve">ยอดคงเหลือ ณ วันที่ 1 มกราคม พ.ศ. 2568 </t>
  </si>
  <si>
    <t>กำไรเบ็ดเสร็จอื่น</t>
  </si>
  <si>
    <t>(ปรับปรุงใหม่)</t>
  </si>
  <si>
    <t>ยอดคงเหลือ ณ วันที่ 1 มกราคม พ.ศ. 2567 - ตามที่รายงานไว้เดิม</t>
  </si>
  <si>
    <t>วันที่ 31 มีนาคม พ.ศ. 2567 - ตามที่ปรับปรุงใหม่</t>
  </si>
  <si>
    <t>ยอดคงเหลือ ณ วันที่ 1 มกราคม พ.ศ. 2567 - ตามที่ปรับปรุงใหม่</t>
  </si>
  <si>
    <t>- ส่วนแบ่งขาดทุนสุทธิจากเงินลงทุนในบริษัทร่วม</t>
  </si>
  <si>
    <t>เงินสดสุทธิใช้ไปในกิจกรรมจัดหาเงิน</t>
  </si>
  <si>
    <t xml:space="preserve">ยอดคงเหลือ ณ วันสิ้นรอบระยะเวลา </t>
  </si>
  <si>
    <t>ยอดคงเหลือ ณ วันสิ้นรอบระยะเวลา วันที่ 31 มีนาคม พ.ศ. 2567</t>
  </si>
  <si>
    <t>ยอดคงเหลือ ณ วันสิ้นรอบระยะเวลา วันที่ 31 มีนาคม พ.ศ. 2568</t>
  </si>
  <si>
    <t>หมายเหตุประกอบข้อมูลทางการเงินเป็นส่วนหนึ่งของข้อมูลทางการเงินระหว่างกาลนี้</t>
  </si>
  <si>
    <t>-</t>
  </si>
  <si>
    <t>- การเพิ่มขึ้นของสินทรัพย์สิทธิการใช้โดยยังไม่ได้ชำระเงิน</t>
  </si>
  <si>
    <t>การประเมินหนี้สินตามสัญญาเช่าใหม่</t>
  </si>
  <si>
    <t>เงินสดรับจากดอกเบี้ย</t>
  </si>
  <si>
    <t>เงินสดจ่ายชำระดอกเบี้ย</t>
  </si>
  <si>
    <t>- (กำไร) ขาดทุนจากการจำหน่ายสินทรัพย์ สุทธิ</t>
  </si>
  <si>
    <t>- สินทรัพย์หมุนเวียนอื่น</t>
  </si>
  <si>
    <t>ผลประโยชน์ภาษีเงินได้</t>
  </si>
  <si>
    <t>เงินสดและรายการเทียบเท่าเงินสด (ลดลง) เพิ่มขึ้นสุทธิ</t>
  </si>
  <si>
    <t>สินทรัพย์ทางการเงินที่วัดมูลค่าด้วย</t>
  </si>
  <si>
    <t>มูลค่ายุติธรรมผ่านกำไรขาดทุน</t>
  </si>
  <si>
    <t>ขาดทุนก่อนภาษีเงินได้สำหรับรอบระยะเวลา</t>
  </si>
  <si>
    <t>รายการปรับปรุงขาดทุนก่อนภาษีเงินได้เป็นเงินสดสุทธิ</t>
  </si>
  <si>
    <t>- ภาระผูกพันผลประโยชน์พนักงาน</t>
  </si>
  <si>
    <t>- (กลับรายการ) ผลขาดทุนที่คาดว่าจะเกิดขึ้นของสินทรัพย์ทางการเงิน</t>
  </si>
  <si>
    <t>- ขาดทุนจากการเปลี่ยนแปลงสัญญาเช่าและ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</si>
</sst>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"/>
    <numFmt numFmtId="168" formatCode="#,##0;\(#,##0\);\-"/>
    <numFmt numFmtId="169" formatCode="#,##0.00;\(#,##0.00\);\-"/>
    <numFmt numFmtId="170" formatCode="#,##0.0;\(#,##0.0\)"/>
    <numFmt numFmtId="171" formatCode="_-* #,##0.00_-;\-* #,##0.00_-;_-* \-??_-;_-@_-"/>
    <numFmt numFmtId="172" formatCode="#,##0.00\ &quot;F&quot;;\-#,##0.00\ &quot;F&quot;"/>
    <numFmt numFmtId="173" formatCode="dd\-mmm\-yy_)"/>
    <numFmt numFmtId="174" formatCode="0.0%"/>
    <numFmt numFmtId="175" formatCode="0.00_)"/>
    <numFmt numFmtId="176" formatCode="#,##0\ &quot;DM&quot;;[Red]\-#,##0\ &quot;DM&quot;"/>
    <numFmt numFmtId="177" formatCode="#,##0.00\ &quot;DM&quot;;[Red]\-#,##0.00\ &quot;DM&quot;"/>
    <numFmt numFmtId="178" formatCode="_(* #,##0.00_);_(* \(#,##0.00\);_(* \-??_);_(@_)"/>
    <numFmt numFmtId="179" formatCode="#,##0.00\ ;\-#,##0.00\ ;&quot; -&quot;#\ ;@\ "/>
    <numFmt numFmtId="180" formatCode="0.0"/>
    <numFmt numFmtId="181" formatCode="#,##0.0000;\(#,##0.0000\);\-"/>
  </numFmts>
  <fonts count="60"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0"/>
      <name val="SimSun"/>
      <family val="2"/>
      <charset val="222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41">
    <xf numFmtId="0" fontId="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8" applyNumberFormat="0" applyAlignment="0" applyProtection="0"/>
    <xf numFmtId="0" fontId="36" fillId="30" borderId="9" applyNumberFormat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1" fillId="0" borderId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" fillId="0" borderId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28" fillId="0" borderId="0" applyFill="0" applyBorder="0" applyAlignment="0" applyProtection="0"/>
    <xf numFmtId="178" fontId="1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72" fontId="8" fillId="0" borderId="0"/>
    <xf numFmtId="166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173" fontId="8" fillId="0" borderId="0"/>
    <xf numFmtId="174" fontId="8" fillId="0" borderId="0"/>
    <xf numFmtId="0" fontId="10" fillId="0" borderId="0" applyNumberFormat="0" applyFill="0" applyBorder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9" fillId="31" borderId="0" applyNumberFormat="0" applyBorder="0" applyAlignment="0" applyProtection="0"/>
    <xf numFmtId="38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32" borderId="8" applyNumberFormat="0" applyAlignment="0" applyProtection="0"/>
    <xf numFmtId="10" fontId="12" fillId="3" borderId="2" applyNumberFormat="0" applyBorder="0" applyAlignment="0" applyProtection="0"/>
    <xf numFmtId="0" fontId="48" fillId="0" borderId="13" applyNumberFormat="0" applyFill="0" applyAlignment="0" applyProtection="0"/>
    <xf numFmtId="0" fontId="49" fillId="33" borderId="0" applyNumberFormat="0" applyBorder="0" applyAlignment="0" applyProtection="0"/>
    <xf numFmtId="37" fontId="14" fillId="0" borderId="0"/>
    <xf numFmtId="175" fontId="15" fillId="0" borderId="0"/>
    <xf numFmtId="0" fontId="1" fillId="0" borderId="0"/>
    <xf numFmtId="0" fontId="50" fillId="0" borderId="0"/>
    <xf numFmtId="0" fontId="2" fillId="0" borderId="0"/>
    <xf numFmtId="0" fontId="18" fillId="0" borderId="0"/>
    <xf numFmtId="0" fontId="3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25" fillId="0" borderId="0">
      <alignment vertical="top"/>
    </xf>
    <xf numFmtId="0" fontId="32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6" fillId="0" borderId="0" applyFill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27" fillId="0" borderId="0"/>
    <xf numFmtId="0" fontId="3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26" fillId="0" borderId="0"/>
    <xf numFmtId="0" fontId="4" fillId="0" borderId="0"/>
    <xf numFmtId="0" fontId="1" fillId="0" borderId="0"/>
    <xf numFmtId="0" fontId="51" fillId="0" borderId="0"/>
    <xf numFmtId="0" fontId="32" fillId="0" borderId="0"/>
    <xf numFmtId="0" fontId="53" fillId="0" borderId="0"/>
    <xf numFmtId="0" fontId="53" fillId="0" borderId="0"/>
    <xf numFmtId="0" fontId="23" fillId="0" borderId="0"/>
    <xf numFmtId="0" fontId="50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53" fillId="0" borderId="0"/>
    <xf numFmtId="0" fontId="32" fillId="0" borderId="0"/>
    <xf numFmtId="0" fontId="52" fillId="0" borderId="0"/>
    <xf numFmtId="0" fontId="9" fillId="0" borderId="0"/>
    <xf numFmtId="0" fontId="51" fillId="0" borderId="0">
      <protection locked="0"/>
    </xf>
    <xf numFmtId="0" fontId="3" fillId="0" borderId="0"/>
    <xf numFmtId="0" fontId="1" fillId="0" borderId="0"/>
    <xf numFmtId="0" fontId="50" fillId="0" borderId="0"/>
    <xf numFmtId="0" fontId="1" fillId="0" borderId="0"/>
    <xf numFmtId="0" fontId="53" fillId="0" borderId="0"/>
    <xf numFmtId="0" fontId="50" fillId="0" borderId="0"/>
    <xf numFmtId="0" fontId="37" fillId="0" borderId="0"/>
    <xf numFmtId="0" fontId="3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54" fillId="29" borderId="15" applyNumberFormat="0" applyAlignment="0" applyProtection="0"/>
    <xf numFmtId="10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0" fontId="9" fillId="0" borderId="0"/>
    <xf numFmtId="178" fontId="24" fillId="0" borderId="0"/>
    <xf numFmtId="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0" applyNumberForma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7" fillId="0" borderId="0"/>
    <xf numFmtId="0" fontId="17" fillId="0" borderId="0"/>
    <xf numFmtId="0" fontId="37" fillId="0" borderId="0"/>
    <xf numFmtId="0" fontId="8" fillId="0" borderId="0"/>
    <xf numFmtId="0" fontId="1" fillId="0" borderId="0"/>
    <xf numFmtId="39" fontId="5" fillId="0" borderId="0"/>
    <xf numFmtId="0" fontId="6" fillId="0" borderId="0"/>
    <xf numFmtId="0" fontId="25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</cellStyleXfs>
  <cellXfs count="208">
    <xf numFmtId="0" fontId="0" fillId="0" borderId="0" xfId="0"/>
    <xf numFmtId="168" fontId="30" fillId="0" borderId="0" xfId="266" applyNumberFormat="1" applyFont="1" applyFill="1" applyAlignment="1">
      <alignment horizontal="right" vertical="center"/>
    </xf>
    <xf numFmtId="167" fontId="29" fillId="0" borderId="0" xfId="198" applyNumberFormat="1" applyFont="1" applyAlignment="1">
      <alignment horizontal="center" vertical="center"/>
    </xf>
    <xf numFmtId="168" fontId="29" fillId="0" borderId="5" xfId="142" applyNumberFormat="1" applyFont="1" applyBorder="1" applyAlignment="1">
      <alignment horizontal="right" vertical="center"/>
    </xf>
    <xf numFmtId="0" fontId="58" fillId="0" borderId="0" xfId="0" applyFont="1" applyAlignment="1">
      <alignment vertical="center"/>
    </xf>
    <xf numFmtId="167" fontId="58" fillId="0" borderId="0" xfId="0" applyNumberFormat="1" applyFont="1" applyAlignment="1">
      <alignment vertical="center"/>
    </xf>
    <xf numFmtId="0" fontId="58" fillId="0" borderId="0" xfId="0" applyFont="1" applyAlignment="1">
      <alignment horizontal="center" vertical="center"/>
    </xf>
    <xf numFmtId="167" fontId="59" fillId="0" borderId="0" xfId="0" applyNumberFormat="1" applyFont="1" applyAlignment="1">
      <alignment horizontal="left" vertical="center"/>
    </xf>
    <xf numFmtId="167" fontId="59" fillId="0" borderId="0" xfId="0" applyNumberFormat="1" applyFont="1" applyAlignment="1">
      <alignment vertical="center"/>
    </xf>
    <xf numFmtId="167" fontId="58" fillId="0" borderId="4" xfId="198" applyNumberFormat="1" applyFont="1" applyBorder="1" applyAlignment="1">
      <alignment vertical="center"/>
    </xf>
    <xf numFmtId="0" fontId="58" fillId="0" borderId="5" xfId="0" applyFont="1" applyBorder="1" applyAlignment="1">
      <alignment vertical="center"/>
    </xf>
    <xf numFmtId="0" fontId="58" fillId="0" borderId="5" xfId="0" applyFont="1" applyBorder="1" applyAlignment="1">
      <alignment horizontal="center" vertical="center"/>
    </xf>
    <xf numFmtId="167" fontId="59" fillId="0" borderId="5" xfId="0" applyNumberFormat="1" applyFont="1" applyBorder="1" applyAlignment="1">
      <alignment horizontal="left" vertical="center"/>
    </xf>
    <xf numFmtId="0" fontId="59" fillId="0" borderId="0" xfId="0" applyFont="1" applyAlignment="1">
      <alignment vertical="center"/>
    </xf>
    <xf numFmtId="167" fontId="58" fillId="0" borderId="0" xfId="0" applyNumberFormat="1" applyFont="1" applyAlignment="1">
      <alignment horizontal="left" vertical="center"/>
    </xf>
    <xf numFmtId="0" fontId="58" fillId="0" borderId="0" xfId="0" applyFont="1" applyAlignment="1">
      <alignment vertical="center" wrapText="1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horizontal="right" vertical="center" wrapText="1"/>
    </xf>
    <xf numFmtId="0" fontId="59" fillId="0" borderId="0" xfId="0" applyFont="1" applyAlignment="1">
      <alignment vertical="center" wrapText="1"/>
    </xf>
    <xf numFmtId="0" fontId="59" fillId="0" borderId="0" xfId="157" applyFont="1" applyAlignment="1">
      <alignment horizontal="center" vertical="center"/>
    </xf>
    <xf numFmtId="167" fontId="59" fillId="0" borderId="0" xfId="0" applyNumberFormat="1" applyFont="1" applyAlignment="1">
      <alignment horizontal="center" vertical="center"/>
    </xf>
    <xf numFmtId="168" fontId="59" fillId="0" borderId="0" xfId="51" applyNumberFormat="1" applyFont="1" applyFill="1" applyAlignment="1">
      <alignment horizontal="right" vertical="center" wrapText="1"/>
    </xf>
    <xf numFmtId="0" fontId="59" fillId="0" borderId="0" xfId="199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167" fontId="58" fillId="0" borderId="0" xfId="0" applyNumberFormat="1" applyFont="1" applyAlignment="1">
      <alignment horizontal="center" vertical="center"/>
    </xf>
    <xf numFmtId="0" fontId="59" fillId="0" borderId="0" xfId="0" quotePrefix="1" applyFont="1" applyAlignment="1">
      <alignment vertical="center"/>
    </xf>
    <xf numFmtId="0" fontId="58" fillId="0" borderId="0" xfId="0" applyFont="1" applyAlignment="1">
      <alignment horizontal="right" vertical="center" wrapText="1"/>
    </xf>
    <xf numFmtId="167" fontId="29" fillId="0" borderId="0" xfId="198" applyNumberFormat="1" applyFont="1" applyAlignment="1">
      <alignment horizontal="left" vertical="center"/>
    </xf>
    <xf numFmtId="167" fontId="30" fillId="0" borderId="0" xfId="198" applyNumberFormat="1" applyFont="1" applyAlignment="1">
      <alignment horizontal="center" vertical="center"/>
    </xf>
    <xf numFmtId="167" fontId="30" fillId="0" borderId="0" xfId="198" applyNumberFormat="1" applyFont="1" applyAlignment="1">
      <alignment horizontal="left" vertical="center"/>
    </xf>
    <xf numFmtId="168" fontId="30" fillId="0" borderId="0" xfId="198" applyNumberFormat="1" applyFont="1" applyAlignment="1">
      <alignment horizontal="right" vertical="center"/>
    </xf>
    <xf numFmtId="164" fontId="30" fillId="0" borderId="0" xfId="198" applyNumberFormat="1" applyFont="1" applyAlignment="1">
      <alignment horizontal="left" vertical="center"/>
    </xf>
    <xf numFmtId="164" fontId="30" fillId="0" borderId="0" xfId="198" applyNumberFormat="1" applyFont="1" applyAlignment="1">
      <alignment horizontal="center" vertical="center"/>
    </xf>
    <xf numFmtId="168" fontId="29" fillId="0" borderId="0" xfId="198" applyNumberFormat="1" applyFont="1" applyAlignment="1">
      <alignment horizontal="right" vertical="center"/>
    </xf>
    <xf numFmtId="167" fontId="30" fillId="0" borderId="0" xfId="198" applyNumberFormat="1" applyFont="1" applyAlignment="1">
      <alignment vertical="center"/>
    </xf>
    <xf numFmtId="167" fontId="29" fillId="0" borderId="5" xfId="198" applyNumberFormat="1" applyFont="1" applyBorder="1" applyAlignment="1">
      <alignment horizontal="left" vertical="center"/>
    </xf>
    <xf numFmtId="167" fontId="30" fillId="0" borderId="5" xfId="198" applyNumberFormat="1" applyFont="1" applyBorder="1" applyAlignment="1">
      <alignment horizontal="center" vertical="center"/>
    </xf>
    <xf numFmtId="167" fontId="30" fillId="0" borderId="5" xfId="198" applyNumberFormat="1" applyFont="1" applyBorder="1" applyAlignment="1">
      <alignment horizontal="left" vertical="center"/>
    </xf>
    <xf numFmtId="168" fontId="30" fillId="0" borderId="5" xfId="198" applyNumberFormat="1" applyFont="1" applyBorder="1" applyAlignment="1">
      <alignment horizontal="right" vertical="center"/>
    </xf>
    <xf numFmtId="164" fontId="30" fillId="0" borderId="5" xfId="198" applyNumberFormat="1" applyFont="1" applyBorder="1" applyAlignment="1">
      <alignment horizontal="left" vertical="center"/>
    </xf>
    <xf numFmtId="164" fontId="30" fillId="0" borderId="5" xfId="198" applyNumberFormat="1" applyFont="1" applyBorder="1" applyAlignment="1">
      <alignment horizontal="center" vertical="center"/>
    </xf>
    <xf numFmtId="167" fontId="29" fillId="0" borderId="0" xfId="198" applyNumberFormat="1" applyFont="1" applyAlignment="1">
      <alignment vertical="center"/>
    </xf>
    <xf numFmtId="168" fontId="29" fillId="0" borderId="5" xfId="198" applyNumberFormat="1" applyFont="1" applyBorder="1" applyAlignment="1">
      <alignment horizontal="right" vertical="center"/>
    </xf>
    <xf numFmtId="168" fontId="29" fillId="0" borderId="0" xfId="0" applyNumberFormat="1" applyFont="1" applyAlignment="1">
      <alignment horizontal="right" vertical="center"/>
    </xf>
    <xf numFmtId="168" fontId="29" fillId="0" borderId="0" xfId="0" applyNumberFormat="1" applyFont="1" applyAlignment="1">
      <alignment horizontal="left" vertical="center"/>
    </xf>
    <xf numFmtId="168" fontId="29" fillId="0" borderId="0" xfId="0" applyNumberFormat="1" applyFont="1" applyAlignment="1">
      <alignment horizontal="center" vertical="center"/>
    </xf>
    <xf numFmtId="167" fontId="29" fillId="0" borderId="5" xfId="198" applyNumberFormat="1" applyFont="1" applyBorder="1" applyAlignment="1">
      <alignment horizontal="center" vertical="center"/>
    </xf>
    <xf numFmtId="164" fontId="30" fillId="0" borderId="0" xfId="198" applyNumberFormat="1" applyFont="1" applyAlignment="1">
      <alignment horizontal="right" vertical="center"/>
    </xf>
    <xf numFmtId="167" fontId="30" fillId="0" borderId="0" xfId="198" quotePrefix="1" applyNumberFormat="1" applyFont="1" applyAlignment="1">
      <alignment horizontal="left" vertical="center"/>
    </xf>
    <xf numFmtId="167" fontId="30" fillId="0" borderId="0" xfId="198" applyNumberFormat="1" applyFont="1" applyAlignment="1">
      <alignment horizontal="right" vertical="center"/>
    </xf>
    <xf numFmtId="180" fontId="30" fillId="0" borderId="0" xfId="198" applyNumberFormat="1" applyFont="1" applyAlignment="1">
      <alignment horizontal="center" vertical="center"/>
    </xf>
    <xf numFmtId="1" fontId="30" fillId="0" borderId="0" xfId="198" applyNumberFormat="1" applyFont="1" applyAlignment="1">
      <alignment horizontal="center" vertical="center"/>
    </xf>
    <xf numFmtId="168" fontId="30" fillId="0" borderId="4" xfId="198" applyNumberFormat="1" applyFont="1" applyBorder="1" applyAlignment="1">
      <alignment horizontal="right" vertical="center"/>
    </xf>
    <xf numFmtId="168" fontId="30" fillId="0" borderId="0" xfId="198" applyNumberFormat="1" applyFont="1" applyAlignment="1">
      <alignment vertical="center"/>
    </xf>
    <xf numFmtId="168" fontId="30" fillId="0" borderId="5" xfId="198" applyNumberFormat="1" applyFont="1" applyBorder="1" applyAlignment="1">
      <alignment vertical="center"/>
    </xf>
    <xf numFmtId="164" fontId="30" fillId="0" borderId="0" xfId="198" applyNumberFormat="1" applyFont="1" applyAlignment="1">
      <alignment vertical="center"/>
    </xf>
    <xf numFmtId="167" fontId="29" fillId="0" borderId="0" xfId="198" quotePrefix="1" applyNumberFormat="1" applyFont="1" applyAlignment="1">
      <alignment horizontal="left" vertical="center"/>
    </xf>
    <xf numFmtId="168" fontId="30" fillId="0" borderId="6" xfId="198" applyNumberFormat="1" applyFont="1" applyBorder="1" applyAlignment="1">
      <alignment vertical="center"/>
    </xf>
    <xf numFmtId="0" fontId="30" fillId="0" borderId="0" xfId="198" applyFont="1" applyAlignment="1">
      <alignment vertical="center"/>
    </xf>
    <xf numFmtId="168" fontId="29" fillId="0" borderId="0" xfId="142" applyNumberFormat="1" applyFont="1" applyAlignment="1">
      <alignment horizontal="right" vertical="center"/>
    </xf>
    <xf numFmtId="0" fontId="29" fillId="0" borderId="0" xfId="199" applyFont="1" applyAlignment="1">
      <alignment vertical="center"/>
    </xf>
    <xf numFmtId="168" fontId="30" fillId="0" borderId="0" xfId="199" applyNumberFormat="1" applyFont="1" applyAlignment="1">
      <alignment horizontal="right" vertical="center"/>
    </xf>
    <xf numFmtId="0" fontId="30" fillId="0" borderId="0" xfId="199" applyFont="1" applyAlignment="1">
      <alignment horizontal="right" vertical="center"/>
    </xf>
    <xf numFmtId="0" fontId="30" fillId="0" borderId="0" xfId="199" applyFont="1" applyAlignment="1">
      <alignment vertical="center"/>
    </xf>
    <xf numFmtId="167" fontId="29" fillId="0" borderId="0" xfId="157" applyNumberFormat="1" applyFont="1" applyAlignment="1">
      <alignment horizontal="left" vertical="center"/>
    </xf>
    <xf numFmtId="167" fontId="29" fillId="0" borderId="5" xfId="201" applyNumberFormat="1" applyFont="1" applyBorder="1" applyAlignment="1">
      <alignment horizontal="left" vertical="center"/>
    </xf>
    <xf numFmtId="0" fontId="29" fillId="0" borderId="5" xfId="199" applyFont="1" applyBorder="1" applyAlignment="1">
      <alignment vertical="center"/>
    </xf>
    <xf numFmtId="168" fontId="30" fillId="0" borderId="5" xfId="199" applyNumberFormat="1" applyFont="1" applyBorder="1" applyAlignment="1">
      <alignment horizontal="right" vertical="center"/>
    </xf>
    <xf numFmtId="0" fontId="30" fillId="0" borderId="5" xfId="199" applyFont="1" applyBorder="1" applyAlignment="1">
      <alignment horizontal="right" vertical="center"/>
    </xf>
    <xf numFmtId="1" fontId="59" fillId="0" borderId="0" xfId="157" applyNumberFormat="1" applyFont="1" applyAlignment="1">
      <alignment horizontal="center" vertical="center"/>
    </xf>
    <xf numFmtId="180" fontId="59" fillId="0" borderId="0" xfId="157" applyNumberFormat="1" applyFont="1" applyAlignment="1">
      <alignment horizontal="center" vertical="center"/>
    </xf>
    <xf numFmtId="180" fontId="59" fillId="0" borderId="0" xfId="0" applyNumberFormat="1" applyFont="1" applyAlignment="1">
      <alignment horizontal="center" vertical="center"/>
    </xf>
    <xf numFmtId="170" fontId="59" fillId="0" borderId="0" xfId="0" applyNumberFormat="1" applyFont="1" applyAlignment="1">
      <alignment horizontal="center" vertical="center"/>
    </xf>
    <xf numFmtId="167" fontId="30" fillId="0" borderId="0" xfId="198" quotePrefix="1" applyNumberFormat="1" applyFont="1" applyAlignment="1">
      <alignment vertical="center"/>
    </xf>
    <xf numFmtId="167" fontId="58" fillId="0" borderId="0" xfId="198" applyNumberFormat="1" applyFont="1" applyAlignment="1">
      <alignment vertical="center"/>
    </xf>
    <xf numFmtId="167" fontId="58" fillId="0" borderId="0" xfId="198" applyNumberFormat="1" applyFont="1" applyAlignment="1">
      <alignment horizontal="left" vertical="center"/>
    </xf>
    <xf numFmtId="168" fontId="59" fillId="0" borderId="0" xfId="198" applyNumberFormat="1" applyFont="1" applyAlignment="1">
      <alignment horizontal="center" vertical="center"/>
    </xf>
    <xf numFmtId="168" fontId="59" fillId="0" borderId="0" xfId="198" applyNumberFormat="1" applyFont="1" applyAlignment="1">
      <alignment horizontal="left" vertical="center"/>
    </xf>
    <xf numFmtId="168" fontId="59" fillId="0" borderId="0" xfId="198" applyNumberFormat="1" applyFont="1" applyAlignment="1">
      <alignment horizontal="right" vertical="center"/>
    </xf>
    <xf numFmtId="168" fontId="58" fillId="0" borderId="0" xfId="198" applyNumberFormat="1" applyFont="1" applyAlignment="1">
      <alignment horizontal="right" vertical="center"/>
    </xf>
    <xf numFmtId="167" fontId="59" fillId="0" borderId="0" xfId="198" applyNumberFormat="1" applyFont="1" applyAlignment="1">
      <alignment vertical="center"/>
    </xf>
    <xf numFmtId="167" fontId="58" fillId="0" borderId="5" xfId="200" applyNumberFormat="1" applyFont="1" applyBorder="1" applyAlignment="1">
      <alignment horizontal="left" vertical="center"/>
    </xf>
    <xf numFmtId="167" fontId="58" fillId="0" borderId="5" xfId="198" applyNumberFormat="1" applyFont="1" applyBorder="1" applyAlignment="1">
      <alignment horizontal="left" vertical="center"/>
    </xf>
    <xf numFmtId="168" fontId="59" fillId="0" borderId="5" xfId="198" applyNumberFormat="1" applyFont="1" applyBorder="1" applyAlignment="1">
      <alignment horizontal="center" vertical="center"/>
    </xf>
    <xf numFmtId="168" fontId="59" fillId="0" borderId="5" xfId="198" applyNumberFormat="1" applyFont="1" applyBorder="1" applyAlignment="1">
      <alignment horizontal="left" vertical="center"/>
    </xf>
    <xf numFmtId="168" fontId="59" fillId="0" borderId="5" xfId="198" applyNumberFormat="1" applyFont="1" applyBorder="1" applyAlignment="1">
      <alignment horizontal="right" vertical="center"/>
    </xf>
    <xf numFmtId="167" fontId="59" fillId="0" borderId="0" xfId="198" applyNumberFormat="1" applyFont="1" applyAlignment="1">
      <alignment horizontal="left" vertical="center"/>
    </xf>
    <xf numFmtId="167" fontId="59" fillId="0" borderId="0" xfId="198" applyNumberFormat="1" applyFont="1" applyAlignment="1">
      <alignment horizontal="center" vertical="center"/>
    </xf>
    <xf numFmtId="168" fontId="58" fillId="0" borderId="4" xfId="142" applyNumberFormat="1" applyFont="1" applyBorder="1" applyAlignment="1">
      <alignment horizontal="right" vertical="center"/>
    </xf>
    <xf numFmtId="168" fontId="58" fillId="0" borderId="0" xfId="142" applyNumberFormat="1" applyFont="1" applyAlignment="1">
      <alignment horizontal="right" vertical="center"/>
    </xf>
    <xf numFmtId="168" fontId="58" fillId="0" borderId="0" xfId="0" applyNumberFormat="1" applyFont="1" applyAlignment="1">
      <alignment horizontal="right" vertical="center"/>
    </xf>
    <xf numFmtId="168" fontId="58" fillId="0" borderId="0" xfId="0" applyNumberFormat="1" applyFont="1" applyAlignment="1">
      <alignment horizontal="left" vertical="center"/>
    </xf>
    <xf numFmtId="168" fontId="58" fillId="0" borderId="0" xfId="0" applyNumberFormat="1" applyFont="1" applyAlignment="1">
      <alignment horizontal="center" vertical="center"/>
    </xf>
    <xf numFmtId="167" fontId="58" fillId="0" borderId="5" xfId="198" applyNumberFormat="1" applyFont="1" applyBorder="1" applyAlignment="1">
      <alignment horizontal="center" vertical="center"/>
    </xf>
    <xf numFmtId="168" fontId="58" fillId="0" borderId="5" xfId="198" applyNumberFormat="1" applyFont="1" applyBorder="1" applyAlignment="1">
      <alignment horizontal="right" vertical="center"/>
    </xf>
    <xf numFmtId="168" fontId="58" fillId="0" borderId="0" xfId="198" applyNumberFormat="1" applyFont="1" applyAlignment="1">
      <alignment horizontal="left" vertical="center"/>
    </xf>
    <xf numFmtId="168" fontId="58" fillId="0" borderId="0" xfId="198" applyNumberFormat="1" applyFont="1" applyAlignment="1">
      <alignment horizontal="center" vertical="center"/>
    </xf>
    <xf numFmtId="167" fontId="58" fillId="0" borderId="0" xfId="198" applyNumberFormat="1" applyFont="1" applyAlignment="1">
      <alignment horizontal="center" vertical="center"/>
    </xf>
    <xf numFmtId="0" fontId="59" fillId="0" borderId="0" xfId="142" applyFont="1" applyAlignment="1">
      <alignment vertical="center"/>
    </xf>
    <xf numFmtId="0" fontId="59" fillId="0" borderId="0" xfId="142" applyFont="1" applyAlignment="1">
      <alignment horizontal="center" vertical="center"/>
    </xf>
    <xf numFmtId="0" fontId="59" fillId="0" borderId="0" xfId="142" applyFont="1" applyAlignment="1">
      <alignment horizontal="right" vertical="center"/>
    </xf>
    <xf numFmtId="164" fontId="59" fillId="0" borderId="0" xfId="198" applyNumberFormat="1" applyFont="1" applyAlignment="1">
      <alignment horizontal="left" vertical="center"/>
    </xf>
    <xf numFmtId="168" fontId="59" fillId="0" borderId="0" xfId="51" applyNumberFormat="1" applyFont="1" applyFill="1" applyAlignment="1">
      <alignment vertical="center"/>
    </xf>
    <xf numFmtId="168" fontId="59" fillId="0" borderId="0" xfId="142" applyNumberFormat="1" applyFont="1" applyAlignment="1">
      <alignment vertical="center"/>
    </xf>
    <xf numFmtId="43" fontId="59" fillId="0" borderId="0" xfId="265" applyFont="1" applyFill="1" applyAlignment="1">
      <alignment vertical="center"/>
    </xf>
    <xf numFmtId="168" fontId="59" fillId="0" borderId="0" xfId="51" applyNumberFormat="1" applyFont="1" applyFill="1" applyBorder="1" applyAlignment="1">
      <alignment horizontal="right" vertical="center"/>
    </xf>
    <xf numFmtId="168" fontId="59" fillId="0" borderId="0" xfId="51" applyNumberFormat="1" applyFont="1" applyFill="1" applyBorder="1" applyAlignment="1">
      <alignment vertical="center"/>
    </xf>
    <xf numFmtId="0" fontId="58" fillId="0" borderId="0" xfId="142" applyFont="1" applyAlignment="1">
      <alignment vertical="center"/>
    </xf>
    <xf numFmtId="0" fontId="58" fillId="0" borderId="0" xfId="142" applyFont="1" applyAlignment="1">
      <alignment horizontal="left" vertical="center"/>
    </xf>
    <xf numFmtId="168" fontId="59" fillId="0" borderId="0" xfId="51" applyNumberFormat="1" applyFont="1" applyFill="1" applyAlignment="1">
      <alignment horizontal="right" vertical="center"/>
    </xf>
    <xf numFmtId="0" fontId="59" fillId="0" borderId="0" xfId="142" applyFont="1" applyAlignment="1">
      <alignment horizontal="justify" vertical="center"/>
    </xf>
    <xf numFmtId="0" fontId="59" fillId="0" borderId="0" xfId="142" applyFont="1" applyAlignment="1">
      <alignment horizontal="left" vertical="center"/>
    </xf>
    <xf numFmtId="168" fontId="59" fillId="0" borderId="4" xfId="198" applyNumberFormat="1" applyFont="1" applyBorder="1" applyAlignment="1">
      <alignment horizontal="right" vertical="center"/>
    </xf>
    <xf numFmtId="0" fontId="58" fillId="0" borderId="0" xfId="142" applyFont="1" applyAlignment="1">
      <alignment horizontal="justify" vertical="center"/>
    </xf>
    <xf numFmtId="168" fontId="59" fillId="0" borderId="5" xfId="51" applyNumberFormat="1" applyFont="1" applyFill="1" applyBorder="1" applyAlignment="1">
      <alignment horizontal="right" vertical="center"/>
    </xf>
    <xf numFmtId="168" fontId="59" fillId="0" borderId="6" xfId="51" applyNumberFormat="1" applyFont="1" applyFill="1" applyBorder="1" applyAlignment="1">
      <alignment horizontal="right" vertical="center"/>
    </xf>
    <xf numFmtId="9" fontId="59" fillId="0" borderId="0" xfId="264" applyFont="1" applyFill="1" applyBorder="1" applyAlignment="1">
      <alignment horizontal="right" vertical="center"/>
    </xf>
    <xf numFmtId="169" fontId="59" fillId="0" borderId="0" xfId="51" applyNumberFormat="1" applyFont="1" applyFill="1" applyAlignment="1">
      <alignment horizontal="right" vertical="center"/>
    </xf>
    <xf numFmtId="169" fontId="59" fillId="0" borderId="0" xfId="51" applyNumberFormat="1" applyFont="1" applyFill="1" applyAlignment="1">
      <alignment vertical="center"/>
    </xf>
    <xf numFmtId="167" fontId="58" fillId="0" borderId="0" xfId="142" applyNumberFormat="1" applyFont="1" applyAlignment="1">
      <alignment vertical="center"/>
    </xf>
    <xf numFmtId="167" fontId="58" fillId="0" borderId="0" xfId="142" applyNumberFormat="1" applyFont="1" applyAlignment="1">
      <alignment horizontal="left" vertical="center"/>
    </xf>
    <xf numFmtId="168" fontId="59" fillId="0" borderId="0" xfId="51" applyNumberFormat="1" applyFont="1" applyFill="1" applyBorder="1" applyAlignment="1">
      <alignment horizontal="center" vertical="center"/>
    </xf>
    <xf numFmtId="168" fontId="59" fillId="0" borderId="0" xfId="51" applyNumberFormat="1" applyFont="1" applyFill="1" applyBorder="1" applyAlignment="1">
      <alignment horizontal="left" vertical="center"/>
    </xf>
    <xf numFmtId="167" fontId="58" fillId="0" borderId="5" xfId="142" applyNumberFormat="1" applyFont="1" applyBorder="1" applyAlignment="1">
      <alignment vertical="center"/>
    </xf>
    <xf numFmtId="167" fontId="58" fillId="0" borderId="5" xfId="142" applyNumberFormat="1" applyFont="1" applyBorder="1" applyAlignment="1">
      <alignment horizontal="left" vertical="center"/>
    </xf>
    <xf numFmtId="168" fontId="59" fillId="0" borderId="5" xfId="51" applyNumberFormat="1" applyFont="1" applyFill="1" applyBorder="1" applyAlignment="1">
      <alignment horizontal="center" vertical="center"/>
    </xf>
    <xf numFmtId="168" fontId="59" fillId="0" borderId="5" xfId="51" applyNumberFormat="1" applyFont="1" applyFill="1" applyBorder="1" applyAlignment="1">
      <alignment horizontal="left" vertical="center"/>
    </xf>
    <xf numFmtId="167" fontId="59" fillId="0" borderId="0" xfId="142" applyNumberFormat="1" applyFont="1" applyAlignment="1">
      <alignment vertical="center"/>
    </xf>
    <xf numFmtId="167" fontId="59" fillId="0" borderId="0" xfId="142" applyNumberFormat="1" applyFont="1" applyAlignment="1">
      <alignment horizontal="left" vertical="center"/>
    </xf>
    <xf numFmtId="167" fontId="59" fillId="0" borderId="0" xfId="142" applyNumberFormat="1" applyFont="1" applyAlignment="1">
      <alignment horizontal="center" vertical="center"/>
    </xf>
    <xf numFmtId="168" fontId="59" fillId="0" borderId="0" xfId="142" applyNumberFormat="1" applyFont="1" applyAlignment="1">
      <alignment horizontal="center" vertical="center"/>
    </xf>
    <xf numFmtId="168" fontId="59" fillId="0" borderId="0" xfId="142" applyNumberFormat="1" applyFont="1" applyAlignment="1">
      <alignment horizontal="left" vertical="center"/>
    </xf>
    <xf numFmtId="170" fontId="59" fillId="0" borderId="0" xfId="142" applyNumberFormat="1" applyFont="1" applyAlignment="1">
      <alignment horizontal="center" vertical="center"/>
    </xf>
    <xf numFmtId="168" fontId="59" fillId="0" borderId="0" xfId="142" applyNumberFormat="1" applyFont="1" applyAlignment="1">
      <alignment horizontal="right" vertical="center"/>
    </xf>
    <xf numFmtId="168" fontId="59" fillId="0" borderId="4" xfId="142" applyNumberFormat="1" applyFont="1" applyBorder="1" applyAlignment="1">
      <alignment horizontal="right" vertical="center"/>
    </xf>
    <xf numFmtId="168" fontId="59" fillId="0" borderId="5" xfId="142" applyNumberFormat="1" applyFont="1" applyBorder="1" applyAlignment="1">
      <alignment horizontal="right" vertical="center"/>
    </xf>
    <xf numFmtId="168" fontId="59" fillId="0" borderId="6" xfId="142" applyNumberFormat="1" applyFont="1" applyBorder="1" applyAlignment="1">
      <alignment horizontal="right" vertical="center"/>
    </xf>
    <xf numFmtId="0" fontId="29" fillId="0" borderId="0" xfId="199" applyFont="1" applyAlignment="1">
      <alignment horizontal="right" vertical="center"/>
    </xf>
    <xf numFmtId="168" fontId="29" fillId="0" borderId="0" xfId="199" applyNumberFormat="1" applyFont="1" applyAlignment="1">
      <alignment horizontal="right" vertical="center"/>
    </xf>
    <xf numFmtId="168" fontId="29" fillId="0" borderId="18" xfId="199" applyNumberFormat="1" applyFont="1" applyBorder="1" applyAlignment="1">
      <alignment vertical="center"/>
    </xf>
    <xf numFmtId="168" fontId="29" fillId="0" borderId="0" xfId="50" applyNumberFormat="1" applyFont="1" applyFill="1" applyBorder="1" applyAlignment="1">
      <alignment horizontal="center" vertical="center"/>
    </xf>
    <xf numFmtId="0" fontId="30" fillId="0" borderId="19" xfId="199" applyFont="1" applyBorder="1" applyAlignment="1">
      <alignment vertical="center"/>
    </xf>
    <xf numFmtId="168" fontId="29" fillId="0" borderId="0" xfId="157" applyNumberFormat="1" applyFont="1" applyAlignment="1">
      <alignment horizontal="right" vertical="center"/>
    </xf>
    <xf numFmtId="0" fontId="29" fillId="0" borderId="0" xfId="199" applyFont="1" applyAlignment="1">
      <alignment horizontal="center" vertical="center"/>
    </xf>
    <xf numFmtId="168" fontId="29" fillId="0" borderId="0" xfId="50" applyNumberFormat="1" applyFont="1" applyFill="1" applyAlignment="1">
      <alignment horizontal="right" vertical="center"/>
    </xf>
    <xf numFmtId="165" fontId="29" fillId="0" borderId="0" xfId="50" applyFont="1" applyFill="1" applyAlignment="1">
      <alignment horizontal="right" vertical="center"/>
    </xf>
    <xf numFmtId="168" fontId="29" fillId="0" borderId="0" xfId="50" applyNumberFormat="1" applyFont="1" applyFill="1" applyBorder="1" applyAlignment="1">
      <alignment vertical="center"/>
    </xf>
    <xf numFmtId="0" fontId="29" fillId="0" borderId="4" xfId="199" applyFont="1" applyBorder="1" applyAlignment="1">
      <alignment horizontal="center" vertical="center"/>
    </xf>
    <xf numFmtId="165" fontId="29" fillId="0" borderId="0" xfId="50" applyFont="1" applyFill="1" applyBorder="1" applyAlignment="1">
      <alignment horizontal="right" vertical="center" wrapText="1"/>
    </xf>
    <xf numFmtId="168" fontId="29" fillId="0" borderId="4" xfId="157" applyNumberFormat="1" applyFont="1" applyBorder="1" applyAlignment="1">
      <alignment horizontal="right" vertical="center"/>
    </xf>
    <xf numFmtId="167" fontId="29" fillId="0" borderId="0" xfId="157" quotePrefix="1" applyNumberFormat="1" applyFont="1" applyAlignment="1">
      <alignment horizontal="left" vertical="center"/>
    </xf>
    <xf numFmtId="168" fontId="30" fillId="0" borderId="0" xfId="157" applyNumberFormat="1" applyFont="1" applyAlignment="1">
      <alignment horizontal="right" vertical="center"/>
    </xf>
    <xf numFmtId="168" fontId="30" fillId="0" borderId="0" xfId="199" applyNumberFormat="1" applyFont="1" applyAlignment="1">
      <alignment vertical="center"/>
    </xf>
    <xf numFmtId="167" fontId="30" fillId="0" borderId="0" xfId="157" applyNumberFormat="1" applyFont="1" applyAlignment="1">
      <alignment horizontal="left" vertical="center"/>
    </xf>
    <xf numFmtId="168" fontId="30" fillId="0" borderId="4" xfId="199" applyNumberFormat="1" applyFont="1" applyBorder="1" applyAlignment="1">
      <alignment horizontal="right" vertical="center"/>
    </xf>
    <xf numFmtId="0" fontId="30" fillId="0" borderId="0" xfId="199" applyFont="1" applyAlignment="1">
      <alignment horizontal="center" vertical="center"/>
    </xf>
    <xf numFmtId="168" fontId="30" fillId="0" borderId="6" xfId="199" applyNumberFormat="1" applyFont="1" applyBorder="1" applyAlignment="1">
      <alignment horizontal="right" vertical="center"/>
    </xf>
    <xf numFmtId="10" fontId="59" fillId="0" borderId="0" xfId="264" applyNumberFormat="1" applyFont="1" applyFill="1" applyAlignment="1">
      <alignment horizontal="right" vertical="center"/>
    </xf>
    <xf numFmtId="170" fontId="30" fillId="0" borderId="0" xfId="198" applyNumberFormat="1" applyFont="1" applyAlignment="1">
      <alignment horizontal="center" vertical="center"/>
    </xf>
    <xf numFmtId="181" fontId="59" fillId="0" borderId="0" xfId="51" applyNumberFormat="1" applyFont="1" applyFill="1" applyAlignment="1">
      <alignment horizontal="right" vertical="center"/>
    </xf>
    <xf numFmtId="181" fontId="59" fillId="0" borderId="0" xfId="51" applyNumberFormat="1" applyFont="1" applyFill="1" applyAlignment="1">
      <alignment vertical="center"/>
    </xf>
    <xf numFmtId="181" fontId="59" fillId="0" borderId="0" xfId="142" applyNumberFormat="1" applyFont="1" applyAlignment="1">
      <alignment vertical="center"/>
    </xf>
    <xf numFmtId="168" fontId="59" fillId="0" borderId="0" xfId="0" applyNumberFormat="1" applyFont="1" applyAlignment="1">
      <alignment horizontal="left" vertical="center"/>
    </xf>
    <xf numFmtId="168" fontId="59" fillId="0" borderId="0" xfId="0" applyNumberFormat="1" applyFont="1" applyAlignment="1">
      <alignment horizontal="center" vertical="center"/>
    </xf>
    <xf numFmtId="168" fontId="59" fillId="0" borderId="0" xfId="0" applyNumberFormat="1" applyFont="1" applyAlignment="1">
      <alignment horizontal="right" vertical="center"/>
    </xf>
    <xf numFmtId="168" fontId="59" fillId="0" borderId="5" xfId="0" applyNumberFormat="1" applyFont="1" applyBorder="1" applyAlignment="1">
      <alignment horizontal="left" vertical="center"/>
    </xf>
    <xf numFmtId="168" fontId="59" fillId="0" borderId="5" xfId="0" applyNumberFormat="1" applyFont="1" applyBorder="1" applyAlignment="1">
      <alignment horizontal="center" vertical="center"/>
    </xf>
    <xf numFmtId="168" fontId="59" fillId="0" borderId="5" xfId="0" applyNumberFormat="1" applyFont="1" applyBorder="1" applyAlignment="1">
      <alignment horizontal="right" vertical="center"/>
    </xf>
    <xf numFmtId="168" fontId="58" fillId="0" borderId="4" xfId="0" applyNumberFormat="1" applyFont="1" applyBorder="1" applyAlignment="1">
      <alignment horizontal="right" vertical="center"/>
    </xf>
    <xf numFmtId="168" fontId="58" fillId="0" borderId="5" xfId="0" applyNumberFormat="1" applyFont="1" applyBorder="1" applyAlignment="1">
      <alignment horizontal="right" vertical="center"/>
    </xf>
    <xf numFmtId="168" fontId="59" fillId="0" borderId="0" xfId="0" applyNumberFormat="1" applyFont="1" applyAlignment="1">
      <alignment horizontal="right" vertical="center" wrapText="1"/>
    </xf>
    <xf numFmtId="168" fontId="59" fillId="0" borderId="0" xfId="0" applyNumberFormat="1" applyFont="1" applyAlignment="1">
      <alignment vertical="center"/>
    </xf>
    <xf numFmtId="167" fontId="59" fillId="0" borderId="0" xfId="157" applyNumberFormat="1" applyFont="1" applyAlignment="1">
      <alignment vertical="center"/>
    </xf>
    <xf numFmtId="168" fontId="59" fillId="0" borderId="0" xfId="157" applyNumberFormat="1" applyFont="1" applyAlignment="1">
      <alignment horizontal="right" vertical="center"/>
    </xf>
    <xf numFmtId="168" fontId="59" fillId="0" borderId="0" xfId="157" applyNumberFormat="1" applyFont="1" applyAlignment="1">
      <alignment vertical="center"/>
    </xf>
    <xf numFmtId="168" fontId="59" fillId="0" borderId="4" xfId="157" applyNumberFormat="1" applyFont="1" applyBorder="1" applyAlignment="1">
      <alignment horizontal="right" vertical="center"/>
    </xf>
    <xf numFmtId="167" fontId="59" fillId="0" borderId="4" xfId="157" applyNumberFormat="1" applyFont="1" applyBorder="1" applyAlignment="1">
      <alignment vertical="center"/>
    </xf>
    <xf numFmtId="168" fontId="59" fillId="0" borderId="4" xfId="157" applyNumberFormat="1" applyFont="1" applyBorder="1" applyAlignment="1">
      <alignment vertical="center"/>
    </xf>
    <xf numFmtId="168" fontId="59" fillId="0" borderId="5" xfId="51" applyNumberFormat="1" applyFont="1" applyFill="1" applyBorder="1" applyAlignment="1">
      <alignment horizontal="right" vertical="center" wrapText="1"/>
    </xf>
    <xf numFmtId="164" fontId="59" fillId="0" borderId="0" xfId="157" applyNumberFormat="1" applyFont="1" applyAlignment="1">
      <alignment horizontal="center" vertical="center"/>
    </xf>
    <xf numFmtId="164" fontId="59" fillId="0" borderId="0" xfId="157" applyNumberFormat="1" applyFont="1" applyAlignment="1">
      <alignment vertical="center"/>
    </xf>
    <xf numFmtId="168" fontId="59" fillId="0" borderId="5" xfId="157" applyNumberFormat="1" applyFont="1" applyBorder="1" applyAlignment="1">
      <alignment horizontal="right" vertical="center"/>
    </xf>
    <xf numFmtId="168" fontId="59" fillId="0" borderId="5" xfId="0" applyNumberFormat="1" applyFont="1" applyBorder="1" applyAlignment="1">
      <alignment horizontal="right" vertical="center" wrapText="1"/>
    </xf>
    <xf numFmtId="168" fontId="59" fillId="0" borderId="6" xfId="51" applyNumberFormat="1" applyFont="1" applyFill="1" applyBorder="1" applyAlignment="1">
      <alignment horizontal="right" vertical="center" wrapText="1"/>
    </xf>
    <xf numFmtId="168" fontId="59" fillId="0" borderId="0" xfId="0" applyNumberFormat="1" applyFont="1" applyAlignment="1">
      <alignment vertical="center" wrapText="1"/>
    </xf>
    <xf numFmtId="168" fontId="59" fillId="0" borderId="4" xfId="0" applyNumberFormat="1" applyFont="1" applyBorder="1" applyAlignment="1">
      <alignment horizontal="right" vertical="center" wrapText="1"/>
    </xf>
    <xf numFmtId="168" fontId="59" fillId="0" borderId="20" xfId="0" applyNumberFormat="1" applyFont="1" applyBorder="1" applyAlignment="1">
      <alignment horizontal="right" vertical="center"/>
    </xf>
    <xf numFmtId="168" fontId="59" fillId="0" borderId="20" xfId="0" applyNumberFormat="1" applyFont="1" applyBorder="1" applyAlignment="1">
      <alignment horizontal="right" vertical="center" wrapText="1"/>
    </xf>
    <xf numFmtId="168" fontId="59" fillId="0" borderId="21" xfId="0" applyNumberFormat="1" applyFont="1" applyBorder="1" applyAlignment="1">
      <alignment horizontal="right" vertical="center" wrapText="1"/>
    </xf>
    <xf numFmtId="168" fontId="59" fillId="0" borderId="0" xfId="51" applyNumberFormat="1" applyFont="1" applyFill="1" applyBorder="1" applyAlignment="1">
      <alignment horizontal="right" vertical="center" wrapText="1"/>
    </xf>
    <xf numFmtId="168" fontId="58" fillId="0" borderId="0" xfId="0" applyNumberFormat="1" applyFont="1" applyAlignment="1">
      <alignment horizontal="right" vertical="center" wrapText="1"/>
    </xf>
    <xf numFmtId="168" fontId="59" fillId="0" borderId="20" xfId="0" applyNumberFormat="1" applyFont="1" applyBorder="1" applyAlignment="1">
      <alignment vertical="center"/>
    </xf>
    <xf numFmtId="168" fontId="59" fillId="0" borderId="6" xfId="0" applyNumberFormat="1" applyFont="1" applyBorder="1" applyAlignment="1">
      <alignment horizontal="right" vertical="center" wrapText="1"/>
    </xf>
    <xf numFmtId="168" fontId="58" fillId="0" borderId="4" xfId="0" applyNumberFormat="1" applyFont="1" applyBorder="1" applyAlignment="1">
      <alignment horizontal="right" vertical="center"/>
    </xf>
    <xf numFmtId="0" fontId="59" fillId="0" borderId="4" xfId="0" applyFont="1" applyBorder="1" applyAlignment="1">
      <alignment horizontal="left" vertical="center" wrapText="1"/>
    </xf>
    <xf numFmtId="168" fontId="58" fillId="0" borderId="4" xfId="142" applyNumberFormat="1" applyFont="1" applyBorder="1" applyAlignment="1">
      <alignment horizontal="right" vertical="center"/>
    </xf>
    <xf numFmtId="0" fontId="59" fillId="0" borderId="5" xfId="142" applyFont="1" applyBorder="1" applyAlignment="1">
      <alignment horizontal="justify" vertical="center" wrapText="1"/>
    </xf>
    <xf numFmtId="167" fontId="30" fillId="0" borderId="5" xfId="157" applyNumberFormat="1" applyFont="1" applyBorder="1" applyAlignment="1">
      <alignment horizontal="left" vertical="center"/>
    </xf>
    <xf numFmtId="168" fontId="29" fillId="0" borderId="5" xfId="199" applyNumberFormat="1" applyFont="1" applyBorder="1" applyAlignment="1">
      <alignment horizontal="right" vertical="center"/>
    </xf>
    <xf numFmtId="168" fontId="29" fillId="0" borderId="7" xfId="199" applyNumberFormat="1" applyFont="1" applyBorder="1" applyAlignment="1">
      <alignment horizontal="center" vertical="center"/>
    </xf>
    <xf numFmtId="168" fontId="29" fillId="0" borderId="22" xfId="199" applyNumberFormat="1" applyFont="1" applyBorder="1" applyAlignment="1">
      <alignment horizontal="center" vertical="center"/>
    </xf>
    <xf numFmtId="168" fontId="29" fillId="0" borderId="5" xfId="50" applyNumberFormat="1" applyFont="1" applyFill="1" applyBorder="1" applyAlignment="1">
      <alignment horizontal="center" vertical="center"/>
    </xf>
    <xf numFmtId="168" fontId="29" fillId="0" borderId="4" xfId="50" applyNumberFormat="1" applyFont="1" applyFill="1" applyBorder="1" applyAlignment="1">
      <alignment horizontal="center" vertical="center"/>
    </xf>
    <xf numFmtId="0" fontId="29" fillId="0" borderId="17" xfId="199" applyFont="1" applyBorder="1" applyAlignment="1">
      <alignment horizontal="center" vertical="center"/>
    </xf>
    <xf numFmtId="167" fontId="30" fillId="0" borderId="5" xfId="142" applyNumberFormat="1" applyFont="1" applyBorder="1" applyAlignment="1">
      <alignment horizontal="justify" vertical="center" wrapText="1"/>
    </xf>
    <xf numFmtId="168" fontId="29" fillId="0" borderId="5" xfId="142" applyNumberFormat="1" applyFont="1" applyBorder="1" applyAlignment="1">
      <alignment horizontal="right" vertical="center"/>
    </xf>
    <xf numFmtId="168" fontId="29" fillId="0" borderId="5" xfId="198" applyNumberFormat="1" applyFont="1" applyBorder="1" applyAlignment="1">
      <alignment horizontal="right" vertical="center"/>
    </xf>
    <xf numFmtId="167" fontId="30" fillId="0" borderId="4" xfId="142" applyNumberFormat="1" applyFont="1" applyBorder="1" applyAlignment="1">
      <alignment horizontal="justify" vertical="center" wrapText="1"/>
    </xf>
  </cellXfs>
  <cellStyles count="341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" xfId="265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2 2 2" xfId="269" xr:uid="{00000000-0005-0000-0000-00002A000000}"/>
    <cellStyle name="Comma 10 2 3" xfId="268" xr:uid="{00000000-0005-0000-0000-000029000000}"/>
    <cellStyle name="Comma 10 3" xfId="43" xr:uid="{00000000-0005-0000-0000-00002B000000}"/>
    <cellStyle name="Comma 10 3 2" xfId="270" xr:uid="{00000000-0005-0000-0000-00002B000000}"/>
    <cellStyle name="Comma 10 4" xfId="44" xr:uid="{00000000-0005-0000-0000-00002C000000}"/>
    <cellStyle name="Comma 10 4 2" xfId="271" xr:uid="{00000000-0005-0000-0000-00002C000000}"/>
    <cellStyle name="Comma 10 5" xfId="267" xr:uid="{00000000-0005-0000-0000-000028000000}"/>
    <cellStyle name="Comma 11" xfId="45" xr:uid="{00000000-0005-0000-0000-00002D000000}"/>
    <cellStyle name="Comma 11 2" xfId="46" xr:uid="{00000000-0005-0000-0000-00002E000000}"/>
    <cellStyle name="Comma 11 2 2" xfId="273" xr:uid="{00000000-0005-0000-0000-00002E000000}"/>
    <cellStyle name="Comma 11 3" xfId="272" xr:uid="{00000000-0005-0000-0000-00002D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2 2" xfId="276" xr:uid="{00000000-0005-0000-0000-000033000000}"/>
    <cellStyle name="Comma 12 2 2 2 3" xfId="52" xr:uid="{00000000-0005-0000-0000-000034000000}"/>
    <cellStyle name="Comma 12 2 2 2 3 2" xfId="277" xr:uid="{00000000-0005-0000-0000-000034000000}"/>
    <cellStyle name="Comma 12 2 2 2 4" xfId="53" xr:uid="{00000000-0005-0000-0000-000035000000}"/>
    <cellStyle name="Comma 12 2 2 2 4 2" xfId="278" xr:uid="{00000000-0005-0000-0000-000035000000}"/>
    <cellStyle name="Comma 12 2 2 3" xfId="54" xr:uid="{00000000-0005-0000-0000-000036000000}"/>
    <cellStyle name="Comma 12 2 2 3 2" xfId="279" xr:uid="{00000000-0005-0000-0000-000036000000}"/>
    <cellStyle name="Comma 12 2 2 4" xfId="55" xr:uid="{00000000-0005-0000-0000-000037000000}"/>
    <cellStyle name="Comma 12 2 2 4 2" xfId="280" xr:uid="{00000000-0005-0000-0000-000037000000}"/>
    <cellStyle name="Comma 12 2 3" xfId="56" xr:uid="{00000000-0005-0000-0000-000038000000}"/>
    <cellStyle name="Comma 12 2 3 2" xfId="281" xr:uid="{00000000-0005-0000-0000-000038000000}"/>
    <cellStyle name="Comma 12 2 4" xfId="275" xr:uid="{00000000-0005-0000-0000-000030000000}"/>
    <cellStyle name="Comma 12 3" xfId="57" xr:uid="{00000000-0005-0000-0000-000039000000}"/>
    <cellStyle name="Comma 12 3 2" xfId="282" xr:uid="{00000000-0005-0000-0000-000039000000}"/>
    <cellStyle name="Comma 12 4" xfId="274" xr:uid="{00000000-0005-0000-0000-00002F000000}"/>
    <cellStyle name="Comma 13" xfId="58" xr:uid="{00000000-0005-0000-0000-00003A000000}"/>
    <cellStyle name="Comma 14" xfId="59" xr:uid="{00000000-0005-0000-0000-00003B000000}"/>
    <cellStyle name="Comma 14 2" xfId="60" xr:uid="{00000000-0005-0000-0000-00003C000000}"/>
    <cellStyle name="Comma 14 2 2" xfId="284" xr:uid="{00000000-0005-0000-0000-00003C000000}"/>
    <cellStyle name="Comma 14 3" xfId="283" xr:uid="{00000000-0005-0000-0000-00003B000000}"/>
    <cellStyle name="Comma 14 3 2" xfId="61" xr:uid="{00000000-0005-0000-0000-00003D000000}"/>
    <cellStyle name="Comma 14 3 2 2" xfId="285" xr:uid="{00000000-0005-0000-0000-00003D000000}"/>
    <cellStyle name="Comma 15" xfId="62" xr:uid="{00000000-0005-0000-0000-00003E000000}"/>
    <cellStyle name="Comma 15 2" xfId="63" xr:uid="{00000000-0005-0000-0000-00003F000000}"/>
    <cellStyle name="Comma 15 2 2" xfId="64" xr:uid="{00000000-0005-0000-0000-000040000000}"/>
    <cellStyle name="Comma 15 2 2 2" xfId="65" xr:uid="{00000000-0005-0000-0000-000041000000}"/>
    <cellStyle name="Comma 15 2 2 2 2" xfId="289" xr:uid="{00000000-0005-0000-0000-000041000000}"/>
    <cellStyle name="Comma 15 2 2 3" xfId="288" xr:uid="{00000000-0005-0000-0000-000040000000}"/>
    <cellStyle name="Comma 15 2 3" xfId="66" xr:uid="{00000000-0005-0000-0000-000042000000}"/>
    <cellStyle name="Comma 15 2 3 2" xfId="290" xr:uid="{00000000-0005-0000-0000-000042000000}"/>
    <cellStyle name="Comma 15 2 4" xfId="287" xr:uid="{00000000-0005-0000-0000-00003F000000}"/>
    <cellStyle name="Comma 15 3" xfId="67" xr:uid="{00000000-0005-0000-0000-000043000000}"/>
    <cellStyle name="Comma 15 3 2" xfId="291" xr:uid="{00000000-0005-0000-0000-000043000000}"/>
    <cellStyle name="Comma 15 4" xfId="286" xr:uid="{00000000-0005-0000-0000-00003E000000}"/>
    <cellStyle name="Comma 16" xfId="68" xr:uid="{00000000-0005-0000-0000-000044000000}"/>
    <cellStyle name="Comma 16 2" xfId="69" xr:uid="{00000000-0005-0000-0000-000045000000}"/>
    <cellStyle name="Comma 16 2 2" xfId="293" xr:uid="{00000000-0005-0000-0000-000045000000}"/>
    <cellStyle name="Comma 16 3" xfId="292" xr:uid="{00000000-0005-0000-0000-000044000000}"/>
    <cellStyle name="Comma 17" xfId="70" xr:uid="{00000000-0005-0000-0000-000046000000}"/>
    <cellStyle name="Comma 17 2" xfId="71" xr:uid="{00000000-0005-0000-0000-000047000000}"/>
    <cellStyle name="Comma 17 2 2" xfId="295" xr:uid="{00000000-0005-0000-0000-000047000000}"/>
    <cellStyle name="Comma 17 3" xfId="294" xr:uid="{00000000-0005-0000-0000-000046000000}"/>
    <cellStyle name="Comma 18" xfId="338" xr:uid="{00000000-0005-0000-0000-000011010000}"/>
    <cellStyle name="Comma 19" xfId="72" xr:uid="{00000000-0005-0000-0000-000048000000}"/>
    <cellStyle name="Comma 19 2" xfId="73" xr:uid="{00000000-0005-0000-0000-000049000000}"/>
    <cellStyle name="Comma 19 2 2" xfId="297" xr:uid="{00000000-0005-0000-0000-000049000000}"/>
    <cellStyle name="Comma 19 3" xfId="296" xr:uid="{00000000-0005-0000-0000-000048000000}"/>
    <cellStyle name="Comma 2" xfId="74" xr:uid="{00000000-0005-0000-0000-00004A000000}"/>
    <cellStyle name="Comma 2 19 2 2" xfId="339" xr:uid="{EFF9F1FF-1CD9-434B-9D59-085D49E55CA4}"/>
    <cellStyle name="Comma 2 2" xfId="75" xr:uid="{00000000-0005-0000-0000-00004B000000}"/>
    <cellStyle name="Comma 2 2 2" xfId="76" xr:uid="{00000000-0005-0000-0000-00004C000000}"/>
    <cellStyle name="Comma 2 2 2 2" xfId="298" xr:uid="{00000000-0005-0000-0000-00004C000000}"/>
    <cellStyle name="Comma 2 2 3" xfId="77" xr:uid="{00000000-0005-0000-0000-00004D000000}"/>
    <cellStyle name="Comma 2 2 3 2" xfId="78" xr:uid="{00000000-0005-0000-0000-00004E000000}"/>
    <cellStyle name="Comma 2 2 3 2 2" xfId="300" xr:uid="{00000000-0005-0000-0000-00004E000000}"/>
    <cellStyle name="Comma 2 2 3 3" xfId="299" xr:uid="{00000000-0005-0000-0000-00004D000000}"/>
    <cellStyle name="Comma 2 3" xfId="79" xr:uid="{00000000-0005-0000-0000-00004F000000}"/>
    <cellStyle name="Comma 2 3 2" xfId="301" xr:uid="{00000000-0005-0000-0000-00004F000000}"/>
    <cellStyle name="Comma 2 4" xfId="80" xr:uid="{00000000-0005-0000-0000-000050000000}"/>
    <cellStyle name="Comma 2 4 2" xfId="81" xr:uid="{00000000-0005-0000-0000-000051000000}"/>
    <cellStyle name="Comma 2 5" xfId="82" xr:uid="{00000000-0005-0000-0000-000052000000}"/>
    <cellStyle name="Comma 2 5 2" xfId="302" xr:uid="{00000000-0005-0000-0000-000052000000}"/>
    <cellStyle name="Comma 2 6" xfId="83" xr:uid="{00000000-0005-0000-0000-000053000000}"/>
    <cellStyle name="Comma 2 6 2" xfId="303" xr:uid="{00000000-0005-0000-0000-000053000000}"/>
    <cellStyle name="Comma 2 9" xfId="84" xr:uid="{00000000-0005-0000-0000-000054000000}"/>
    <cellStyle name="Comma 2 9 2" xfId="85" xr:uid="{00000000-0005-0000-0000-000055000000}"/>
    <cellStyle name="Comma 2 9 2 2" xfId="86" xr:uid="{00000000-0005-0000-0000-000056000000}"/>
    <cellStyle name="Comma 2 9 2 2 2" xfId="306" xr:uid="{00000000-0005-0000-0000-000056000000}"/>
    <cellStyle name="Comma 2 9 2 3" xfId="305" xr:uid="{00000000-0005-0000-0000-000055000000}"/>
    <cellStyle name="Comma 2 9 3" xfId="87" xr:uid="{00000000-0005-0000-0000-000057000000}"/>
    <cellStyle name="Comma 2 9 3 2" xfId="307" xr:uid="{00000000-0005-0000-0000-000057000000}"/>
    <cellStyle name="Comma 2 9 4" xfId="304" xr:uid="{00000000-0005-0000-0000-000054000000}"/>
    <cellStyle name="Comma 3" xfId="88" xr:uid="{00000000-0005-0000-0000-000058000000}"/>
    <cellStyle name="Comma 3 2" xfId="89" xr:uid="{00000000-0005-0000-0000-000059000000}"/>
    <cellStyle name="Comma 3 2 2" xfId="309" xr:uid="{00000000-0005-0000-0000-000059000000}"/>
    <cellStyle name="Comma 3 3" xfId="308" xr:uid="{00000000-0005-0000-0000-000058000000}"/>
    <cellStyle name="Comma 32" xfId="90" xr:uid="{00000000-0005-0000-0000-00005A000000}"/>
    <cellStyle name="Comma 32 2" xfId="91" xr:uid="{00000000-0005-0000-0000-00005B000000}"/>
    <cellStyle name="Comma 32 2 2" xfId="311" xr:uid="{00000000-0005-0000-0000-00005B000000}"/>
    <cellStyle name="Comma 32 3" xfId="310" xr:uid="{00000000-0005-0000-0000-00005A000000}"/>
    <cellStyle name="Comma 4" xfId="92" xr:uid="{00000000-0005-0000-0000-00005C000000}"/>
    <cellStyle name="Comma 4 2" xfId="93" xr:uid="{00000000-0005-0000-0000-00005D000000}"/>
    <cellStyle name="Comma 4 2 2" xfId="94" xr:uid="{00000000-0005-0000-0000-00005E000000}"/>
    <cellStyle name="Comma 4 2 2 2" xfId="95" xr:uid="{00000000-0005-0000-0000-00005F000000}"/>
    <cellStyle name="Comma 4 2 2 2 2" xfId="315" xr:uid="{00000000-0005-0000-0000-00005F000000}"/>
    <cellStyle name="Comma 4 2 2 3" xfId="314" xr:uid="{00000000-0005-0000-0000-00005E000000}"/>
    <cellStyle name="Comma 4 2 3" xfId="96" xr:uid="{00000000-0005-0000-0000-000060000000}"/>
    <cellStyle name="Comma 4 2 3 2" xfId="97" xr:uid="{00000000-0005-0000-0000-000061000000}"/>
    <cellStyle name="Comma 4 2 3 2 2" xfId="317" xr:uid="{00000000-0005-0000-0000-000061000000}"/>
    <cellStyle name="Comma 4 2 3 3" xfId="316" xr:uid="{00000000-0005-0000-0000-000060000000}"/>
    <cellStyle name="Comma 4 2 4" xfId="313" xr:uid="{00000000-0005-0000-0000-00005D000000}"/>
    <cellStyle name="Comma 4 3" xfId="312" xr:uid="{00000000-0005-0000-0000-00005C000000}"/>
    <cellStyle name="Comma 40" xfId="98" xr:uid="{00000000-0005-0000-0000-000062000000}"/>
    <cellStyle name="Comma 40 2" xfId="318" xr:uid="{00000000-0005-0000-0000-000062000000}"/>
    <cellStyle name="Comma 44" xfId="99" xr:uid="{00000000-0005-0000-0000-000063000000}"/>
    <cellStyle name="Comma 44 2" xfId="100" xr:uid="{00000000-0005-0000-0000-000064000000}"/>
    <cellStyle name="Comma 44 2 2" xfId="320" xr:uid="{00000000-0005-0000-0000-000064000000}"/>
    <cellStyle name="Comma 44 3" xfId="319" xr:uid="{00000000-0005-0000-0000-000063000000}"/>
    <cellStyle name="Comma 5" xfId="101" xr:uid="{00000000-0005-0000-0000-000065000000}"/>
    <cellStyle name="Comma 5 2" xfId="321" xr:uid="{00000000-0005-0000-0000-000065000000}"/>
    <cellStyle name="Comma 6" xfId="102" xr:uid="{00000000-0005-0000-0000-000066000000}"/>
    <cellStyle name="Comma 6 2" xfId="322" xr:uid="{00000000-0005-0000-0000-000066000000}"/>
    <cellStyle name="Comma 7" xfId="103" xr:uid="{00000000-0005-0000-0000-000067000000}"/>
    <cellStyle name="Comma 7 2" xfId="323" xr:uid="{00000000-0005-0000-0000-000067000000}"/>
    <cellStyle name="Comma 8" xfId="104" xr:uid="{00000000-0005-0000-0000-000068000000}"/>
    <cellStyle name="Comma 8 2" xfId="105" xr:uid="{00000000-0005-0000-0000-000069000000}"/>
    <cellStyle name="Comma 8 2 2" xfId="324" xr:uid="{00000000-0005-0000-0000-000069000000}"/>
    <cellStyle name="Comma 8 3" xfId="106" xr:uid="{00000000-0005-0000-0000-00006A000000}"/>
    <cellStyle name="Comma 8 3 2" xfId="325" xr:uid="{00000000-0005-0000-0000-00006A000000}"/>
    <cellStyle name="Comma 9" xfId="107" xr:uid="{00000000-0005-0000-0000-00006B000000}"/>
    <cellStyle name="Comma 9 2" xfId="326" xr:uid="{00000000-0005-0000-0000-00006B000000}"/>
    <cellStyle name="comma zerodec" xfId="108" xr:uid="{00000000-0005-0000-0000-00006C000000}"/>
    <cellStyle name="Comma_EGCO_June10 TE 2" xfId="266" xr:uid="{00000000-0005-0000-0000-00006D000000}"/>
    <cellStyle name="Currency 2" xfId="109" xr:uid="{00000000-0005-0000-0000-00006E000000}"/>
    <cellStyle name="Currency 2 2" xfId="327" xr:uid="{00000000-0005-0000-0000-00006E000000}"/>
    <cellStyle name="Currency 3" xfId="110" xr:uid="{00000000-0005-0000-0000-00006F000000}"/>
    <cellStyle name="Currency 3 2" xfId="328" xr:uid="{00000000-0005-0000-0000-00006F000000}"/>
    <cellStyle name="Currency1" xfId="111" xr:uid="{00000000-0005-0000-0000-000070000000}"/>
    <cellStyle name="Dollar (zero dec)" xfId="112" xr:uid="{00000000-0005-0000-0000-000071000000}"/>
    <cellStyle name="E&amp;Y House" xfId="113" xr:uid="{00000000-0005-0000-0000-000072000000}"/>
    <cellStyle name="Excel Built-in Normal" xfId="114" xr:uid="{00000000-0005-0000-0000-000073000000}"/>
    <cellStyle name="Explanatory Text" xfId="115" builtinId="53" customBuiltin="1"/>
    <cellStyle name="Good" xfId="116" builtinId="26" customBuiltin="1"/>
    <cellStyle name="Grey" xfId="117" xr:uid="{00000000-0005-0000-0000-000076000000}"/>
    <cellStyle name="Heading" xfId="118" xr:uid="{00000000-0005-0000-0000-000077000000}"/>
    <cellStyle name="Heading 1" xfId="119" builtinId="16" customBuiltin="1"/>
    <cellStyle name="Heading 2" xfId="120" builtinId="17" customBuiltin="1"/>
    <cellStyle name="Heading 3" xfId="121" builtinId="18" customBuiltin="1"/>
    <cellStyle name="Heading 4" xfId="122" builtinId="19" customBuiltin="1"/>
    <cellStyle name="Hyperlink 2" xfId="123" xr:uid="{00000000-0005-0000-0000-00007C000000}"/>
    <cellStyle name="Hyperlink 3" xfId="124" xr:uid="{00000000-0005-0000-0000-00007D000000}"/>
    <cellStyle name="Hyperlink 4 3" xfId="125" xr:uid="{00000000-0005-0000-0000-00007E000000}"/>
    <cellStyle name="Hyperlink 4 3 2" xfId="126" xr:uid="{00000000-0005-0000-0000-00007F000000}"/>
    <cellStyle name="Hyperlink 4 3 3" xfId="127" xr:uid="{00000000-0005-0000-0000-000080000000}"/>
    <cellStyle name="Hyperlink 4 3 4" xfId="128" xr:uid="{00000000-0005-0000-0000-000081000000}"/>
    <cellStyle name="Hyperlink 4 3 5" xfId="129" xr:uid="{00000000-0005-0000-0000-000082000000}"/>
    <cellStyle name="Hyperlink 4 3 6" xfId="130" xr:uid="{00000000-0005-0000-0000-000083000000}"/>
    <cellStyle name="Hyperlink 7" xfId="131" xr:uid="{00000000-0005-0000-0000-000084000000}"/>
    <cellStyle name="Hyperlink 8" xfId="132" xr:uid="{00000000-0005-0000-0000-000085000000}"/>
    <cellStyle name="Input" xfId="133" builtinId="20" customBuiltin="1"/>
    <cellStyle name="Input [yellow]" xfId="134" xr:uid="{00000000-0005-0000-0000-000087000000}"/>
    <cellStyle name="Linked Cell" xfId="135" builtinId="24" customBuiltin="1"/>
    <cellStyle name="Neutral" xfId="136" builtinId="28" customBuiltin="1"/>
    <cellStyle name="no dec" xfId="137" xr:uid="{00000000-0005-0000-0000-00008A000000}"/>
    <cellStyle name="Normal" xfId="0" builtinId="0" customBuiltin="1"/>
    <cellStyle name="Normal - Style1" xfId="138" xr:uid="{00000000-0005-0000-0000-00008C000000}"/>
    <cellStyle name="Normal - Style1 10" xfId="139" xr:uid="{00000000-0005-0000-0000-00008D000000}"/>
    <cellStyle name="Normal 10" xfId="140" xr:uid="{00000000-0005-0000-0000-00008E000000}"/>
    <cellStyle name="Normal 10 4" xfId="141" xr:uid="{00000000-0005-0000-0000-00008F000000}"/>
    <cellStyle name="Normal 11" xfId="142" xr:uid="{00000000-0005-0000-0000-000090000000}"/>
    <cellStyle name="Normal 11 2" xfId="143" xr:uid="{00000000-0005-0000-0000-000091000000}"/>
    <cellStyle name="Normal 11 3" xfId="144" xr:uid="{00000000-0005-0000-0000-000092000000}"/>
    <cellStyle name="Normal 12" xfId="145" xr:uid="{00000000-0005-0000-0000-000093000000}"/>
    <cellStyle name="Normal 13" xfId="146" xr:uid="{00000000-0005-0000-0000-000094000000}"/>
    <cellStyle name="Normal 14" xfId="147" xr:uid="{00000000-0005-0000-0000-000095000000}"/>
    <cellStyle name="Normal 14 2" xfId="148" xr:uid="{00000000-0005-0000-0000-000096000000}"/>
    <cellStyle name="Normal 14 2 2" xfId="149" xr:uid="{00000000-0005-0000-0000-000097000000}"/>
    <cellStyle name="Normal 15" xfId="150" xr:uid="{00000000-0005-0000-0000-000098000000}"/>
    <cellStyle name="Normal 15 5" xfId="151" xr:uid="{00000000-0005-0000-0000-000099000000}"/>
    <cellStyle name="Normal 16" xfId="152" xr:uid="{00000000-0005-0000-0000-00009A000000}"/>
    <cellStyle name="Normal 17" xfId="153" xr:uid="{00000000-0005-0000-0000-00009B000000}"/>
    <cellStyle name="Normal 18" xfId="154" xr:uid="{00000000-0005-0000-0000-00009C000000}"/>
    <cellStyle name="Normal 19" xfId="155" xr:uid="{00000000-0005-0000-0000-00009D000000}"/>
    <cellStyle name="Normal 2" xfId="156" xr:uid="{00000000-0005-0000-0000-00009E000000}"/>
    <cellStyle name="Normal 2 13" xfId="157" xr:uid="{00000000-0005-0000-0000-00009F000000}"/>
    <cellStyle name="Normal 2 13 4" xfId="340" xr:uid="{E663ACF4-BEDC-409C-9F97-15EAF2E3EC89}"/>
    <cellStyle name="Normal 2 2" xfId="158" xr:uid="{00000000-0005-0000-0000-0000A0000000}"/>
    <cellStyle name="Normal 2 2 2" xfId="159" xr:uid="{00000000-0005-0000-0000-0000A1000000}"/>
    <cellStyle name="Normal 2 2 2 2" xfId="160" xr:uid="{00000000-0005-0000-0000-0000A2000000}"/>
    <cellStyle name="Normal 2 2 3" xfId="161" xr:uid="{00000000-0005-0000-0000-0000A3000000}"/>
    <cellStyle name="Normal 2 3" xfId="162" xr:uid="{00000000-0005-0000-0000-0000A4000000}"/>
    <cellStyle name="Normal 2 3 2" xfId="163" xr:uid="{00000000-0005-0000-0000-0000A5000000}"/>
    <cellStyle name="Normal 2 4" xfId="164" xr:uid="{00000000-0005-0000-0000-0000A6000000}"/>
    <cellStyle name="Normal 2 5" xfId="165" xr:uid="{00000000-0005-0000-0000-0000A7000000}"/>
    <cellStyle name="Normal 2 6" xfId="166" xr:uid="{00000000-0005-0000-0000-0000A8000000}"/>
    <cellStyle name="Normal 20" xfId="167" xr:uid="{00000000-0005-0000-0000-0000A9000000}"/>
    <cellStyle name="Normal 21" xfId="168" xr:uid="{00000000-0005-0000-0000-0000AA000000}"/>
    <cellStyle name="Normal 22" xfId="169" xr:uid="{00000000-0005-0000-0000-0000AB000000}"/>
    <cellStyle name="Normal 23" xfId="170" xr:uid="{00000000-0005-0000-0000-0000AC000000}"/>
    <cellStyle name="Normal 24" xfId="171" xr:uid="{00000000-0005-0000-0000-0000AD000000}"/>
    <cellStyle name="Normal 25" xfId="263" xr:uid="{00000000-0005-0000-0000-0000AE000000}"/>
    <cellStyle name="Normal 27" xfId="172" xr:uid="{00000000-0005-0000-0000-0000AF000000}"/>
    <cellStyle name="Normal 3" xfId="173" xr:uid="{00000000-0005-0000-0000-0000B0000000}"/>
    <cellStyle name="Normal 3 2" xfId="174" xr:uid="{00000000-0005-0000-0000-0000B1000000}"/>
    <cellStyle name="Normal 3 2 2" xfId="175" xr:uid="{00000000-0005-0000-0000-0000B2000000}"/>
    <cellStyle name="Normal 3 3" xfId="176" xr:uid="{00000000-0005-0000-0000-0000B3000000}"/>
    <cellStyle name="Normal 3 3 2" xfId="177" xr:uid="{00000000-0005-0000-0000-0000B4000000}"/>
    <cellStyle name="Normal 3 4" xfId="178" xr:uid="{00000000-0005-0000-0000-0000B5000000}"/>
    <cellStyle name="Normal 3 5" xfId="179" xr:uid="{00000000-0005-0000-0000-0000B6000000}"/>
    <cellStyle name="Normal 3 6" xfId="329" xr:uid="{00000000-0005-0000-0000-0000B0000000}"/>
    <cellStyle name="Normal 32" xfId="180" xr:uid="{00000000-0005-0000-0000-0000B7000000}"/>
    <cellStyle name="Normal 33" xfId="181" xr:uid="{00000000-0005-0000-0000-0000B8000000}"/>
    <cellStyle name="Normal 33 2" xfId="182" xr:uid="{00000000-0005-0000-0000-0000B9000000}"/>
    <cellStyle name="Normal 34" xfId="183" xr:uid="{00000000-0005-0000-0000-0000BA000000}"/>
    <cellStyle name="Normal 4" xfId="184" xr:uid="{00000000-0005-0000-0000-0000BB000000}"/>
    <cellStyle name="Normal 4 2" xfId="185" xr:uid="{00000000-0005-0000-0000-0000BC000000}"/>
    <cellStyle name="Normal 44" xfId="186" xr:uid="{00000000-0005-0000-0000-0000BD000000}"/>
    <cellStyle name="Normal 45" xfId="187" xr:uid="{00000000-0005-0000-0000-0000BE000000}"/>
    <cellStyle name="Normal 5" xfId="188" xr:uid="{00000000-0005-0000-0000-0000BF000000}"/>
    <cellStyle name="Normal 5 2" xfId="189" xr:uid="{00000000-0005-0000-0000-0000C0000000}"/>
    <cellStyle name="Normal 6" xfId="190" xr:uid="{00000000-0005-0000-0000-0000C1000000}"/>
    <cellStyle name="Normal 7" xfId="191" xr:uid="{00000000-0005-0000-0000-0000C2000000}"/>
    <cellStyle name="Normal 8" xfId="192" xr:uid="{00000000-0005-0000-0000-0000C3000000}"/>
    <cellStyle name="Normal 8 2" xfId="193" xr:uid="{00000000-0005-0000-0000-0000C4000000}"/>
    <cellStyle name="Normal 8 2 2" xfId="194" xr:uid="{00000000-0005-0000-0000-0000C5000000}"/>
    <cellStyle name="Normal 9" xfId="195" xr:uid="{00000000-0005-0000-0000-0000C6000000}"/>
    <cellStyle name="Normal 9 2" xfId="196" xr:uid="{00000000-0005-0000-0000-0000C7000000}"/>
    <cellStyle name="Normal 9 3" xfId="197" xr:uid="{00000000-0005-0000-0000-0000C8000000}"/>
    <cellStyle name="Normal_EGCO_June10 TE" xfId="198" xr:uid="{00000000-0005-0000-0000-0000C9000000}"/>
    <cellStyle name="Normal_KEGCO_2002" xfId="199" xr:uid="{00000000-0005-0000-0000-0000CA000000}"/>
    <cellStyle name="Normal_Sheet5" xfId="200" xr:uid="{00000000-0005-0000-0000-0000CB000000}"/>
    <cellStyle name="Normal_Sheet7 2" xfId="201" xr:uid="{00000000-0005-0000-0000-0000CC000000}"/>
    <cellStyle name="Note 2" xfId="202" xr:uid="{00000000-0005-0000-0000-0000CD000000}"/>
    <cellStyle name="Note 2 2" xfId="203" xr:uid="{00000000-0005-0000-0000-0000CE000000}"/>
    <cellStyle name="Note 3" xfId="204" xr:uid="{00000000-0005-0000-0000-0000CF000000}"/>
    <cellStyle name="Note 3 2" xfId="205" xr:uid="{00000000-0005-0000-0000-0000D0000000}"/>
    <cellStyle name="Output" xfId="206" builtinId="21" customBuiltin="1"/>
    <cellStyle name="Percent" xfId="264" builtinId="5"/>
    <cellStyle name="Percent [2]" xfId="207" xr:uid="{00000000-0005-0000-0000-0000D3000000}"/>
    <cellStyle name="Percent 10" xfId="208" xr:uid="{00000000-0005-0000-0000-0000D4000000}"/>
    <cellStyle name="Percent 11" xfId="209" xr:uid="{00000000-0005-0000-0000-0000D5000000}"/>
    <cellStyle name="Percent 12" xfId="210" xr:uid="{00000000-0005-0000-0000-0000D6000000}"/>
    <cellStyle name="Percent 13" xfId="211" xr:uid="{00000000-0005-0000-0000-0000D7000000}"/>
    <cellStyle name="Percent 2" xfId="212" xr:uid="{00000000-0005-0000-0000-0000D8000000}"/>
    <cellStyle name="Percent 2 2" xfId="213" xr:uid="{00000000-0005-0000-0000-0000D9000000}"/>
    <cellStyle name="Percent 3" xfId="214" xr:uid="{00000000-0005-0000-0000-0000DA000000}"/>
    <cellStyle name="Percent 3 2" xfId="215" xr:uid="{00000000-0005-0000-0000-0000DB000000}"/>
    <cellStyle name="Percent 3 2 2" xfId="216" xr:uid="{00000000-0005-0000-0000-0000DC000000}"/>
    <cellStyle name="Percent 3 2 3" xfId="330" xr:uid="{00000000-0005-0000-0000-0000DB000000}"/>
    <cellStyle name="Percent 3 3" xfId="217" xr:uid="{00000000-0005-0000-0000-0000DD000000}"/>
    <cellStyle name="Percent 3 3 2" xfId="218" xr:uid="{00000000-0005-0000-0000-0000DE000000}"/>
    <cellStyle name="Percent 3 3 2 2" xfId="219" xr:uid="{00000000-0005-0000-0000-0000DF000000}"/>
    <cellStyle name="Percent 3 3 2 3" xfId="332" xr:uid="{00000000-0005-0000-0000-0000DE000000}"/>
    <cellStyle name="Percent 3 3 3" xfId="220" xr:uid="{00000000-0005-0000-0000-0000E0000000}"/>
    <cellStyle name="Percent 3 3 4" xfId="331" xr:uid="{00000000-0005-0000-0000-0000DD000000}"/>
    <cellStyle name="Percent 3 4" xfId="221" xr:uid="{00000000-0005-0000-0000-0000E1000000}"/>
    <cellStyle name="Percent 3 5" xfId="222" xr:uid="{00000000-0005-0000-0000-0000E2000000}"/>
    <cellStyle name="Percent 4" xfId="223" xr:uid="{00000000-0005-0000-0000-0000E3000000}"/>
    <cellStyle name="Percent 5" xfId="224" xr:uid="{00000000-0005-0000-0000-0000E4000000}"/>
    <cellStyle name="Percent 6" xfId="225" xr:uid="{00000000-0005-0000-0000-0000E5000000}"/>
    <cellStyle name="Percent 7" xfId="226" xr:uid="{00000000-0005-0000-0000-0000E6000000}"/>
    <cellStyle name="Percent 8" xfId="227" xr:uid="{00000000-0005-0000-0000-0000E7000000}"/>
    <cellStyle name="Percent 9" xfId="228" xr:uid="{00000000-0005-0000-0000-0000E8000000}"/>
    <cellStyle name="Quantity" xfId="229" xr:uid="{00000000-0005-0000-0000-0000E9000000}"/>
    <cellStyle name="Quantity 2" xfId="230" xr:uid="{00000000-0005-0000-0000-0000EA000000}"/>
    <cellStyle name="Quantity 2 2" xfId="231" xr:uid="{00000000-0005-0000-0000-0000EB000000}"/>
    <cellStyle name="Quantity 2 3" xfId="232" xr:uid="{00000000-0005-0000-0000-0000EC000000}"/>
    <cellStyle name="Quantity 2 4" xfId="233" xr:uid="{00000000-0005-0000-0000-0000ED000000}"/>
    <cellStyle name="Quantity 2 5" xfId="234" xr:uid="{00000000-0005-0000-0000-0000EE000000}"/>
    <cellStyle name="Quantity 2 6" xfId="235" xr:uid="{00000000-0005-0000-0000-0000EF000000}"/>
    <cellStyle name="Quantity 3" xfId="236" xr:uid="{00000000-0005-0000-0000-0000F0000000}"/>
    <cellStyle name="Standard_OPTIMIR1 (deutsch)" xfId="237" xr:uid="{00000000-0005-0000-0000-0000F1000000}"/>
    <cellStyle name="TableStyleLight1" xfId="238" xr:uid="{00000000-0005-0000-0000-0000F2000000}"/>
    <cellStyle name="Title 2" xfId="239" xr:uid="{00000000-0005-0000-0000-0000F3000000}"/>
    <cellStyle name="Total" xfId="240" builtinId="25" customBuiltin="1"/>
    <cellStyle name="Warning Text" xfId="241" builtinId="11" customBuiltin="1"/>
    <cellStyle name="Wไhrung [0]_OPTIMIR1 (deutsch)" xfId="242" xr:uid="{00000000-0005-0000-0000-0000F6000000}"/>
    <cellStyle name="Wไhrung_OPTIMIR1 (deutsch)" xfId="243" xr:uid="{00000000-0005-0000-0000-0000F7000000}"/>
    <cellStyle name="เครื่องหมายจุลภาค 2" xfId="244" xr:uid="{00000000-0005-0000-0000-0000F8000000}"/>
    <cellStyle name="เครื่องหมายจุลภาค 2 2" xfId="245" xr:uid="{00000000-0005-0000-0000-0000F9000000}"/>
    <cellStyle name="เครื่องหมายจุลภาค 2 3" xfId="246" xr:uid="{00000000-0005-0000-0000-0000FA000000}"/>
    <cellStyle name="เครื่องหมายจุลภาค 3" xfId="247" xr:uid="{00000000-0005-0000-0000-0000FB000000}"/>
    <cellStyle name="เครื่องหมายจุลภาค 4" xfId="248" xr:uid="{00000000-0005-0000-0000-0000FC000000}"/>
    <cellStyle name="เครื่องหมายจุลภาค 4 2" xfId="249" xr:uid="{00000000-0005-0000-0000-0000FD000000}"/>
    <cellStyle name="เครื่องหมายจุลภาค 4 2 2" xfId="334" xr:uid="{00000000-0005-0000-0000-0000FD000000}"/>
    <cellStyle name="เครื่องหมายจุลภาค 4 3" xfId="250" xr:uid="{00000000-0005-0000-0000-0000FE000000}"/>
    <cellStyle name="เครื่องหมายจุลภาค 4 3 2" xfId="251" xr:uid="{00000000-0005-0000-0000-0000FF000000}"/>
    <cellStyle name="เครื่องหมายจุลภาค 4 3 2 2" xfId="336" xr:uid="{00000000-0005-0000-0000-0000FF000000}"/>
    <cellStyle name="เครื่องหมายจุลภาค 4 3 3" xfId="335" xr:uid="{00000000-0005-0000-0000-0000FE000000}"/>
    <cellStyle name="เครื่องหมายจุลภาค 4 4" xfId="252" xr:uid="{00000000-0005-0000-0000-000000010000}"/>
    <cellStyle name="เครื่องหมายจุลภาค 4 4 2" xfId="337" xr:uid="{00000000-0005-0000-0000-000000010000}"/>
    <cellStyle name="เครื่องหมายจุลภาค 4 5" xfId="333" xr:uid="{00000000-0005-0000-0000-0000FC000000}"/>
    <cellStyle name="เครื่องหมายจุลภาค_กระดาษทำการงบการเงินรวม" xfId="253" xr:uid="{00000000-0005-0000-0000-000001010000}"/>
    <cellStyle name="เปอร์เซ็นต์ 3" xfId="254" xr:uid="{00000000-0005-0000-0000-000009010000}"/>
    <cellStyle name="ปกติ 2" xfId="255" xr:uid="{00000000-0005-0000-0000-000002010000}"/>
    <cellStyle name="ปกติ 2 2" xfId="256" xr:uid="{00000000-0005-0000-0000-000003010000}"/>
    <cellStyle name="ปกติ 2 3" xfId="257" xr:uid="{00000000-0005-0000-0000-000004010000}"/>
    <cellStyle name="ปกติ 2 4" xfId="258" xr:uid="{00000000-0005-0000-0000-000005010000}"/>
    <cellStyle name="ปกติ 2 6" xfId="259" xr:uid="{00000000-0005-0000-0000-000006010000}"/>
    <cellStyle name="ปกติ 5" xfId="260" xr:uid="{00000000-0005-0000-0000-000007010000}"/>
    <cellStyle name="ปกติ_Sheet1" xfId="261" xr:uid="{00000000-0005-0000-0000-000008010000}"/>
    <cellStyle name="ลักษณะ 1" xfId="262" xr:uid="{00000000-0005-0000-0000-00000A010000}"/>
  </cellStyles>
  <dxfs count="0"/>
  <tableStyles count="0" defaultTableStyle="TableStyleMedium9" defaultPivotStyle="PivotStyleLight16"/>
  <colors>
    <mruColors>
      <color rgb="FFFF99FF"/>
      <color rgb="FFFAFAFA"/>
      <color rgb="FFBDD9FB"/>
      <color rgb="FFF9E3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0"/>
  <sheetViews>
    <sheetView zoomScaleNormal="100" zoomScaleSheetLayoutView="100" zoomScalePageLayoutView="59" workbookViewId="0">
      <selection activeCell="E8" sqref="E8"/>
    </sheetView>
  </sheetViews>
  <sheetFormatPr defaultColWidth="9.44140625" defaultRowHeight="20.399999999999999"/>
  <cols>
    <col min="1" max="3" width="1.44140625" style="13" customWidth="1"/>
    <col min="4" max="4" width="34.5546875" style="13" customWidth="1"/>
    <col min="5" max="5" width="7.5546875" style="6" customWidth="1"/>
    <col min="6" max="6" width="0.5546875" style="13" customWidth="1"/>
    <col min="7" max="7" width="14.77734375" style="171" bestFit="1" customWidth="1"/>
    <col min="8" max="8" width="0.5546875" style="171" customWidth="1"/>
    <col min="9" max="9" width="13.5546875" style="171" customWidth="1"/>
    <col min="10" max="10" width="0.5546875" style="171" customWidth="1"/>
    <col min="11" max="11" width="14.77734375" style="171" bestFit="1" customWidth="1"/>
    <col min="12" max="12" width="0.5546875" style="171" customWidth="1"/>
    <col min="13" max="13" width="13.5546875" style="171" customWidth="1"/>
    <col min="14" max="16384" width="9.44140625" style="13"/>
  </cols>
  <sheetData>
    <row r="1" spans="1:13" s="8" customFormat="1" ht="21.75" customHeight="1">
      <c r="A1" s="4" t="s">
        <v>0</v>
      </c>
      <c r="B1" s="5"/>
      <c r="C1" s="5"/>
      <c r="D1" s="5"/>
      <c r="E1" s="6"/>
      <c r="F1" s="7"/>
      <c r="G1" s="162"/>
      <c r="H1" s="162"/>
      <c r="I1" s="162"/>
      <c r="J1" s="163"/>
      <c r="K1" s="164"/>
      <c r="L1" s="162"/>
      <c r="M1" s="164"/>
    </row>
    <row r="2" spans="1:13" s="8" customFormat="1" ht="21.75" customHeight="1">
      <c r="A2" s="4" t="s">
        <v>1</v>
      </c>
      <c r="B2" s="5"/>
      <c r="C2" s="5"/>
      <c r="D2" s="5"/>
      <c r="E2" s="6"/>
      <c r="F2" s="7"/>
      <c r="G2" s="162"/>
      <c r="H2" s="162"/>
      <c r="I2" s="162"/>
      <c r="J2" s="163"/>
      <c r="K2" s="164"/>
      <c r="L2" s="162"/>
      <c r="M2" s="164"/>
    </row>
    <row r="3" spans="1:13" s="8" customFormat="1" ht="21.75" customHeight="1">
      <c r="A3" s="9" t="s">
        <v>2</v>
      </c>
      <c r="B3" s="10"/>
      <c r="C3" s="10"/>
      <c r="D3" s="10"/>
      <c r="E3" s="11"/>
      <c r="F3" s="12"/>
      <c r="G3" s="165"/>
      <c r="H3" s="165"/>
      <c r="I3" s="165"/>
      <c r="J3" s="166"/>
      <c r="K3" s="167"/>
      <c r="L3" s="165"/>
      <c r="M3" s="167"/>
    </row>
    <row r="4" spans="1:13" s="8" customFormat="1" ht="21.75" customHeight="1">
      <c r="A4" s="74"/>
      <c r="B4" s="4"/>
      <c r="C4" s="4"/>
      <c r="D4" s="4"/>
      <c r="E4" s="6"/>
      <c r="F4" s="7"/>
      <c r="G4" s="162"/>
      <c r="H4" s="162"/>
      <c r="I4" s="162"/>
      <c r="J4" s="163"/>
      <c r="K4" s="164"/>
      <c r="L4" s="162"/>
      <c r="M4" s="164"/>
    </row>
    <row r="5" spans="1:13" s="8" customFormat="1" ht="21" customHeight="1">
      <c r="A5" s="13"/>
      <c r="E5" s="6"/>
      <c r="F5" s="7"/>
      <c r="G5" s="162"/>
      <c r="H5" s="162"/>
      <c r="I5" s="90" t="s">
        <v>190</v>
      </c>
      <c r="J5" s="163"/>
      <c r="K5" s="164"/>
      <c r="L5" s="162"/>
      <c r="M5" s="164"/>
    </row>
    <row r="6" spans="1:13" s="8" customFormat="1" ht="21.75" customHeight="1">
      <c r="A6" s="13"/>
      <c r="E6" s="6"/>
      <c r="F6" s="7"/>
      <c r="G6" s="193" t="s">
        <v>3</v>
      </c>
      <c r="H6" s="193"/>
      <c r="I6" s="193"/>
      <c r="J6" s="163"/>
      <c r="K6" s="193" t="s">
        <v>4</v>
      </c>
      <c r="L6" s="193"/>
      <c r="M6" s="193"/>
    </row>
    <row r="7" spans="1:13" s="8" customFormat="1" ht="21.75" customHeight="1">
      <c r="A7" s="13"/>
      <c r="E7" s="6"/>
      <c r="F7" s="14"/>
      <c r="G7" s="90" t="s">
        <v>5</v>
      </c>
      <c r="H7" s="90"/>
      <c r="I7" s="90" t="s">
        <v>6</v>
      </c>
      <c r="J7" s="90"/>
      <c r="K7" s="90" t="s">
        <v>5</v>
      </c>
      <c r="L7" s="90"/>
      <c r="M7" s="90" t="s">
        <v>6</v>
      </c>
    </row>
    <row r="8" spans="1:13" s="8" customFormat="1" ht="21.75" customHeight="1">
      <c r="A8" s="13"/>
      <c r="E8" s="6"/>
      <c r="F8" s="14"/>
      <c r="G8" s="90" t="s">
        <v>7</v>
      </c>
      <c r="H8" s="90"/>
      <c r="I8" s="90" t="s">
        <v>8</v>
      </c>
      <c r="J8" s="90"/>
      <c r="K8" s="90" t="s">
        <v>7</v>
      </c>
      <c r="L8" s="90"/>
      <c r="M8" s="90" t="s">
        <v>8</v>
      </c>
    </row>
    <row r="9" spans="1:13" s="8" customFormat="1" ht="21.75" customHeight="1">
      <c r="A9" s="13"/>
      <c r="E9" s="6"/>
      <c r="F9" s="14"/>
      <c r="G9" s="90" t="s">
        <v>9</v>
      </c>
      <c r="H9" s="91"/>
      <c r="I9" s="90" t="s">
        <v>10</v>
      </c>
      <c r="J9" s="92"/>
      <c r="K9" s="90" t="s">
        <v>9</v>
      </c>
      <c r="L9" s="91"/>
      <c r="M9" s="90" t="s">
        <v>10</v>
      </c>
    </row>
    <row r="10" spans="1:13" s="8" customFormat="1" ht="21.75" customHeight="1">
      <c r="A10" s="13"/>
      <c r="E10" s="11" t="s">
        <v>11</v>
      </c>
      <c r="F10" s="14"/>
      <c r="G10" s="169" t="s">
        <v>12</v>
      </c>
      <c r="H10" s="91"/>
      <c r="I10" s="169" t="s">
        <v>12</v>
      </c>
      <c r="J10" s="92"/>
      <c r="K10" s="169" t="s">
        <v>12</v>
      </c>
      <c r="L10" s="91"/>
      <c r="M10" s="169" t="s">
        <v>12</v>
      </c>
    </row>
    <row r="11" spans="1:13" ht="8.1" customHeight="1">
      <c r="A11" s="4"/>
      <c r="B11" s="15"/>
      <c r="C11" s="15"/>
      <c r="D11" s="15"/>
      <c r="E11" s="16"/>
      <c r="F11" s="17"/>
      <c r="G11" s="170"/>
      <c r="H11" s="170"/>
      <c r="I11" s="170"/>
    </row>
    <row r="12" spans="1:13" ht="21.75" customHeight="1">
      <c r="A12" s="4" t="s">
        <v>13</v>
      </c>
      <c r="B12" s="15"/>
      <c r="C12" s="15"/>
      <c r="D12" s="15"/>
      <c r="E12" s="16"/>
      <c r="F12" s="17"/>
      <c r="G12" s="170"/>
      <c r="H12" s="170"/>
      <c r="I12" s="170"/>
    </row>
    <row r="13" spans="1:13" ht="8.1" customHeight="1">
      <c r="A13" s="4"/>
      <c r="B13" s="15"/>
      <c r="C13" s="15"/>
      <c r="D13" s="15"/>
      <c r="E13" s="16"/>
      <c r="F13" s="17"/>
      <c r="G13" s="170"/>
      <c r="H13" s="170"/>
      <c r="I13" s="170"/>
    </row>
    <row r="14" spans="1:13" ht="21.75" customHeight="1">
      <c r="A14" s="4" t="s">
        <v>14</v>
      </c>
      <c r="B14" s="15"/>
      <c r="C14" s="15"/>
      <c r="D14" s="15"/>
      <c r="E14" s="16"/>
      <c r="F14" s="17"/>
      <c r="G14" s="170"/>
      <c r="H14" s="170"/>
      <c r="I14" s="170"/>
    </row>
    <row r="15" spans="1:13" ht="8.1" customHeight="1">
      <c r="A15" s="4"/>
      <c r="B15" s="15"/>
      <c r="C15" s="15"/>
      <c r="D15" s="15"/>
      <c r="E15" s="16"/>
      <c r="F15" s="17"/>
      <c r="G15" s="170"/>
      <c r="H15" s="170"/>
      <c r="I15" s="170"/>
    </row>
    <row r="16" spans="1:13" ht="21.75" customHeight="1">
      <c r="A16" s="13" t="s">
        <v>15</v>
      </c>
      <c r="B16" s="18"/>
      <c r="C16" s="18"/>
      <c r="D16" s="18"/>
      <c r="E16" s="19">
        <v>8</v>
      </c>
      <c r="F16" s="17"/>
      <c r="G16" s="170">
        <v>17063</v>
      </c>
      <c r="H16" s="170"/>
      <c r="I16" s="172">
        <v>19556</v>
      </c>
      <c r="J16" s="173"/>
      <c r="K16" s="173">
        <v>741</v>
      </c>
      <c r="L16" s="173"/>
      <c r="M16" s="172">
        <v>587</v>
      </c>
    </row>
    <row r="17" spans="1:13" ht="21.75" customHeight="1">
      <c r="A17" s="13" t="s">
        <v>16</v>
      </c>
      <c r="B17" s="18"/>
      <c r="C17" s="18"/>
      <c r="D17" s="18"/>
      <c r="E17" s="19">
        <v>9</v>
      </c>
      <c r="F17" s="17"/>
      <c r="G17" s="170">
        <v>119087</v>
      </c>
      <c r="H17" s="173"/>
      <c r="I17" s="172">
        <v>116622</v>
      </c>
      <c r="J17" s="173"/>
      <c r="K17" s="173">
        <v>188086</v>
      </c>
      <c r="L17" s="173"/>
      <c r="M17" s="172">
        <v>178477</v>
      </c>
    </row>
    <row r="18" spans="1:13" ht="21.75" customHeight="1">
      <c r="A18" s="13" t="s">
        <v>17</v>
      </c>
      <c r="B18" s="18"/>
      <c r="C18" s="18"/>
      <c r="D18" s="18"/>
      <c r="E18" s="70">
        <v>22.4</v>
      </c>
      <c r="F18" s="17"/>
      <c r="G18" s="170">
        <v>28814</v>
      </c>
      <c r="H18" s="173"/>
      <c r="I18" s="170">
        <v>28814</v>
      </c>
      <c r="J18" s="173"/>
      <c r="K18" s="173">
        <v>607217</v>
      </c>
      <c r="L18" s="173"/>
      <c r="M18" s="172">
        <v>618350</v>
      </c>
    </row>
    <row r="19" spans="1:13" ht="21.75" customHeight="1">
      <c r="A19" s="13" t="s">
        <v>18</v>
      </c>
      <c r="C19" s="18"/>
      <c r="D19" s="18"/>
      <c r="E19" s="69">
        <v>10</v>
      </c>
      <c r="F19" s="17"/>
      <c r="G19" s="173">
        <v>17674</v>
      </c>
      <c r="H19" s="173"/>
      <c r="I19" s="172">
        <v>22130</v>
      </c>
      <c r="J19" s="173"/>
      <c r="K19" s="173">
        <v>0</v>
      </c>
      <c r="L19" s="173"/>
      <c r="M19" s="174">
        <v>0</v>
      </c>
    </row>
    <row r="20" spans="1:13" ht="21.75" customHeight="1">
      <c r="A20" s="13" t="s">
        <v>19</v>
      </c>
      <c r="C20" s="18"/>
      <c r="D20" s="18"/>
      <c r="E20" s="19"/>
      <c r="F20" s="17"/>
      <c r="G20" s="175">
        <v>0</v>
      </c>
      <c r="H20" s="173"/>
      <c r="I20" s="176">
        <v>160</v>
      </c>
      <c r="J20" s="173"/>
      <c r="K20" s="175">
        <v>0</v>
      </c>
      <c r="L20" s="173"/>
      <c r="M20" s="177">
        <v>0</v>
      </c>
    </row>
    <row r="21" spans="1:13" ht="8.1" customHeight="1">
      <c r="B21" s="18"/>
      <c r="C21" s="18"/>
      <c r="D21" s="18"/>
      <c r="E21" s="19"/>
      <c r="F21" s="17"/>
      <c r="G21" s="170"/>
      <c r="H21" s="170"/>
      <c r="I21" s="170"/>
      <c r="J21" s="170"/>
      <c r="K21" s="170"/>
    </row>
    <row r="22" spans="1:13" ht="21.75" customHeight="1">
      <c r="A22" s="4" t="s">
        <v>20</v>
      </c>
      <c r="B22" s="15"/>
      <c r="C22" s="15"/>
      <c r="D22" s="15"/>
      <c r="E22" s="19"/>
      <c r="F22" s="17"/>
      <c r="G22" s="178">
        <f>SUM(G16:G20)</f>
        <v>182638</v>
      </c>
      <c r="H22" s="170"/>
      <c r="I22" s="178">
        <f>SUM(I16:I20)</f>
        <v>187282</v>
      </c>
      <c r="J22" s="170"/>
      <c r="K22" s="178">
        <f>SUM(K16:K20)</f>
        <v>796044</v>
      </c>
      <c r="M22" s="178">
        <f>SUM(M16:M20)</f>
        <v>797414</v>
      </c>
    </row>
    <row r="23" spans="1:13" ht="8.1" customHeight="1">
      <c r="A23" s="4"/>
      <c r="B23" s="15"/>
      <c r="C23" s="15"/>
      <c r="D23" s="15"/>
      <c r="E23" s="19"/>
      <c r="F23" s="17"/>
      <c r="G23" s="170"/>
      <c r="H23" s="170"/>
      <c r="I23" s="170"/>
      <c r="J23" s="170"/>
      <c r="K23" s="170"/>
    </row>
    <row r="24" spans="1:13" ht="21.75" customHeight="1">
      <c r="A24" s="4" t="s">
        <v>21</v>
      </c>
      <c r="B24" s="15"/>
      <c r="C24" s="15"/>
      <c r="D24" s="15"/>
      <c r="E24" s="19"/>
      <c r="F24" s="17"/>
      <c r="G24" s="170"/>
      <c r="H24" s="170"/>
      <c r="I24" s="170"/>
      <c r="J24" s="170"/>
      <c r="K24" s="170"/>
    </row>
    <row r="25" spans="1:13" ht="8.1" customHeight="1">
      <c r="A25" s="4"/>
      <c r="B25" s="15"/>
      <c r="C25" s="15"/>
      <c r="D25" s="15"/>
      <c r="E25" s="19"/>
      <c r="F25" s="17"/>
      <c r="G25" s="170"/>
      <c r="H25" s="170"/>
      <c r="I25" s="170"/>
      <c r="J25" s="170"/>
      <c r="K25" s="170"/>
    </row>
    <row r="26" spans="1:13" ht="21.75" customHeight="1">
      <c r="A26" s="13" t="s">
        <v>22</v>
      </c>
      <c r="B26" s="18"/>
      <c r="C26" s="18"/>
      <c r="D26" s="18"/>
      <c r="E26" s="19"/>
      <c r="F26" s="17"/>
      <c r="G26" s="173">
        <v>990</v>
      </c>
      <c r="H26" s="170"/>
      <c r="I26" s="172">
        <v>830</v>
      </c>
      <c r="J26" s="179"/>
      <c r="K26" s="173">
        <v>10</v>
      </c>
      <c r="L26" s="180"/>
      <c r="M26" s="164">
        <v>10</v>
      </c>
    </row>
    <row r="27" spans="1:13" ht="21.75" customHeight="1">
      <c r="A27" s="13" t="s">
        <v>209</v>
      </c>
      <c r="B27" s="8"/>
      <c r="C27" s="8"/>
      <c r="D27" s="8"/>
      <c r="E27" s="19"/>
      <c r="F27" s="7"/>
      <c r="G27" s="21"/>
      <c r="H27" s="170"/>
      <c r="I27" s="172"/>
      <c r="J27" s="173"/>
      <c r="K27" s="173"/>
      <c r="L27" s="173"/>
      <c r="M27" s="172"/>
    </row>
    <row r="28" spans="1:13" ht="21.75" customHeight="1">
      <c r="B28" s="8" t="s">
        <v>210</v>
      </c>
      <c r="C28" s="8"/>
      <c r="D28" s="8"/>
      <c r="E28" s="19">
        <v>11</v>
      </c>
      <c r="F28" s="7"/>
      <c r="G28" s="21">
        <v>32135</v>
      </c>
      <c r="H28" s="170"/>
      <c r="I28" s="172">
        <v>32135</v>
      </c>
      <c r="J28" s="173"/>
      <c r="K28" s="174">
        <v>0</v>
      </c>
      <c r="L28" s="173"/>
      <c r="M28" s="174">
        <v>0</v>
      </c>
    </row>
    <row r="29" spans="1:13" ht="21.75" customHeight="1">
      <c r="A29" s="13" t="s">
        <v>23</v>
      </c>
      <c r="B29" s="8"/>
      <c r="C29" s="8"/>
      <c r="D29" s="8"/>
      <c r="E29" s="70">
        <v>22.4</v>
      </c>
      <c r="F29" s="7"/>
      <c r="G29" s="173">
        <v>0</v>
      </c>
      <c r="H29" s="173"/>
      <c r="I29" s="170">
        <v>0</v>
      </c>
      <c r="J29" s="173"/>
      <c r="K29" s="172">
        <v>28291</v>
      </c>
      <c r="L29" s="173"/>
      <c r="M29" s="172">
        <v>28291</v>
      </c>
    </row>
    <row r="30" spans="1:13" ht="21.75" customHeight="1">
      <c r="A30" s="13" t="s">
        <v>24</v>
      </c>
      <c r="B30" s="8"/>
      <c r="C30" s="8"/>
      <c r="D30" s="8"/>
      <c r="E30" s="19">
        <v>12</v>
      </c>
      <c r="F30" s="7"/>
      <c r="G30" s="173">
        <v>0</v>
      </c>
      <c r="H30" s="170"/>
      <c r="I30" s="170">
        <v>0</v>
      </c>
      <c r="J30" s="173"/>
      <c r="K30" s="172">
        <v>1862526</v>
      </c>
      <c r="L30" s="173"/>
      <c r="M30" s="172">
        <v>1862526</v>
      </c>
    </row>
    <row r="31" spans="1:13" ht="21.75" customHeight="1">
      <c r="A31" s="13" t="s">
        <v>25</v>
      </c>
      <c r="B31" s="8"/>
      <c r="C31" s="8"/>
      <c r="D31" s="8"/>
      <c r="E31" s="19">
        <v>12</v>
      </c>
      <c r="F31" s="7"/>
      <c r="G31" s="21">
        <v>305483</v>
      </c>
      <c r="H31" s="170"/>
      <c r="I31" s="172">
        <v>310223</v>
      </c>
      <c r="J31" s="173"/>
      <c r="K31" s="173">
        <v>20000</v>
      </c>
      <c r="L31" s="173"/>
      <c r="M31" s="172">
        <v>20000</v>
      </c>
    </row>
    <row r="32" spans="1:13" ht="21.75" customHeight="1">
      <c r="A32" s="13" t="s">
        <v>26</v>
      </c>
      <c r="B32" s="8"/>
      <c r="C32" s="8"/>
      <c r="D32" s="8"/>
      <c r="E32" s="19">
        <v>13</v>
      </c>
      <c r="F32" s="7"/>
      <c r="G32" s="21">
        <v>1460623</v>
      </c>
      <c r="H32" s="173"/>
      <c r="I32" s="172">
        <v>1479280</v>
      </c>
      <c r="J32" s="173"/>
      <c r="K32" s="173">
        <v>335</v>
      </c>
      <c r="L32" s="173"/>
      <c r="M32" s="172">
        <v>304</v>
      </c>
    </row>
    <row r="33" spans="1:13" ht="21.75" customHeight="1">
      <c r="A33" s="13" t="s">
        <v>27</v>
      </c>
      <c r="B33" s="8"/>
      <c r="C33" s="8"/>
      <c r="D33" s="8"/>
      <c r="E33" s="19">
        <v>14</v>
      </c>
      <c r="F33" s="7"/>
      <c r="G33" s="21">
        <v>197794</v>
      </c>
      <c r="H33" s="173"/>
      <c r="I33" s="172">
        <v>179202</v>
      </c>
      <c r="J33" s="173"/>
      <c r="K33" s="173">
        <v>26275</v>
      </c>
      <c r="L33" s="173"/>
      <c r="M33" s="172">
        <v>3589</v>
      </c>
    </row>
    <row r="34" spans="1:13" ht="21.75" customHeight="1">
      <c r="A34" s="13" t="s">
        <v>28</v>
      </c>
      <c r="B34" s="8"/>
      <c r="C34" s="8"/>
      <c r="D34" s="8"/>
      <c r="E34" s="22"/>
      <c r="F34" s="7"/>
      <c r="G34" s="173">
        <v>165470</v>
      </c>
      <c r="H34" s="170"/>
      <c r="I34" s="172">
        <v>165470</v>
      </c>
      <c r="J34" s="173"/>
      <c r="K34" s="174">
        <v>0</v>
      </c>
      <c r="L34" s="173"/>
      <c r="M34" s="174">
        <v>0</v>
      </c>
    </row>
    <row r="35" spans="1:13" ht="21.75" customHeight="1">
      <c r="A35" s="13" t="s">
        <v>29</v>
      </c>
      <c r="B35" s="8"/>
      <c r="C35" s="8"/>
      <c r="D35" s="8"/>
      <c r="E35" s="19">
        <v>15</v>
      </c>
      <c r="F35" s="7"/>
      <c r="G35" s="173">
        <v>1284849</v>
      </c>
      <c r="H35" s="170"/>
      <c r="I35" s="172">
        <v>1301893</v>
      </c>
      <c r="J35" s="173"/>
      <c r="K35" s="173">
        <v>767</v>
      </c>
      <c r="L35" s="173"/>
      <c r="M35" s="172">
        <v>807</v>
      </c>
    </row>
    <row r="36" spans="1:13" ht="21.75" customHeight="1">
      <c r="A36" s="13" t="s">
        <v>30</v>
      </c>
      <c r="B36" s="8"/>
      <c r="C36" s="8"/>
      <c r="D36" s="8"/>
      <c r="E36" s="19">
        <v>16</v>
      </c>
      <c r="F36" s="7"/>
      <c r="G36" s="178">
        <v>19832</v>
      </c>
      <c r="H36" s="170"/>
      <c r="I36" s="176">
        <v>16654</v>
      </c>
      <c r="J36" s="173"/>
      <c r="K36" s="181">
        <v>3830</v>
      </c>
      <c r="L36" s="173"/>
      <c r="M36" s="176">
        <v>2170</v>
      </c>
    </row>
    <row r="37" spans="1:13" ht="8.1" customHeight="1">
      <c r="A37" s="4"/>
      <c r="B37" s="15"/>
      <c r="C37" s="15"/>
      <c r="D37" s="15"/>
      <c r="E37" s="23"/>
      <c r="F37" s="17"/>
      <c r="G37" s="170"/>
      <c r="H37" s="170"/>
      <c r="I37" s="170"/>
      <c r="J37" s="170"/>
      <c r="K37" s="170"/>
    </row>
    <row r="38" spans="1:13" ht="21.75" customHeight="1">
      <c r="A38" s="4" t="s">
        <v>31</v>
      </c>
      <c r="B38" s="5"/>
      <c r="C38" s="5"/>
      <c r="D38" s="5"/>
      <c r="E38" s="24"/>
      <c r="F38" s="7"/>
      <c r="G38" s="182">
        <f>SUM(G26:G36)</f>
        <v>3467176</v>
      </c>
      <c r="H38" s="170"/>
      <c r="I38" s="182">
        <f>SUM(I26:I36)</f>
        <v>3485687</v>
      </c>
      <c r="J38" s="170"/>
      <c r="K38" s="182">
        <f>SUM(K26:L36)</f>
        <v>1942034</v>
      </c>
      <c r="L38" s="102"/>
      <c r="M38" s="182">
        <f>SUM(M26:M36)</f>
        <v>1917697</v>
      </c>
    </row>
    <row r="39" spans="1:13" ht="8.1" customHeight="1">
      <c r="A39" s="4"/>
      <c r="B39" s="15"/>
      <c r="C39" s="15"/>
      <c r="D39" s="15"/>
      <c r="E39" s="23"/>
      <c r="F39" s="17"/>
      <c r="G39" s="170"/>
      <c r="H39" s="170"/>
      <c r="I39" s="170"/>
      <c r="J39" s="170"/>
      <c r="K39" s="170"/>
    </row>
    <row r="40" spans="1:13" ht="21.75" customHeight="1" thickBot="1">
      <c r="A40" s="4" t="s">
        <v>32</v>
      </c>
      <c r="B40" s="15"/>
      <c r="C40" s="15"/>
      <c r="D40" s="15"/>
      <c r="E40" s="23"/>
      <c r="F40" s="17"/>
      <c r="G40" s="183">
        <f>G22+G38</f>
        <v>3649814</v>
      </c>
      <c r="H40" s="170"/>
      <c r="I40" s="183">
        <f>I22+I38</f>
        <v>3672969</v>
      </c>
      <c r="J40" s="170"/>
      <c r="K40" s="183">
        <f>K22+K38</f>
        <v>2738078</v>
      </c>
      <c r="M40" s="183">
        <f>M22+M38</f>
        <v>2715111</v>
      </c>
    </row>
    <row r="41" spans="1:13" ht="24" customHeight="1" thickTop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ht="24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ht="24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ht="24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1:13" ht="24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spans="1:13" ht="20.100000000000001" customHeight="1">
      <c r="A46" s="20"/>
      <c r="B46" s="20"/>
      <c r="C46" s="20"/>
      <c r="D46" s="20" t="s">
        <v>33</v>
      </c>
      <c r="E46" s="20"/>
      <c r="F46" s="20"/>
      <c r="G46" s="20"/>
      <c r="H46" s="20"/>
      <c r="I46" s="20"/>
      <c r="J46" s="20"/>
      <c r="K46" s="20"/>
      <c r="L46" s="20"/>
      <c r="M46" s="20"/>
    </row>
    <row r="47" spans="1:13" ht="18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ht="22.05" customHeight="1">
      <c r="A48" s="194" t="s">
        <v>199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</row>
    <row r="49" spans="1:13" ht="21.75" customHeight="1">
      <c r="A49" s="4" t="str">
        <f>A1</f>
        <v xml:space="preserve">บริษัท ออลล์ เอ็นเนอร์ยี่ แอนด์ ยูทิลิตี้ จำกัด (มหาชน)  </v>
      </c>
      <c r="B49" s="5"/>
      <c r="C49" s="5"/>
      <c r="D49" s="5"/>
      <c r="F49" s="7"/>
      <c r="G49" s="162"/>
      <c r="H49" s="162"/>
      <c r="I49" s="162"/>
      <c r="J49" s="163"/>
      <c r="K49" s="164"/>
      <c r="L49" s="162"/>
      <c r="M49" s="164"/>
    </row>
    <row r="50" spans="1:13" ht="21.75" customHeight="1">
      <c r="A50" s="4" t="str">
        <f>A2</f>
        <v>งบฐานะการเงิน</v>
      </c>
      <c r="B50" s="5"/>
      <c r="C50" s="5"/>
      <c r="D50" s="5"/>
      <c r="F50" s="7"/>
      <c r="G50" s="162"/>
      <c r="H50" s="162"/>
      <c r="I50" s="162"/>
      <c r="J50" s="163"/>
      <c r="K50" s="164"/>
      <c r="L50" s="162"/>
      <c r="M50" s="164"/>
    </row>
    <row r="51" spans="1:13" s="8" customFormat="1" ht="21.75" customHeight="1">
      <c r="A51" s="9" t="str">
        <f>A3</f>
        <v>ณ วันที่ 31 มีนาคม พ.ศ. 2568</v>
      </c>
      <c r="B51" s="10"/>
      <c r="C51" s="10"/>
      <c r="D51" s="10"/>
      <c r="E51" s="11"/>
      <c r="F51" s="12"/>
      <c r="G51" s="165"/>
      <c r="H51" s="165"/>
      <c r="I51" s="165"/>
      <c r="J51" s="166"/>
      <c r="K51" s="167"/>
      <c r="L51" s="165"/>
      <c r="M51" s="167"/>
    </row>
    <row r="52" spans="1:13" s="8" customFormat="1">
      <c r="A52" s="13"/>
      <c r="E52" s="6"/>
      <c r="F52" s="7"/>
      <c r="G52" s="162"/>
      <c r="H52" s="162"/>
      <c r="I52" s="162"/>
      <c r="J52" s="163"/>
      <c r="K52" s="164"/>
      <c r="L52" s="162"/>
      <c r="M52" s="164"/>
    </row>
    <row r="53" spans="1:13" s="8" customFormat="1" ht="21" customHeight="1">
      <c r="A53" s="13"/>
      <c r="E53" s="6"/>
      <c r="F53" s="7"/>
      <c r="G53" s="162"/>
      <c r="H53" s="162"/>
      <c r="I53" s="90" t="s">
        <v>190</v>
      </c>
      <c r="J53" s="163"/>
      <c r="K53" s="164"/>
      <c r="L53" s="162"/>
      <c r="M53" s="164"/>
    </row>
    <row r="54" spans="1:13" s="8" customFormat="1" ht="20.100000000000001" customHeight="1">
      <c r="A54" s="13"/>
      <c r="E54" s="6"/>
      <c r="F54" s="14"/>
      <c r="G54" s="193" t="s">
        <v>3</v>
      </c>
      <c r="H54" s="193"/>
      <c r="I54" s="193"/>
      <c r="J54" s="90"/>
      <c r="K54" s="168"/>
      <c r="L54" s="168"/>
      <c r="M54" s="168" t="s">
        <v>4</v>
      </c>
    </row>
    <row r="55" spans="1:13" s="8" customFormat="1" ht="20.100000000000001" customHeight="1">
      <c r="A55" s="13"/>
      <c r="E55" s="6"/>
      <c r="F55" s="14"/>
      <c r="G55" s="90" t="s">
        <v>5</v>
      </c>
      <c r="H55" s="90"/>
      <c r="I55" s="90" t="s">
        <v>6</v>
      </c>
      <c r="J55" s="90"/>
      <c r="K55" s="90" t="s">
        <v>5</v>
      </c>
      <c r="L55" s="90"/>
      <c r="M55" s="90" t="s">
        <v>6</v>
      </c>
    </row>
    <row r="56" spans="1:13" s="8" customFormat="1" ht="20.100000000000001" customHeight="1">
      <c r="A56" s="13"/>
      <c r="E56" s="6"/>
      <c r="F56" s="14"/>
      <c r="G56" s="90" t="s">
        <v>7</v>
      </c>
      <c r="H56" s="90"/>
      <c r="I56" s="90" t="s">
        <v>8</v>
      </c>
      <c r="J56" s="90"/>
      <c r="K56" s="90" t="s">
        <v>7</v>
      </c>
      <c r="L56" s="90"/>
      <c r="M56" s="90" t="s">
        <v>8</v>
      </c>
    </row>
    <row r="57" spans="1:13" s="8" customFormat="1" ht="20.100000000000001" customHeight="1">
      <c r="A57" s="13"/>
      <c r="E57" s="6"/>
      <c r="F57" s="14"/>
      <c r="G57" s="90" t="s">
        <v>9</v>
      </c>
      <c r="H57" s="91"/>
      <c r="I57" s="90" t="s">
        <v>10</v>
      </c>
      <c r="J57" s="92"/>
      <c r="K57" s="90" t="s">
        <v>9</v>
      </c>
      <c r="L57" s="91"/>
      <c r="M57" s="90" t="s">
        <v>10</v>
      </c>
    </row>
    <row r="58" spans="1:13" s="8" customFormat="1" ht="20.100000000000001" customHeight="1">
      <c r="A58" s="13"/>
      <c r="E58" s="11" t="s">
        <v>11</v>
      </c>
      <c r="F58" s="14"/>
      <c r="G58" s="169" t="s">
        <v>12</v>
      </c>
      <c r="H58" s="91"/>
      <c r="I58" s="169" t="s">
        <v>12</v>
      </c>
      <c r="J58" s="92"/>
      <c r="K58" s="169" t="s">
        <v>12</v>
      </c>
      <c r="L58" s="91"/>
      <c r="M58" s="169" t="s">
        <v>12</v>
      </c>
    </row>
    <row r="59" spans="1:13" s="8" customFormat="1" ht="4.3499999999999996" customHeight="1">
      <c r="A59" s="13"/>
      <c r="E59" s="6"/>
      <c r="F59" s="14"/>
      <c r="G59" s="90"/>
      <c r="H59" s="91"/>
      <c r="I59" s="90"/>
      <c r="J59" s="92"/>
      <c r="K59" s="90"/>
      <c r="L59" s="91"/>
      <c r="M59" s="90"/>
    </row>
    <row r="60" spans="1:13" s="8" customFormat="1" ht="20.100000000000001" customHeight="1">
      <c r="A60" s="4" t="s">
        <v>34</v>
      </c>
      <c r="B60" s="15"/>
      <c r="C60" s="15"/>
      <c r="D60" s="15"/>
      <c r="E60" s="23"/>
      <c r="F60" s="17"/>
      <c r="G60" s="170"/>
      <c r="H60" s="170"/>
      <c r="I60" s="170"/>
      <c r="J60" s="171"/>
      <c r="K60" s="171"/>
      <c r="L60" s="171"/>
      <c r="M60" s="171"/>
    </row>
    <row r="61" spans="1:13" s="8" customFormat="1" ht="4.3499999999999996" customHeight="1">
      <c r="A61" s="13"/>
      <c r="B61" s="18"/>
      <c r="C61" s="18"/>
      <c r="D61" s="18"/>
      <c r="E61" s="23"/>
      <c r="F61" s="17"/>
      <c r="G61" s="170"/>
      <c r="H61" s="170"/>
      <c r="I61" s="170"/>
      <c r="J61" s="171"/>
      <c r="K61" s="171"/>
      <c r="L61" s="171"/>
      <c r="M61" s="171"/>
    </row>
    <row r="62" spans="1:13" s="8" customFormat="1" ht="20.100000000000001" customHeight="1">
      <c r="A62" s="4" t="s">
        <v>35</v>
      </c>
      <c r="B62" s="15"/>
      <c r="C62" s="15"/>
      <c r="D62" s="15"/>
      <c r="E62" s="23"/>
      <c r="F62" s="17"/>
      <c r="G62" s="170"/>
      <c r="H62" s="170"/>
      <c r="I62" s="170"/>
      <c r="J62" s="171"/>
      <c r="K62" s="171"/>
      <c r="L62" s="171"/>
      <c r="M62" s="171"/>
    </row>
    <row r="63" spans="1:13" s="8" customFormat="1" ht="4.3499999999999996" customHeight="1">
      <c r="A63" s="4"/>
      <c r="B63" s="15"/>
      <c r="C63" s="15"/>
      <c r="D63" s="15"/>
      <c r="E63" s="23"/>
      <c r="F63" s="17"/>
      <c r="G63" s="170"/>
      <c r="H63" s="170"/>
      <c r="I63" s="170"/>
      <c r="J63" s="171"/>
      <c r="K63" s="171"/>
      <c r="L63" s="171"/>
      <c r="M63" s="171"/>
    </row>
    <row r="64" spans="1:13" s="8" customFormat="1">
      <c r="A64" s="13" t="s">
        <v>36</v>
      </c>
      <c r="B64" s="15"/>
      <c r="C64" s="15"/>
      <c r="D64" s="15"/>
      <c r="E64" s="23"/>
      <c r="F64" s="17"/>
      <c r="G64" s="170">
        <v>389</v>
      </c>
      <c r="H64" s="170"/>
      <c r="I64" s="170">
        <v>0</v>
      </c>
      <c r="J64" s="171"/>
      <c r="K64" s="171">
        <v>0</v>
      </c>
      <c r="L64" s="171"/>
      <c r="M64" s="170">
        <v>0</v>
      </c>
    </row>
    <row r="65" spans="1:13" s="8" customFormat="1" ht="20.100000000000001" customHeight="1">
      <c r="A65" s="13" t="s">
        <v>37</v>
      </c>
      <c r="E65" s="20">
        <v>17</v>
      </c>
      <c r="F65" s="7"/>
      <c r="G65" s="184">
        <v>100193</v>
      </c>
      <c r="H65" s="170"/>
      <c r="I65" s="172">
        <v>80465</v>
      </c>
      <c r="J65" s="170"/>
      <c r="K65" s="184">
        <v>15758</v>
      </c>
      <c r="L65" s="171"/>
      <c r="M65" s="172">
        <v>14377</v>
      </c>
    </row>
    <row r="66" spans="1:13" s="8" customFormat="1" ht="20.100000000000001" customHeight="1">
      <c r="A66" s="13" t="s">
        <v>38</v>
      </c>
      <c r="E66" s="20">
        <v>18</v>
      </c>
      <c r="F66" s="7"/>
      <c r="G66" s="184">
        <v>41413</v>
      </c>
      <c r="H66" s="170"/>
      <c r="I66" s="172">
        <v>41413</v>
      </c>
      <c r="J66" s="170"/>
      <c r="K66" s="184">
        <v>0</v>
      </c>
      <c r="L66" s="171"/>
      <c r="M66" s="170">
        <v>0</v>
      </c>
    </row>
    <row r="67" spans="1:13" s="8" customFormat="1" ht="20.100000000000001" customHeight="1">
      <c r="A67" s="13" t="s">
        <v>39</v>
      </c>
      <c r="E67" s="71">
        <v>22.5</v>
      </c>
      <c r="F67" s="7"/>
      <c r="G67" s="184">
        <v>85500</v>
      </c>
      <c r="H67" s="170"/>
      <c r="I67" s="174">
        <v>85500</v>
      </c>
      <c r="J67" s="170"/>
      <c r="K67" s="184">
        <v>82260</v>
      </c>
      <c r="L67" s="171"/>
      <c r="M67" s="174">
        <v>82260</v>
      </c>
    </row>
    <row r="68" spans="1:13" s="8" customFormat="1" ht="20.100000000000001" customHeight="1">
      <c r="A68" s="13" t="s">
        <v>40</v>
      </c>
      <c r="E68" s="16"/>
      <c r="F68" s="17"/>
      <c r="G68" s="170"/>
      <c r="H68" s="170"/>
      <c r="I68" s="170"/>
      <c r="J68" s="170"/>
      <c r="K68" s="170"/>
      <c r="L68" s="164"/>
      <c r="M68" s="164"/>
    </row>
    <row r="69" spans="1:13" s="8" customFormat="1" ht="20.100000000000001" customHeight="1">
      <c r="A69" s="13"/>
      <c r="B69" s="8" t="s">
        <v>41</v>
      </c>
      <c r="E69" s="16">
        <v>19</v>
      </c>
      <c r="F69" s="17"/>
      <c r="G69" s="170">
        <v>5177</v>
      </c>
      <c r="H69" s="170"/>
      <c r="I69" s="172">
        <v>8362</v>
      </c>
      <c r="J69" s="170"/>
      <c r="K69" s="170">
        <v>0</v>
      </c>
      <c r="L69" s="171"/>
      <c r="M69" s="170">
        <v>0</v>
      </c>
    </row>
    <row r="70" spans="1:13" s="8" customFormat="1" ht="20.100000000000001" customHeight="1">
      <c r="A70" s="13" t="s">
        <v>42</v>
      </c>
      <c r="E70" s="16"/>
      <c r="F70" s="17"/>
      <c r="G70" s="170"/>
      <c r="H70" s="170"/>
      <c r="I70" s="172"/>
      <c r="J70" s="170"/>
      <c r="K70" s="170"/>
      <c r="L70" s="171"/>
      <c r="M70" s="172"/>
    </row>
    <row r="71" spans="1:13" s="8" customFormat="1" ht="20.100000000000001" customHeight="1">
      <c r="A71" s="13"/>
      <c r="B71" s="8" t="s">
        <v>41</v>
      </c>
      <c r="E71" s="16">
        <v>22.5</v>
      </c>
      <c r="F71" s="17"/>
      <c r="G71" s="170">
        <v>76453</v>
      </c>
      <c r="H71" s="170"/>
      <c r="I71" s="174">
        <v>83653</v>
      </c>
      <c r="J71" s="170"/>
      <c r="K71" s="170">
        <v>0</v>
      </c>
      <c r="L71" s="171"/>
      <c r="M71" s="170">
        <v>0</v>
      </c>
    </row>
    <row r="72" spans="1:13" s="8" customFormat="1" ht="20.100000000000001" customHeight="1">
      <c r="A72" s="13" t="s">
        <v>43</v>
      </c>
      <c r="C72" s="18"/>
      <c r="D72" s="18"/>
      <c r="F72" s="17"/>
      <c r="G72" s="173">
        <v>82</v>
      </c>
      <c r="H72" s="173"/>
      <c r="I72" s="170">
        <v>137</v>
      </c>
      <c r="J72" s="170"/>
      <c r="K72" s="170">
        <v>0</v>
      </c>
      <c r="L72" s="164"/>
      <c r="M72" s="170">
        <v>0</v>
      </c>
    </row>
    <row r="73" spans="1:13" s="8" customFormat="1" ht="20.100000000000001" customHeight="1">
      <c r="A73" s="13" t="s">
        <v>44</v>
      </c>
      <c r="B73" s="18"/>
      <c r="C73" s="18"/>
      <c r="D73" s="18"/>
      <c r="E73" s="16"/>
      <c r="F73" s="17"/>
      <c r="G73" s="170"/>
      <c r="H73" s="170"/>
      <c r="I73" s="170"/>
      <c r="J73" s="170"/>
      <c r="K73" s="170"/>
      <c r="L73" s="164"/>
      <c r="M73" s="164"/>
    </row>
    <row r="74" spans="1:13" s="8" customFormat="1" ht="20.100000000000001" customHeight="1">
      <c r="B74" s="13" t="s">
        <v>41</v>
      </c>
      <c r="E74" s="16">
        <v>20</v>
      </c>
      <c r="F74" s="17"/>
      <c r="G74" s="185">
        <v>25117</v>
      </c>
      <c r="H74" s="170"/>
      <c r="I74" s="176">
        <v>14083</v>
      </c>
      <c r="J74" s="164"/>
      <c r="K74" s="186">
        <v>8564</v>
      </c>
      <c r="L74" s="164"/>
      <c r="M74" s="176">
        <v>1059</v>
      </c>
    </row>
    <row r="75" spans="1:13" ht="4.3499999999999996" customHeight="1">
      <c r="B75" s="18"/>
      <c r="C75" s="18"/>
      <c r="D75" s="18"/>
      <c r="E75" s="16"/>
      <c r="F75" s="17"/>
      <c r="I75" s="164"/>
      <c r="J75" s="164"/>
      <c r="L75" s="164"/>
      <c r="M75" s="164"/>
    </row>
    <row r="76" spans="1:13" ht="20.100000000000001" customHeight="1">
      <c r="A76" s="4" t="s">
        <v>45</v>
      </c>
      <c r="B76" s="15"/>
      <c r="C76" s="15"/>
      <c r="D76" s="15"/>
      <c r="E76" s="16"/>
      <c r="F76" s="17"/>
      <c r="G76" s="182">
        <f>SUM(G64:H74)</f>
        <v>334324</v>
      </c>
      <c r="H76" s="170"/>
      <c r="I76" s="182">
        <f>SUM(I64:J74)</f>
        <v>313613</v>
      </c>
      <c r="J76" s="170"/>
      <c r="K76" s="182">
        <f>SUM(K64:L74)</f>
        <v>106582</v>
      </c>
      <c r="L76" s="109"/>
      <c r="M76" s="182">
        <f>SUM(M64:M74)</f>
        <v>97696</v>
      </c>
    </row>
    <row r="77" spans="1:13" ht="9" customHeight="1">
      <c r="B77" s="18"/>
      <c r="C77" s="18"/>
      <c r="D77" s="18"/>
      <c r="E77" s="16"/>
      <c r="F77" s="17"/>
      <c r="G77" s="170"/>
      <c r="H77" s="170"/>
      <c r="I77" s="170"/>
      <c r="J77" s="170"/>
      <c r="K77" s="170"/>
      <c r="L77" s="164"/>
      <c r="M77" s="164"/>
    </row>
    <row r="78" spans="1:13" ht="20.100000000000001" customHeight="1">
      <c r="A78" s="4" t="s">
        <v>46</v>
      </c>
      <c r="B78" s="15"/>
      <c r="C78" s="15"/>
      <c r="D78" s="15"/>
      <c r="E78" s="16"/>
      <c r="F78" s="17"/>
      <c r="G78" s="170"/>
      <c r="H78" s="170"/>
      <c r="I78" s="170"/>
      <c r="J78" s="170"/>
      <c r="K78" s="170"/>
      <c r="L78" s="164"/>
      <c r="M78" s="164"/>
    </row>
    <row r="79" spans="1:13" ht="4.3499999999999996" customHeight="1">
      <c r="A79" s="4"/>
      <c r="B79" s="15"/>
      <c r="C79" s="15"/>
      <c r="D79" s="15"/>
      <c r="E79" s="16"/>
      <c r="F79" s="17"/>
      <c r="G79" s="170"/>
      <c r="H79" s="170"/>
      <c r="I79" s="170"/>
      <c r="J79" s="170"/>
      <c r="K79" s="170"/>
      <c r="L79" s="164"/>
      <c r="M79" s="164"/>
    </row>
    <row r="80" spans="1:13" ht="20.100000000000001" customHeight="1">
      <c r="A80" s="13" t="s">
        <v>47</v>
      </c>
      <c r="B80" s="18"/>
      <c r="C80" s="18"/>
      <c r="D80" s="18"/>
      <c r="E80" s="16">
        <v>19</v>
      </c>
      <c r="F80" s="17"/>
      <c r="G80" s="170">
        <v>24130</v>
      </c>
      <c r="H80" s="170"/>
      <c r="I80" s="172">
        <v>25461</v>
      </c>
      <c r="J80" s="170"/>
      <c r="K80" s="170">
        <v>0</v>
      </c>
      <c r="M80" s="170">
        <v>0</v>
      </c>
    </row>
    <row r="81" spans="1:13" ht="20.100000000000001" customHeight="1">
      <c r="A81" s="13" t="s">
        <v>48</v>
      </c>
      <c r="C81" s="8"/>
      <c r="D81" s="8"/>
      <c r="E81" s="72"/>
      <c r="F81" s="7"/>
      <c r="G81" s="170">
        <v>11890</v>
      </c>
      <c r="H81" s="170"/>
      <c r="I81" s="172">
        <v>11246</v>
      </c>
      <c r="J81" s="170"/>
      <c r="K81" s="170">
        <v>4762</v>
      </c>
      <c r="M81" s="172">
        <v>4388</v>
      </c>
    </row>
    <row r="82" spans="1:13" s="8" customFormat="1" ht="20.100000000000001" customHeight="1">
      <c r="A82" s="13" t="s">
        <v>49</v>
      </c>
      <c r="E82" s="16">
        <v>20</v>
      </c>
      <c r="F82" s="17"/>
      <c r="G82" s="170">
        <v>132071</v>
      </c>
      <c r="H82" s="170"/>
      <c r="I82" s="172">
        <v>125119</v>
      </c>
      <c r="J82" s="170"/>
      <c r="K82" s="170">
        <v>17789</v>
      </c>
      <c r="L82" s="171"/>
      <c r="M82" s="172">
        <v>2569</v>
      </c>
    </row>
    <row r="83" spans="1:13" ht="20.100000000000001" customHeight="1">
      <c r="A83" s="13" t="s">
        <v>50</v>
      </c>
      <c r="B83" s="8"/>
      <c r="C83" s="8"/>
      <c r="D83" s="8"/>
      <c r="E83" s="20"/>
      <c r="F83" s="7"/>
      <c r="G83" s="170">
        <v>292082</v>
      </c>
      <c r="H83" s="170"/>
      <c r="I83" s="172">
        <v>295846</v>
      </c>
      <c r="J83" s="170"/>
      <c r="K83" s="170">
        <v>0</v>
      </c>
      <c r="M83" s="170">
        <v>0</v>
      </c>
    </row>
    <row r="84" spans="1:13" ht="20.100000000000001" customHeight="1">
      <c r="A84" s="13" t="s">
        <v>51</v>
      </c>
      <c r="B84" s="8"/>
      <c r="C84" s="8"/>
      <c r="D84" s="8"/>
      <c r="E84" s="20"/>
      <c r="F84" s="7"/>
      <c r="G84" s="182">
        <v>15453</v>
      </c>
      <c r="H84" s="170"/>
      <c r="I84" s="176">
        <v>26767</v>
      </c>
      <c r="J84" s="170"/>
      <c r="K84" s="187">
        <v>1191</v>
      </c>
      <c r="M84" s="176">
        <v>350</v>
      </c>
    </row>
    <row r="85" spans="1:13" ht="4.3499999999999996" customHeight="1">
      <c r="B85" s="18"/>
      <c r="C85" s="18"/>
      <c r="D85" s="18"/>
      <c r="E85" s="16"/>
      <c r="F85" s="17"/>
      <c r="G85" s="170"/>
      <c r="H85" s="170"/>
      <c r="I85" s="170"/>
      <c r="J85" s="170"/>
      <c r="K85" s="170"/>
      <c r="L85" s="164"/>
      <c r="M85" s="164"/>
    </row>
    <row r="86" spans="1:13" ht="20.100000000000001" customHeight="1">
      <c r="A86" s="4" t="s">
        <v>52</v>
      </c>
      <c r="B86" s="15"/>
      <c r="C86" s="15"/>
      <c r="D86" s="15"/>
      <c r="E86" s="16"/>
      <c r="F86" s="17"/>
      <c r="G86" s="182">
        <f>SUM(G79:G85)</f>
        <v>475626</v>
      </c>
      <c r="H86" s="170"/>
      <c r="I86" s="182">
        <f>SUM(I80:I84)</f>
        <v>484439</v>
      </c>
      <c r="J86" s="170"/>
      <c r="K86" s="182">
        <f>SUM(K79:K85)</f>
        <v>23742</v>
      </c>
      <c r="L86" s="164"/>
      <c r="M86" s="167">
        <f>SUM(M79:M85)</f>
        <v>7307</v>
      </c>
    </row>
    <row r="87" spans="1:13" ht="4.3499999999999996" customHeight="1">
      <c r="B87" s="18"/>
      <c r="C87" s="18"/>
      <c r="D87" s="18"/>
      <c r="E87" s="16"/>
      <c r="F87" s="17"/>
      <c r="G87" s="170"/>
      <c r="H87" s="170"/>
      <c r="I87" s="170"/>
      <c r="J87" s="170"/>
      <c r="K87" s="170"/>
      <c r="L87" s="164"/>
      <c r="M87" s="164"/>
    </row>
    <row r="88" spans="1:13" ht="20.100000000000001" customHeight="1">
      <c r="A88" s="4" t="s">
        <v>53</v>
      </c>
      <c r="B88" s="15"/>
      <c r="C88" s="15"/>
      <c r="D88" s="15"/>
      <c r="E88" s="16"/>
      <c r="F88" s="17"/>
      <c r="G88" s="182">
        <f>G76+G86</f>
        <v>809950</v>
      </c>
      <c r="H88" s="170"/>
      <c r="I88" s="182">
        <f>SUM(I76,I86)</f>
        <v>798052</v>
      </c>
      <c r="J88" s="170"/>
      <c r="K88" s="182">
        <f>K76+K86</f>
        <v>130324</v>
      </c>
      <c r="L88" s="170"/>
      <c r="M88" s="182">
        <f>M76+M86</f>
        <v>105003</v>
      </c>
    </row>
    <row r="89" spans="1:13" ht="5.0999999999999996" customHeight="1">
      <c r="A89" s="4"/>
      <c r="B89" s="15"/>
      <c r="C89" s="15"/>
      <c r="D89" s="15"/>
      <c r="E89" s="23"/>
      <c r="F89" s="17"/>
      <c r="G89" s="170"/>
      <c r="H89" s="170"/>
      <c r="I89" s="170"/>
      <c r="J89" s="170"/>
      <c r="K89" s="170"/>
    </row>
    <row r="90" spans="1:13">
      <c r="A90" s="4"/>
      <c r="B90" s="15"/>
      <c r="C90" s="15"/>
      <c r="D90" s="15"/>
      <c r="E90" s="23"/>
      <c r="F90" s="17"/>
      <c r="G90" s="170"/>
      <c r="H90" s="170"/>
      <c r="I90" s="170"/>
      <c r="J90" s="170"/>
      <c r="K90" s="170"/>
    </row>
    <row r="91" spans="1:13">
      <c r="A91" s="4"/>
      <c r="B91" s="15"/>
      <c r="C91" s="15"/>
      <c r="D91" s="15"/>
      <c r="E91" s="23"/>
      <c r="F91" s="17"/>
      <c r="G91" s="170"/>
      <c r="H91" s="170"/>
      <c r="I91" s="170"/>
      <c r="J91" s="170"/>
      <c r="K91" s="170"/>
    </row>
    <row r="92" spans="1:13" ht="31.95" customHeight="1">
      <c r="A92" s="4"/>
      <c r="B92" s="15"/>
      <c r="C92" s="15"/>
      <c r="D92" s="15"/>
      <c r="E92" s="23"/>
      <c r="F92" s="17"/>
      <c r="G92" s="170"/>
      <c r="H92" s="170"/>
      <c r="I92" s="170"/>
      <c r="J92" s="170"/>
      <c r="K92" s="170"/>
    </row>
    <row r="93" spans="1:13">
      <c r="A93" s="4"/>
      <c r="B93" s="15"/>
      <c r="C93" s="15"/>
      <c r="D93" s="15"/>
      <c r="E93" s="23"/>
      <c r="F93" s="17"/>
      <c r="G93" s="170"/>
      <c r="H93" s="170"/>
      <c r="I93" s="170"/>
      <c r="J93" s="170"/>
      <c r="K93" s="170"/>
    </row>
    <row r="94" spans="1:13" ht="19.5" customHeight="1">
      <c r="A94" s="4"/>
      <c r="B94" s="15"/>
      <c r="C94" s="15"/>
      <c r="D94" s="15"/>
      <c r="E94" s="23"/>
      <c r="F94" s="17"/>
      <c r="G94" s="170"/>
      <c r="H94" s="170"/>
      <c r="I94" s="170"/>
      <c r="J94" s="170"/>
      <c r="K94" s="170"/>
    </row>
    <row r="95" spans="1:13" ht="19.5" customHeight="1">
      <c r="A95" s="4"/>
      <c r="B95" s="15"/>
      <c r="C95" s="15"/>
      <c r="D95" s="15"/>
      <c r="E95" s="23"/>
      <c r="F95" s="17"/>
      <c r="G95" s="170"/>
      <c r="H95" s="170"/>
      <c r="I95" s="170"/>
      <c r="J95" s="170"/>
      <c r="K95" s="170"/>
    </row>
    <row r="96" spans="1:13" ht="19.5" customHeight="1">
      <c r="A96" s="4"/>
      <c r="B96" s="15"/>
      <c r="C96" s="15"/>
      <c r="D96" s="15"/>
      <c r="E96" s="23"/>
      <c r="F96" s="17"/>
      <c r="G96" s="170"/>
      <c r="H96" s="170"/>
      <c r="I96" s="170"/>
      <c r="J96" s="170"/>
      <c r="K96" s="170"/>
    </row>
    <row r="97" spans="1:13" ht="19.5" customHeight="1">
      <c r="A97" s="4"/>
      <c r="B97" s="15"/>
      <c r="C97" s="15"/>
      <c r="D97" s="15"/>
      <c r="E97" s="23"/>
      <c r="F97" s="17"/>
      <c r="G97" s="170"/>
      <c r="H97" s="170"/>
      <c r="I97" s="170"/>
      <c r="J97" s="170"/>
      <c r="K97" s="170"/>
    </row>
    <row r="98" spans="1:13">
      <c r="A98" s="4"/>
      <c r="B98" s="15"/>
      <c r="C98" s="15"/>
      <c r="D98" s="15"/>
      <c r="E98" s="23"/>
      <c r="F98" s="17"/>
      <c r="G98" s="170"/>
      <c r="H98" s="170"/>
      <c r="I98" s="170"/>
      <c r="J98" s="170"/>
      <c r="K98" s="170"/>
    </row>
    <row r="99" spans="1:13">
      <c r="A99" s="4"/>
      <c r="B99" s="15"/>
      <c r="C99" s="15"/>
      <c r="D99" s="15"/>
      <c r="E99" s="23"/>
      <c r="F99" s="17"/>
      <c r="G99" s="170"/>
      <c r="H99" s="170"/>
      <c r="I99" s="170"/>
      <c r="J99" s="170"/>
      <c r="K99" s="170"/>
    </row>
    <row r="100" spans="1:13" ht="11.4" customHeight="1">
      <c r="A100" s="4"/>
      <c r="B100" s="15"/>
      <c r="C100" s="15"/>
      <c r="D100" s="15"/>
      <c r="E100" s="23"/>
      <c r="F100" s="17"/>
      <c r="G100" s="170"/>
      <c r="H100" s="170"/>
      <c r="I100" s="170"/>
      <c r="J100" s="170"/>
      <c r="K100" s="170"/>
    </row>
    <row r="101" spans="1:13" ht="23.1" customHeight="1">
      <c r="A101" s="194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01" s="194"/>
      <c r="C101" s="194"/>
      <c r="D101" s="194"/>
      <c r="E101" s="194"/>
      <c r="F101" s="194"/>
      <c r="G101" s="194"/>
      <c r="H101" s="194"/>
      <c r="I101" s="194"/>
      <c r="J101" s="194"/>
      <c r="K101" s="194"/>
      <c r="L101" s="194"/>
      <c r="M101" s="194"/>
    </row>
    <row r="102" spans="1:13" ht="21.75" customHeight="1">
      <c r="A102" s="4" t="str">
        <f>A1</f>
        <v xml:space="preserve">บริษัท ออลล์ เอ็นเนอร์ยี่ แอนด์ ยูทิลิตี้ จำกัด (มหาชน)  </v>
      </c>
      <c r="B102" s="5"/>
      <c r="C102" s="5"/>
      <c r="D102" s="5"/>
      <c r="F102" s="7"/>
      <c r="G102" s="162"/>
      <c r="H102" s="162"/>
      <c r="I102" s="162"/>
      <c r="J102" s="163"/>
      <c r="K102" s="164"/>
      <c r="L102" s="162"/>
      <c r="M102" s="164"/>
    </row>
    <row r="103" spans="1:13" ht="21.75" customHeight="1">
      <c r="A103" s="4" t="str">
        <f>A2</f>
        <v>งบฐานะการเงิน</v>
      </c>
      <c r="B103" s="5"/>
      <c r="C103" s="5"/>
      <c r="D103" s="5"/>
      <c r="F103" s="7"/>
      <c r="G103" s="162"/>
      <c r="H103" s="162"/>
      <c r="I103" s="162"/>
      <c r="J103" s="163"/>
      <c r="K103" s="164"/>
      <c r="L103" s="162"/>
      <c r="M103" s="164"/>
    </row>
    <row r="104" spans="1:13" ht="21.75" customHeight="1">
      <c r="A104" s="10" t="str">
        <f>A3</f>
        <v>ณ วันที่ 31 มีนาคม พ.ศ. 2568</v>
      </c>
      <c r="B104" s="10"/>
      <c r="C104" s="10"/>
      <c r="D104" s="10"/>
      <c r="E104" s="11"/>
      <c r="F104" s="12"/>
      <c r="G104" s="165"/>
      <c r="H104" s="165"/>
      <c r="I104" s="165"/>
      <c r="J104" s="166"/>
      <c r="K104" s="167"/>
      <c r="L104" s="165"/>
      <c r="M104" s="167"/>
    </row>
    <row r="105" spans="1:13" ht="21.75" customHeight="1">
      <c r="B105" s="8"/>
      <c r="C105" s="8"/>
      <c r="D105" s="8"/>
      <c r="F105" s="7"/>
      <c r="G105" s="162"/>
      <c r="H105" s="162"/>
      <c r="I105" s="162"/>
      <c r="J105" s="163"/>
      <c r="K105" s="164"/>
      <c r="L105" s="162"/>
      <c r="M105" s="164"/>
    </row>
    <row r="106" spans="1:13" s="8" customFormat="1" ht="21" customHeight="1">
      <c r="A106" s="13"/>
      <c r="E106" s="6"/>
      <c r="F106" s="7"/>
      <c r="G106" s="162"/>
      <c r="H106" s="162"/>
      <c r="I106" s="90" t="s">
        <v>190</v>
      </c>
      <c r="J106" s="163"/>
      <c r="K106" s="164"/>
      <c r="L106" s="162"/>
      <c r="M106" s="164"/>
    </row>
    <row r="107" spans="1:13" ht="21.75" customHeight="1">
      <c r="B107" s="8"/>
      <c r="C107" s="8"/>
      <c r="D107" s="8"/>
      <c r="F107" s="14"/>
      <c r="G107" s="193" t="s">
        <v>3</v>
      </c>
      <c r="H107" s="193"/>
      <c r="I107" s="193"/>
      <c r="J107" s="90"/>
      <c r="K107" s="168"/>
      <c r="L107" s="168"/>
      <c r="M107" s="168" t="s">
        <v>4</v>
      </c>
    </row>
    <row r="108" spans="1:13" ht="21.75" customHeight="1">
      <c r="B108" s="8"/>
      <c r="C108" s="8"/>
      <c r="D108" s="8"/>
      <c r="F108" s="14"/>
      <c r="G108" s="90" t="s">
        <v>5</v>
      </c>
      <c r="H108" s="90"/>
      <c r="I108" s="90" t="s">
        <v>6</v>
      </c>
      <c r="J108" s="90"/>
      <c r="K108" s="90" t="s">
        <v>5</v>
      </c>
      <c r="L108" s="90"/>
      <c r="M108" s="90" t="s">
        <v>6</v>
      </c>
    </row>
    <row r="109" spans="1:13" ht="21.75" customHeight="1">
      <c r="B109" s="8"/>
      <c r="C109" s="8"/>
      <c r="D109" s="8"/>
      <c r="F109" s="14"/>
      <c r="G109" s="90" t="s">
        <v>7</v>
      </c>
      <c r="H109" s="90"/>
      <c r="I109" s="90" t="s">
        <v>8</v>
      </c>
      <c r="J109" s="90"/>
      <c r="K109" s="90" t="s">
        <v>7</v>
      </c>
      <c r="L109" s="90"/>
      <c r="M109" s="90" t="s">
        <v>8</v>
      </c>
    </row>
    <row r="110" spans="1:13" ht="21.75" customHeight="1">
      <c r="B110" s="8"/>
      <c r="C110" s="8"/>
      <c r="D110" s="8"/>
      <c r="F110" s="14"/>
      <c r="G110" s="90" t="s">
        <v>9</v>
      </c>
      <c r="H110" s="91"/>
      <c r="I110" s="90" t="s">
        <v>10</v>
      </c>
      <c r="J110" s="92"/>
      <c r="K110" s="90" t="s">
        <v>9</v>
      </c>
      <c r="L110" s="91"/>
      <c r="M110" s="90" t="s">
        <v>10</v>
      </c>
    </row>
    <row r="111" spans="1:13" ht="21.75" customHeight="1">
      <c r="B111" s="8"/>
      <c r="C111" s="8"/>
      <c r="D111" s="8"/>
      <c r="F111" s="14"/>
      <c r="G111" s="169" t="s">
        <v>12</v>
      </c>
      <c r="H111" s="91"/>
      <c r="I111" s="169" t="s">
        <v>12</v>
      </c>
      <c r="J111" s="92"/>
      <c r="K111" s="169" t="s">
        <v>12</v>
      </c>
      <c r="L111" s="91"/>
      <c r="M111" s="169" t="s">
        <v>12</v>
      </c>
    </row>
    <row r="112" spans="1:13" ht="6" customHeight="1">
      <c r="B112" s="8"/>
      <c r="C112" s="8"/>
      <c r="D112" s="8"/>
      <c r="F112" s="14"/>
      <c r="G112" s="90"/>
      <c r="H112" s="91"/>
      <c r="I112" s="90"/>
      <c r="J112" s="92"/>
      <c r="K112" s="90"/>
      <c r="L112" s="91"/>
      <c r="M112" s="90"/>
    </row>
    <row r="113" spans="1:13" ht="21.75" customHeight="1">
      <c r="A113" s="4" t="s">
        <v>54</v>
      </c>
      <c r="B113" s="15"/>
      <c r="C113" s="15"/>
      <c r="D113" s="15"/>
      <c r="E113" s="16"/>
      <c r="F113" s="17"/>
      <c r="G113" s="170"/>
      <c r="H113" s="170"/>
      <c r="I113" s="170"/>
      <c r="K113" s="102"/>
      <c r="L113" s="102"/>
      <c r="M113" s="102"/>
    </row>
    <row r="114" spans="1:13" ht="6" customHeight="1">
      <c r="A114" s="4"/>
      <c r="B114" s="15"/>
      <c r="C114" s="15"/>
      <c r="D114" s="15"/>
      <c r="E114" s="16"/>
      <c r="F114" s="17"/>
      <c r="G114" s="170"/>
      <c r="H114" s="170"/>
      <c r="I114" s="170"/>
      <c r="K114" s="102"/>
      <c r="L114" s="102"/>
      <c r="M114" s="102"/>
    </row>
    <row r="115" spans="1:13" ht="21.75" customHeight="1">
      <c r="A115" s="4" t="s">
        <v>55</v>
      </c>
      <c r="B115" s="15"/>
      <c r="C115" s="15"/>
      <c r="D115" s="15"/>
      <c r="E115" s="16"/>
      <c r="F115" s="17"/>
      <c r="G115" s="170"/>
      <c r="H115" s="170"/>
      <c r="I115" s="170"/>
      <c r="K115" s="102"/>
      <c r="L115" s="102"/>
      <c r="M115" s="102"/>
    </row>
    <row r="116" spans="1:13" ht="6" customHeight="1">
      <c r="B116" s="18"/>
      <c r="C116" s="18"/>
      <c r="D116" s="18"/>
      <c r="E116" s="16"/>
      <c r="F116" s="17"/>
      <c r="G116" s="170"/>
      <c r="H116" s="170"/>
      <c r="I116" s="170"/>
      <c r="K116" s="102"/>
      <c r="L116" s="102"/>
      <c r="M116" s="102"/>
    </row>
    <row r="117" spans="1:13" ht="21.75" customHeight="1">
      <c r="A117" s="13" t="s">
        <v>56</v>
      </c>
      <c r="B117" s="18"/>
      <c r="C117" s="18"/>
      <c r="D117" s="18"/>
      <c r="E117" s="16"/>
      <c r="F117" s="17"/>
      <c r="G117" s="170"/>
      <c r="H117" s="170"/>
      <c r="I117" s="170"/>
      <c r="K117" s="102"/>
      <c r="L117" s="102"/>
      <c r="M117" s="102"/>
    </row>
    <row r="118" spans="1:13" ht="21.75" customHeight="1">
      <c r="B118" s="13" t="s">
        <v>57</v>
      </c>
      <c r="C118" s="18"/>
      <c r="D118" s="18"/>
      <c r="E118" s="18"/>
      <c r="F118" s="17"/>
      <c r="G118" s="170"/>
      <c r="H118" s="170"/>
      <c r="I118" s="170"/>
      <c r="K118" s="102"/>
      <c r="L118" s="102"/>
      <c r="M118" s="102"/>
    </row>
    <row r="119" spans="1:13" ht="21.75" customHeight="1">
      <c r="B119" s="25" t="s">
        <v>58</v>
      </c>
      <c r="D119" s="18"/>
      <c r="E119" s="18"/>
      <c r="F119" s="17"/>
      <c r="G119" s="170"/>
      <c r="H119" s="170"/>
      <c r="I119" s="170"/>
      <c r="K119" s="102"/>
      <c r="L119" s="102"/>
      <c r="M119" s="102"/>
    </row>
    <row r="120" spans="1:13" ht="21.75" customHeight="1" thickBot="1">
      <c r="C120" s="13" t="s">
        <v>59</v>
      </c>
      <c r="E120" s="18"/>
      <c r="F120" s="17"/>
      <c r="G120" s="188">
        <v>2571536</v>
      </c>
      <c r="H120" s="170"/>
      <c r="I120" s="188">
        <v>2571536</v>
      </c>
      <c r="J120" s="170"/>
      <c r="K120" s="188">
        <v>2571536</v>
      </c>
      <c r="M120" s="188">
        <v>2571536</v>
      </c>
    </row>
    <row r="121" spans="1:13" ht="6" customHeight="1" thickTop="1">
      <c r="B121" s="18"/>
      <c r="C121" s="18"/>
      <c r="D121" s="18"/>
      <c r="E121" s="16"/>
      <c r="F121" s="17"/>
      <c r="G121" s="170"/>
      <c r="H121" s="170"/>
      <c r="I121" s="170"/>
      <c r="J121" s="170"/>
      <c r="K121" s="170"/>
      <c r="M121" s="102"/>
    </row>
    <row r="122" spans="1:13" ht="21.75" customHeight="1">
      <c r="B122" s="13" t="s">
        <v>60</v>
      </c>
      <c r="D122" s="18"/>
      <c r="E122" s="18"/>
      <c r="F122" s="17"/>
      <c r="G122" s="170"/>
      <c r="H122" s="170"/>
      <c r="I122" s="170"/>
      <c r="J122" s="170"/>
      <c r="K122" s="170"/>
      <c r="M122" s="106"/>
    </row>
    <row r="123" spans="1:13" ht="21.75" customHeight="1">
      <c r="B123" s="25" t="s">
        <v>58</v>
      </c>
      <c r="D123" s="18"/>
      <c r="E123" s="18"/>
      <c r="F123" s="17"/>
      <c r="G123" s="170"/>
      <c r="H123" s="170"/>
      <c r="I123" s="170"/>
      <c r="J123" s="170"/>
      <c r="K123" s="170"/>
      <c r="M123" s="106"/>
    </row>
    <row r="124" spans="1:13" ht="21.75" customHeight="1">
      <c r="C124" s="13" t="s">
        <v>59</v>
      </c>
      <c r="E124" s="18"/>
      <c r="F124" s="17"/>
      <c r="G124" s="189">
        <v>2571536</v>
      </c>
      <c r="H124" s="170"/>
      <c r="I124" s="172">
        <v>2571536</v>
      </c>
      <c r="J124" s="170">
        <v>2571535907</v>
      </c>
      <c r="K124" s="170">
        <v>2571536</v>
      </c>
      <c r="M124" s="172">
        <v>2571536</v>
      </c>
    </row>
    <row r="125" spans="1:13" s="8" customFormat="1" ht="21.75" customHeight="1">
      <c r="A125" s="13" t="s">
        <v>61</v>
      </c>
      <c r="E125" s="16"/>
      <c r="F125" s="17"/>
      <c r="G125" s="170">
        <v>-74627</v>
      </c>
      <c r="H125" s="170"/>
      <c r="I125" s="172">
        <v>-74627</v>
      </c>
      <c r="J125" s="170"/>
      <c r="K125" s="170">
        <v>-74627</v>
      </c>
      <c r="L125" s="171"/>
      <c r="M125" s="172">
        <v>-74627</v>
      </c>
    </row>
    <row r="126" spans="1:13" s="8" customFormat="1" ht="21.75" customHeight="1">
      <c r="A126" s="13" t="s">
        <v>62</v>
      </c>
      <c r="E126" s="16"/>
      <c r="F126" s="17"/>
      <c r="G126" s="170"/>
      <c r="H126" s="170"/>
      <c r="J126" s="170"/>
      <c r="K126" s="170"/>
      <c r="L126" s="171"/>
    </row>
    <row r="127" spans="1:13" s="8" customFormat="1" ht="21.75" customHeight="1">
      <c r="A127" s="13"/>
      <c r="B127" s="8" t="s">
        <v>63</v>
      </c>
      <c r="E127" s="16"/>
      <c r="F127" s="17"/>
      <c r="G127" s="170">
        <v>-74000</v>
      </c>
      <c r="H127" s="170"/>
      <c r="I127" s="172">
        <v>-74000</v>
      </c>
      <c r="J127" s="170"/>
      <c r="K127" s="170">
        <v>0</v>
      </c>
      <c r="L127" s="171"/>
      <c r="M127" s="174">
        <v>0</v>
      </c>
    </row>
    <row r="128" spans="1:13" s="8" customFormat="1" ht="21.75" customHeight="1">
      <c r="A128" s="13" t="s">
        <v>64</v>
      </c>
      <c r="E128" s="16"/>
      <c r="F128" s="17"/>
      <c r="G128" s="170"/>
      <c r="H128" s="170"/>
      <c r="I128" s="172"/>
      <c r="J128" s="170"/>
      <c r="K128" s="170"/>
      <c r="L128" s="171"/>
      <c r="M128" s="172"/>
    </row>
    <row r="129" spans="1:13" s="8" customFormat="1" ht="21.75" customHeight="1">
      <c r="A129" s="13"/>
      <c r="B129" s="8" t="s">
        <v>65</v>
      </c>
      <c r="E129" s="16"/>
      <c r="F129" s="17"/>
      <c r="G129" s="170">
        <v>12264</v>
      </c>
      <c r="H129" s="170"/>
      <c r="I129" s="172">
        <v>12264</v>
      </c>
      <c r="J129" s="170"/>
      <c r="K129" s="170">
        <v>0</v>
      </c>
      <c r="L129" s="171"/>
      <c r="M129" s="174">
        <v>0</v>
      </c>
    </row>
    <row r="130" spans="1:13" s="8" customFormat="1" ht="21.75" customHeight="1">
      <c r="A130" s="13" t="s">
        <v>66</v>
      </c>
      <c r="E130" s="16"/>
      <c r="F130" s="17"/>
      <c r="G130" s="170">
        <v>20233</v>
      </c>
      <c r="H130" s="170"/>
      <c r="I130" s="172">
        <v>20233</v>
      </c>
      <c r="J130" s="170"/>
      <c r="K130" s="170">
        <v>20233</v>
      </c>
      <c r="L130" s="171"/>
      <c r="M130" s="172">
        <v>20233</v>
      </c>
    </row>
    <row r="131" spans="1:13" s="8" customFormat="1" ht="21.75" customHeight="1">
      <c r="A131" s="13" t="s">
        <v>67</v>
      </c>
      <c r="B131" s="18"/>
      <c r="D131" s="18"/>
      <c r="E131" s="16"/>
      <c r="F131" s="17"/>
      <c r="G131" s="170"/>
      <c r="H131" s="170"/>
      <c r="I131" s="170"/>
      <c r="J131" s="170"/>
      <c r="K131" s="170"/>
      <c r="L131" s="171"/>
      <c r="M131" s="106"/>
    </row>
    <row r="132" spans="1:13" s="8" customFormat="1" ht="21.75" customHeight="1">
      <c r="B132" s="13" t="s">
        <v>68</v>
      </c>
      <c r="D132" s="18"/>
      <c r="E132" s="16"/>
      <c r="F132" s="17"/>
      <c r="G132" s="170">
        <v>4303</v>
      </c>
      <c r="H132" s="170"/>
      <c r="I132" s="170">
        <v>4303</v>
      </c>
      <c r="J132" s="170"/>
      <c r="K132" s="170">
        <v>4303</v>
      </c>
      <c r="L132" s="171"/>
      <c r="M132" s="170">
        <v>4303</v>
      </c>
    </row>
    <row r="133" spans="1:13" s="8" customFormat="1" ht="21.75" customHeight="1">
      <c r="B133" s="25" t="s">
        <v>69</v>
      </c>
      <c r="E133" s="16"/>
      <c r="F133" s="17"/>
      <c r="G133" s="170"/>
      <c r="H133" s="170"/>
      <c r="I133" s="172"/>
      <c r="J133" s="170"/>
      <c r="K133" s="170"/>
      <c r="L133" s="171"/>
      <c r="M133" s="172"/>
    </row>
    <row r="134" spans="1:13" s="8" customFormat="1" ht="21.75" customHeight="1">
      <c r="B134" s="13" t="s">
        <v>70</v>
      </c>
      <c r="C134" s="18"/>
      <c r="D134" s="18"/>
      <c r="E134" s="16"/>
      <c r="F134" s="17"/>
      <c r="G134" s="173">
        <v>-273549</v>
      </c>
      <c r="H134" s="173"/>
      <c r="I134" s="172">
        <v>-245602</v>
      </c>
      <c r="J134" s="173"/>
      <c r="K134" s="173">
        <v>83404</v>
      </c>
      <c r="L134" s="173"/>
      <c r="M134" s="172">
        <v>85758</v>
      </c>
    </row>
    <row r="135" spans="1:13" s="8" customFormat="1" ht="21.75" customHeight="1">
      <c r="A135" s="13" t="s">
        <v>71</v>
      </c>
      <c r="B135" s="18"/>
      <c r="C135" s="18"/>
      <c r="D135" s="18"/>
      <c r="E135" s="16"/>
      <c r="F135" s="17"/>
      <c r="G135" s="181">
        <v>24548</v>
      </c>
      <c r="H135" s="173"/>
      <c r="I135" s="176">
        <v>24591</v>
      </c>
      <c r="J135" s="173"/>
      <c r="K135" s="181">
        <v>2905</v>
      </c>
      <c r="L135" s="173"/>
      <c r="M135" s="181">
        <v>2905</v>
      </c>
    </row>
    <row r="136" spans="1:13" s="8" customFormat="1" ht="6" customHeight="1">
      <c r="A136" s="13"/>
      <c r="B136" s="18"/>
      <c r="C136" s="18"/>
      <c r="D136" s="18"/>
      <c r="E136" s="16"/>
      <c r="F136" s="17"/>
      <c r="G136" s="170"/>
      <c r="H136" s="170"/>
      <c r="I136" s="170"/>
      <c r="J136" s="170"/>
      <c r="K136" s="170"/>
      <c r="L136" s="171"/>
      <c r="M136" s="106"/>
    </row>
    <row r="137" spans="1:13" ht="21.75" customHeight="1">
      <c r="A137" s="13" t="s">
        <v>72</v>
      </c>
      <c r="B137" s="18"/>
      <c r="C137" s="18"/>
      <c r="D137" s="18"/>
      <c r="E137" s="16"/>
      <c r="F137" s="26"/>
      <c r="G137" s="189">
        <f>SUM(G124:G135)</f>
        <v>2210708</v>
      </c>
      <c r="H137" s="190"/>
      <c r="I137" s="189">
        <f>SUM(I124:I135)</f>
        <v>2238698</v>
      </c>
      <c r="J137" s="190"/>
      <c r="K137" s="189">
        <f>SUM(K124:K135)</f>
        <v>2607754</v>
      </c>
      <c r="L137" s="164"/>
      <c r="M137" s="105">
        <f>SUM(M124:M135)</f>
        <v>2610108</v>
      </c>
    </row>
    <row r="138" spans="1:13" ht="21.75" customHeight="1">
      <c r="A138" s="13" t="s">
        <v>73</v>
      </c>
      <c r="B138" s="18"/>
      <c r="C138" s="18"/>
      <c r="D138" s="18"/>
      <c r="E138" s="16"/>
      <c r="F138" s="17"/>
      <c r="G138" s="182">
        <v>629156</v>
      </c>
      <c r="H138" s="170"/>
      <c r="I138" s="187">
        <v>636219</v>
      </c>
      <c r="J138" s="170"/>
      <c r="K138" s="191">
        <v>0</v>
      </c>
      <c r="M138" s="191">
        <v>0</v>
      </c>
    </row>
    <row r="139" spans="1:13" ht="6" customHeight="1">
      <c r="B139" s="18"/>
      <c r="C139" s="18"/>
      <c r="D139" s="18"/>
      <c r="E139" s="16"/>
      <c r="F139" s="17"/>
      <c r="G139" s="170"/>
      <c r="H139" s="170"/>
      <c r="I139" s="170"/>
      <c r="J139" s="170"/>
      <c r="K139" s="170"/>
      <c r="L139" s="164"/>
      <c r="M139" s="105"/>
    </row>
    <row r="140" spans="1:13" ht="21.75" customHeight="1">
      <c r="A140" s="4" t="s">
        <v>74</v>
      </c>
      <c r="B140" s="15"/>
      <c r="C140" s="15"/>
      <c r="D140" s="15"/>
      <c r="E140" s="16"/>
      <c r="F140" s="17"/>
      <c r="G140" s="114">
        <f>SUM(G137:G138)</f>
        <v>2839864</v>
      </c>
      <c r="H140" s="170"/>
      <c r="I140" s="114">
        <f>SUM(I137:I138)</f>
        <v>2874917</v>
      </c>
      <c r="J140" s="170"/>
      <c r="K140" s="114">
        <f>SUM(K137:K138)</f>
        <v>2607754</v>
      </c>
      <c r="L140" s="164"/>
      <c r="M140" s="114">
        <f>SUM(M137:M138)</f>
        <v>2610108</v>
      </c>
    </row>
    <row r="141" spans="1:13" ht="6" customHeight="1">
      <c r="A141" s="4"/>
      <c r="B141" s="15"/>
      <c r="C141" s="15"/>
      <c r="D141" s="15"/>
      <c r="E141" s="16"/>
      <c r="F141" s="17"/>
      <c r="G141" s="170"/>
      <c r="H141" s="170"/>
      <c r="I141" s="170"/>
      <c r="J141" s="170"/>
      <c r="K141" s="170"/>
      <c r="L141" s="164"/>
      <c r="M141" s="105"/>
    </row>
    <row r="142" spans="1:13" ht="21.75" customHeight="1" thickBot="1">
      <c r="A142" s="4" t="s">
        <v>75</v>
      </c>
      <c r="B142" s="15"/>
      <c r="C142" s="15"/>
      <c r="D142" s="15"/>
      <c r="E142" s="16"/>
      <c r="F142" s="17"/>
      <c r="G142" s="192">
        <f>G140+G88</f>
        <v>3649814</v>
      </c>
      <c r="H142" s="170"/>
      <c r="I142" s="192">
        <f>SUM(I88,I140)</f>
        <v>3672969</v>
      </c>
      <c r="J142" s="170"/>
      <c r="K142" s="192">
        <f>K140+K88</f>
        <v>2738078</v>
      </c>
      <c r="L142" s="164"/>
      <c r="M142" s="115">
        <f>M140+M88</f>
        <v>2715111</v>
      </c>
    </row>
    <row r="143" spans="1:13" ht="21" thickTop="1"/>
    <row r="150" spans="1:13" ht="22.05" customHeight="1">
      <c r="A150" s="194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50" s="194"/>
      <c r="C150" s="194"/>
      <c r="D150" s="194"/>
      <c r="E150" s="194"/>
      <c r="F150" s="194"/>
      <c r="G150" s="194"/>
      <c r="H150" s="194"/>
      <c r="I150" s="194"/>
      <c r="J150" s="194"/>
      <c r="K150" s="194"/>
      <c r="L150" s="194"/>
      <c r="M150" s="194"/>
    </row>
  </sheetData>
  <mergeCells count="7">
    <mergeCell ref="G6:I6"/>
    <mergeCell ref="K6:M6"/>
    <mergeCell ref="A101:M101"/>
    <mergeCell ref="G107:I107"/>
    <mergeCell ref="A150:M150"/>
    <mergeCell ref="A48:M48"/>
    <mergeCell ref="G54:I54"/>
  </mergeCells>
  <pageMargins left="0.78740157480314965" right="0.51181102362204722" top="0.51181102362204722" bottom="0.59055118110236227" header="0.47244094488188981" footer="0.39370078740157483"/>
  <pageSetup paperSize="9" scale="85" firstPageNumber="3" orientation="portrait" useFirstPageNumber="1" horizontalDpi="1200" verticalDpi="1200" r:id="rId1"/>
  <headerFooter>
    <oddFooter>&amp;R&amp;"Browallia New,Regular"&amp;14&amp;P</oddFooter>
  </headerFooter>
  <rowBreaks count="2" manualBreakCount="2">
    <brk id="48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C1255-92DB-4C54-9D81-38A398250663}">
  <dimension ref="A1:O96"/>
  <sheetViews>
    <sheetView tabSelected="1" topLeftCell="A18" zoomScaleNormal="100" zoomScaleSheetLayoutView="100" zoomScalePageLayoutView="119" workbookViewId="0">
      <selection activeCell="M35" sqref="M35"/>
    </sheetView>
  </sheetViews>
  <sheetFormatPr defaultColWidth="9.44140625" defaultRowHeight="21.75" customHeight="1"/>
  <cols>
    <col min="1" max="1" width="1.44140625" style="98" customWidth="1"/>
    <col min="2" max="2" width="35.6640625" style="98" customWidth="1"/>
    <col min="3" max="3" width="8.5546875" style="98" bestFit="1" customWidth="1"/>
    <col min="4" max="4" width="0.5546875" style="98" customWidth="1"/>
    <col min="5" max="5" width="13.44140625" style="103" customWidth="1"/>
    <col min="6" max="6" width="0.5546875" style="103" customWidth="1"/>
    <col min="7" max="7" width="13.44140625" style="103" customWidth="1"/>
    <col min="8" max="8" width="0.5546875" style="103" customWidth="1"/>
    <col min="9" max="9" width="13.44140625" style="103" customWidth="1"/>
    <col min="10" max="10" width="0.5546875" style="103" customWidth="1"/>
    <col min="11" max="11" width="13.44140625" style="103" customWidth="1"/>
    <col min="12" max="12" width="9.44140625" style="98"/>
    <col min="13" max="13" width="12" style="98" bestFit="1" customWidth="1"/>
    <col min="14" max="14" width="9.44140625" style="98"/>
    <col min="15" max="15" width="9.5546875" style="98" bestFit="1" customWidth="1"/>
    <col min="16" max="16384" width="9.44140625" style="98"/>
  </cols>
  <sheetData>
    <row r="1" spans="1:15" s="80" customFormat="1" ht="21.75" customHeight="1">
      <c r="A1" s="74" t="s">
        <v>0</v>
      </c>
      <c r="B1" s="75"/>
      <c r="C1" s="75"/>
      <c r="D1" s="75"/>
      <c r="E1" s="76"/>
      <c r="F1" s="77"/>
      <c r="G1" s="76"/>
      <c r="H1" s="77"/>
      <c r="I1" s="78"/>
      <c r="J1" s="76"/>
      <c r="K1" s="79" t="s">
        <v>5</v>
      </c>
    </row>
    <row r="2" spans="1:15" s="80" customFormat="1" ht="21.75" customHeight="1">
      <c r="A2" s="74" t="s">
        <v>76</v>
      </c>
      <c r="B2" s="75"/>
      <c r="C2" s="75"/>
      <c r="D2" s="75"/>
      <c r="E2" s="76"/>
      <c r="F2" s="77"/>
      <c r="G2" s="76"/>
      <c r="H2" s="77"/>
      <c r="I2" s="78"/>
      <c r="J2" s="76"/>
      <c r="K2" s="78"/>
    </row>
    <row r="3" spans="1:15" s="80" customFormat="1" ht="21.75" customHeight="1">
      <c r="A3" s="9" t="s">
        <v>77</v>
      </c>
      <c r="B3" s="81"/>
      <c r="C3" s="82"/>
      <c r="D3" s="82"/>
      <c r="E3" s="83"/>
      <c r="F3" s="84"/>
      <c r="G3" s="83"/>
      <c r="H3" s="84"/>
      <c r="I3" s="85"/>
      <c r="J3" s="83"/>
      <c r="K3" s="85"/>
    </row>
    <row r="4" spans="1:15" s="80" customFormat="1" ht="21.75" customHeight="1">
      <c r="B4" s="86"/>
      <c r="C4" s="87"/>
      <c r="D4" s="86"/>
      <c r="E4" s="78"/>
      <c r="F4" s="77"/>
      <c r="G4" s="78"/>
      <c r="H4" s="76"/>
      <c r="I4" s="78"/>
      <c r="J4" s="77"/>
      <c r="K4" s="78"/>
    </row>
    <row r="5" spans="1:15" s="80" customFormat="1" ht="21.75" customHeight="1">
      <c r="B5" s="86"/>
      <c r="C5" s="87"/>
      <c r="D5" s="86"/>
      <c r="E5" s="78"/>
      <c r="F5" s="77"/>
      <c r="G5" s="90" t="s">
        <v>190</v>
      </c>
      <c r="H5" s="76"/>
      <c r="I5" s="78"/>
      <c r="J5" s="77"/>
      <c r="K5" s="78"/>
    </row>
    <row r="6" spans="1:15" s="80" customFormat="1" ht="21.75" customHeight="1">
      <c r="C6" s="74"/>
      <c r="D6" s="75"/>
      <c r="E6" s="195" t="s">
        <v>3</v>
      </c>
      <c r="F6" s="195"/>
      <c r="G6" s="195"/>
      <c r="H6" s="89"/>
      <c r="I6" s="88"/>
      <c r="J6" s="88"/>
      <c r="K6" s="88" t="s">
        <v>4</v>
      </c>
    </row>
    <row r="7" spans="1:15" s="80" customFormat="1" ht="21.75" customHeight="1">
      <c r="B7" s="86"/>
      <c r="C7" s="87"/>
      <c r="D7" s="75"/>
      <c r="E7" s="90" t="s">
        <v>9</v>
      </c>
      <c r="F7" s="91"/>
      <c r="G7" s="90" t="s">
        <v>10</v>
      </c>
      <c r="H7" s="92"/>
      <c r="I7" s="90" t="s">
        <v>9</v>
      </c>
      <c r="J7" s="91"/>
      <c r="K7" s="90" t="s">
        <v>10</v>
      </c>
    </row>
    <row r="8" spans="1:15" s="80" customFormat="1" ht="21.75" customHeight="1">
      <c r="B8" s="86"/>
      <c r="C8" s="93" t="s">
        <v>11</v>
      </c>
      <c r="D8" s="75"/>
      <c r="E8" s="94" t="s">
        <v>12</v>
      </c>
      <c r="F8" s="95"/>
      <c r="G8" s="94" t="s">
        <v>12</v>
      </c>
      <c r="H8" s="96"/>
      <c r="I8" s="94" t="s">
        <v>12</v>
      </c>
      <c r="J8" s="95"/>
      <c r="K8" s="94" t="s">
        <v>12</v>
      </c>
    </row>
    <row r="9" spans="1:15" s="80" customFormat="1" ht="21.75" customHeight="1">
      <c r="B9" s="86"/>
      <c r="C9" s="97"/>
      <c r="D9" s="75"/>
      <c r="E9" s="79"/>
      <c r="F9" s="95"/>
      <c r="G9" s="79"/>
      <c r="H9" s="96"/>
      <c r="I9" s="79"/>
      <c r="J9" s="95"/>
      <c r="K9" s="79"/>
    </row>
    <row r="10" spans="1:15" ht="21.75" customHeight="1">
      <c r="A10" s="98" t="s">
        <v>78</v>
      </c>
      <c r="C10" s="99"/>
      <c r="D10" s="100"/>
      <c r="E10" s="78">
        <v>264484</v>
      </c>
      <c r="F10" s="101"/>
      <c r="G10" s="78">
        <v>263160</v>
      </c>
      <c r="H10" s="101"/>
      <c r="I10" s="78">
        <v>0</v>
      </c>
      <c r="J10" s="102"/>
      <c r="K10" s="78">
        <v>0</v>
      </c>
      <c r="N10" s="103"/>
    </row>
    <row r="11" spans="1:15" ht="21.75" customHeight="1">
      <c r="A11" s="98" t="s">
        <v>79</v>
      </c>
      <c r="C11" s="99"/>
      <c r="D11" s="100"/>
      <c r="E11" s="85">
        <v>-242264</v>
      </c>
      <c r="F11" s="101"/>
      <c r="G11" s="85">
        <v>-238802</v>
      </c>
      <c r="H11" s="101"/>
      <c r="I11" s="85">
        <v>0</v>
      </c>
      <c r="J11" s="102"/>
      <c r="K11" s="85">
        <v>0</v>
      </c>
      <c r="M11" s="104"/>
      <c r="N11" s="104"/>
      <c r="O11" s="104"/>
    </row>
    <row r="12" spans="1:15" ht="8.1" customHeight="1">
      <c r="C12" s="99"/>
      <c r="D12" s="100"/>
      <c r="E12" s="105"/>
      <c r="F12" s="105"/>
      <c r="G12" s="105"/>
      <c r="H12" s="105"/>
      <c r="I12" s="105"/>
      <c r="J12" s="106"/>
      <c r="K12" s="105"/>
    </row>
    <row r="13" spans="1:15" ht="21.75" customHeight="1">
      <c r="A13" s="107" t="s">
        <v>80</v>
      </c>
      <c r="B13" s="108"/>
      <c r="C13" s="99"/>
      <c r="D13" s="100"/>
      <c r="E13" s="105">
        <f>SUM(E10:E12)</f>
        <v>22220</v>
      </c>
      <c r="F13" s="105"/>
      <c r="G13" s="105">
        <f>SUM(G10:G12)</f>
        <v>24358</v>
      </c>
      <c r="H13" s="105"/>
      <c r="I13" s="105">
        <v>0</v>
      </c>
      <c r="J13" s="106"/>
      <c r="K13" s="105">
        <f>SUM(K10:K12)</f>
        <v>0</v>
      </c>
    </row>
    <row r="14" spans="1:15" ht="21.75" customHeight="1">
      <c r="A14" s="98" t="s">
        <v>81</v>
      </c>
      <c r="C14" s="99"/>
      <c r="D14" s="100"/>
      <c r="E14" s="109">
        <v>4033</v>
      </c>
      <c r="F14" s="105"/>
      <c r="G14" s="109">
        <v>3227</v>
      </c>
      <c r="H14" s="105"/>
      <c r="I14" s="109">
        <v>10059</v>
      </c>
      <c r="J14" s="106"/>
      <c r="K14" s="109">
        <v>10013</v>
      </c>
    </row>
    <row r="15" spans="1:15" ht="21.75" customHeight="1">
      <c r="A15" s="98" t="s">
        <v>82</v>
      </c>
      <c r="B15" s="110"/>
      <c r="C15" s="99"/>
      <c r="D15" s="100"/>
      <c r="E15" s="109">
        <v>-4723</v>
      </c>
      <c r="F15" s="109"/>
      <c r="G15" s="109">
        <v>-5532</v>
      </c>
      <c r="H15" s="109"/>
      <c r="I15" s="109">
        <v>0</v>
      </c>
      <c r="J15" s="102"/>
      <c r="K15" s="109">
        <v>0</v>
      </c>
      <c r="M15" s="104"/>
      <c r="O15" s="104"/>
    </row>
    <row r="16" spans="1:15" ht="21.75" customHeight="1">
      <c r="A16" s="98" t="s">
        <v>83</v>
      </c>
      <c r="B16" s="110"/>
      <c r="C16" s="99"/>
      <c r="D16" s="100"/>
      <c r="E16" s="109">
        <v>-49770</v>
      </c>
      <c r="F16" s="109"/>
      <c r="G16" s="109">
        <v>-54103</v>
      </c>
      <c r="H16" s="109"/>
      <c r="I16" s="109">
        <v>-12325</v>
      </c>
      <c r="J16" s="102"/>
      <c r="K16" s="109">
        <v>-12143</v>
      </c>
    </row>
    <row r="17" spans="1:11" ht="21.75" customHeight="1">
      <c r="A17" s="98" t="s">
        <v>84</v>
      </c>
      <c r="B17" s="110"/>
      <c r="C17" s="99"/>
      <c r="D17" s="100"/>
      <c r="E17" s="109">
        <v>-5704</v>
      </c>
      <c r="F17" s="109"/>
      <c r="G17" s="109">
        <v>-6623</v>
      </c>
      <c r="H17" s="109"/>
      <c r="I17" s="109">
        <v>-88</v>
      </c>
      <c r="J17" s="102"/>
      <c r="K17" s="109">
        <v>-248</v>
      </c>
    </row>
    <row r="18" spans="1:11" ht="21.75" customHeight="1">
      <c r="A18" s="98" t="s">
        <v>85</v>
      </c>
      <c r="B18" s="111"/>
      <c r="C18" s="99">
        <v>12.1</v>
      </c>
      <c r="D18" s="100"/>
      <c r="E18" s="112">
        <v>-4740</v>
      </c>
      <c r="F18" s="105"/>
      <c r="G18" s="112">
        <v>-4601</v>
      </c>
      <c r="H18" s="105"/>
      <c r="I18" s="112">
        <v>0</v>
      </c>
      <c r="J18" s="106"/>
      <c r="K18" s="112">
        <v>0</v>
      </c>
    </row>
    <row r="19" spans="1:11" ht="8.1" customHeight="1">
      <c r="C19" s="99"/>
      <c r="D19" s="100"/>
      <c r="E19" s="105"/>
      <c r="F19" s="105"/>
      <c r="G19" s="105"/>
      <c r="H19" s="105"/>
      <c r="I19" s="105"/>
      <c r="J19" s="106"/>
      <c r="K19" s="105"/>
    </row>
    <row r="20" spans="1:11" ht="21.75" customHeight="1">
      <c r="A20" s="107" t="s">
        <v>178</v>
      </c>
      <c r="B20" s="113"/>
      <c r="C20" s="99"/>
      <c r="D20" s="100"/>
      <c r="E20" s="109">
        <f>SUM(E13:E19)</f>
        <v>-38684</v>
      </c>
      <c r="F20" s="109"/>
      <c r="G20" s="109">
        <f>SUM(G13:G19)</f>
        <v>-43274</v>
      </c>
      <c r="H20" s="109"/>
      <c r="I20" s="109">
        <f>SUM(I13:I19)</f>
        <v>-2354</v>
      </c>
      <c r="J20" s="109"/>
      <c r="K20" s="109">
        <f>SUM(K13:K19)</f>
        <v>-2378</v>
      </c>
    </row>
    <row r="21" spans="1:11" ht="21.75" customHeight="1">
      <c r="A21" s="98" t="s">
        <v>207</v>
      </c>
      <c r="B21" s="110"/>
      <c r="C21" s="99">
        <v>21</v>
      </c>
      <c r="D21" s="100"/>
      <c r="E21" s="114">
        <v>3674</v>
      </c>
      <c r="F21" s="109"/>
      <c r="G21" s="114">
        <v>4192</v>
      </c>
      <c r="H21" s="109"/>
      <c r="I21" s="114">
        <v>0</v>
      </c>
      <c r="J21" s="102"/>
      <c r="K21" s="114">
        <v>10</v>
      </c>
    </row>
    <row r="22" spans="1:11" ht="8.1" customHeight="1">
      <c r="B22" s="110"/>
      <c r="C22" s="99"/>
      <c r="D22" s="100"/>
      <c r="E22" s="105"/>
      <c r="F22" s="109"/>
      <c r="G22" s="105"/>
      <c r="H22" s="109"/>
      <c r="I22" s="105"/>
      <c r="J22" s="102"/>
      <c r="K22" s="105"/>
    </row>
    <row r="23" spans="1:11" ht="21.75" customHeight="1" thickBot="1">
      <c r="A23" s="107" t="s">
        <v>179</v>
      </c>
      <c r="B23" s="107"/>
      <c r="C23" s="99"/>
      <c r="D23" s="100"/>
      <c r="E23" s="115">
        <f>SUM(E20:E22)</f>
        <v>-35010</v>
      </c>
      <c r="F23" s="109"/>
      <c r="G23" s="115">
        <f>SUM(G20:G22)</f>
        <v>-39082</v>
      </c>
      <c r="H23" s="109"/>
      <c r="I23" s="115">
        <f>SUM(I20:I22)</f>
        <v>-2354</v>
      </c>
      <c r="J23" s="102"/>
      <c r="K23" s="115">
        <f>SUM(K20:K22)</f>
        <v>-2368</v>
      </c>
    </row>
    <row r="24" spans="1:11" ht="21.75" customHeight="1" thickTop="1">
      <c r="A24" s="107"/>
      <c r="B24" s="107"/>
      <c r="C24" s="99"/>
      <c r="D24" s="100"/>
      <c r="E24" s="116"/>
      <c r="F24" s="109"/>
      <c r="G24" s="116"/>
      <c r="H24" s="109"/>
      <c r="I24" s="105"/>
      <c r="J24" s="102"/>
      <c r="K24" s="105"/>
    </row>
    <row r="25" spans="1:11" ht="21.75" customHeight="1">
      <c r="A25" s="107" t="s">
        <v>180</v>
      </c>
      <c r="B25" s="110"/>
      <c r="C25" s="99"/>
      <c r="D25" s="99"/>
      <c r="E25" s="157"/>
      <c r="F25" s="109"/>
      <c r="G25" s="157"/>
      <c r="H25" s="109"/>
      <c r="I25" s="157"/>
      <c r="J25" s="109"/>
      <c r="K25" s="157"/>
    </row>
    <row r="26" spans="1:11" ht="21.75" customHeight="1">
      <c r="A26" s="98" t="s">
        <v>86</v>
      </c>
      <c r="B26" s="111"/>
      <c r="C26" s="99"/>
      <c r="D26" s="99"/>
      <c r="E26" s="78">
        <f>E23-E27</f>
        <v>-27947</v>
      </c>
      <c r="F26" s="78"/>
      <c r="G26" s="78">
        <f>G23-G27</f>
        <v>-31815</v>
      </c>
      <c r="H26" s="78"/>
      <c r="I26" s="78">
        <f>I23</f>
        <v>-2354</v>
      </c>
      <c r="J26" s="78"/>
      <c r="K26" s="78">
        <f>K23</f>
        <v>-2368</v>
      </c>
    </row>
    <row r="27" spans="1:11" ht="21.75" customHeight="1">
      <c r="A27" s="98" t="s">
        <v>87</v>
      </c>
      <c r="C27" s="99"/>
      <c r="D27" s="99"/>
      <c r="E27" s="114">
        <v>-7063</v>
      </c>
      <c r="F27" s="109"/>
      <c r="G27" s="114">
        <v>-7267</v>
      </c>
      <c r="H27" s="109"/>
      <c r="I27" s="114">
        <v>0</v>
      </c>
      <c r="J27" s="109"/>
      <c r="K27" s="114">
        <v>0</v>
      </c>
    </row>
    <row r="28" spans="1:11" ht="8.1" customHeight="1">
      <c r="B28" s="110"/>
      <c r="C28" s="99"/>
      <c r="D28" s="99"/>
      <c r="E28" s="105"/>
      <c r="F28" s="105"/>
      <c r="G28" s="105"/>
      <c r="H28" s="105"/>
      <c r="I28" s="105"/>
      <c r="J28" s="105"/>
      <c r="K28" s="105"/>
    </row>
    <row r="29" spans="1:11" ht="21.75" customHeight="1" thickBot="1">
      <c r="A29" s="107" t="s">
        <v>179</v>
      </c>
      <c r="B29" s="107"/>
      <c r="C29" s="107"/>
      <c r="D29" s="100"/>
      <c r="E29" s="115">
        <f>E23</f>
        <v>-35010</v>
      </c>
      <c r="F29" s="109"/>
      <c r="G29" s="115">
        <f>G23</f>
        <v>-39082</v>
      </c>
      <c r="H29" s="109"/>
      <c r="I29" s="115">
        <f>I23</f>
        <v>-2354</v>
      </c>
      <c r="J29" s="102"/>
      <c r="K29" s="115">
        <f>K23</f>
        <v>-2368</v>
      </c>
    </row>
    <row r="30" spans="1:11" ht="21.75" customHeight="1" thickTop="1"/>
    <row r="31" spans="1:11" ht="21.75" customHeight="1">
      <c r="A31" s="107" t="s">
        <v>181</v>
      </c>
      <c r="C31" s="99"/>
      <c r="D31" s="100"/>
      <c r="E31" s="109"/>
      <c r="F31" s="109"/>
      <c r="G31" s="109"/>
      <c r="H31" s="109"/>
      <c r="I31" s="109"/>
      <c r="J31" s="102"/>
      <c r="K31" s="109"/>
    </row>
    <row r="32" spans="1:11" ht="8.1" customHeight="1">
      <c r="B32" s="110"/>
      <c r="C32" s="99"/>
      <c r="D32" s="100"/>
      <c r="E32" s="109"/>
      <c r="F32" s="109"/>
      <c r="G32" s="109"/>
      <c r="H32" s="109"/>
      <c r="I32" s="109"/>
      <c r="J32" s="102"/>
      <c r="K32" s="109"/>
    </row>
    <row r="33" spans="1:12" ht="21.75" customHeight="1">
      <c r="A33" s="98" t="s">
        <v>182</v>
      </c>
      <c r="B33" s="110"/>
      <c r="C33" s="99"/>
      <c r="D33" s="100"/>
      <c r="E33" s="159">
        <v>-5.4000000000000003E-3</v>
      </c>
      <c r="F33" s="159"/>
      <c r="G33" s="159">
        <v>-6.1999999999999998E-3</v>
      </c>
      <c r="H33" s="159"/>
      <c r="I33" s="159">
        <v>-5.0000000000000001E-4</v>
      </c>
      <c r="J33" s="160"/>
      <c r="K33" s="159">
        <v>-5.0000000000000001E-4</v>
      </c>
      <c r="L33" s="161"/>
    </row>
    <row r="34" spans="1:12" ht="21.75" customHeight="1">
      <c r="B34" s="110"/>
      <c r="C34" s="99"/>
      <c r="D34" s="100"/>
      <c r="E34" s="117"/>
      <c r="F34" s="109"/>
      <c r="G34" s="117"/>
      <c r="H34" s="117"/>
      <c r="I34" s="117"/>
      <c r="J34" s="118"/>
      <c r="K34" s="117"/>
    </row>
    <row r="35" spans="1:12" ht="24.45" customHeight="1">
      <c r="B35" s="110"/>
      <c r="C35" s="99"/>
      <c r="D35" s="100"/>
      <c r="E35" s="117"/>
      <c r="F35" s="109"/>
      <c r="G35" s="117"/>
      <c r="H35" s="117"/>
      <c r="I35" s="117"/>
      <c r="J35" s="118"/>
      <c r="K35" s="117"/>
    </row>
    <row r="36" spans="1:12" ht="24.45" customHeight="1">
      <c r="B36" s="110"/>
      <c r="C36" s="99"/>
      <c r="D36" s="100"/>
      <c r="E36" s="117"/>
      <c r="F36" s="109"/>
      <c r="G36" s="117"/>
      <c r="H36" s="117"/>
      <c r="I36" s="117"/>
      <c r="J36" s="118"/>
      <c r="K36" s="117"/>
    </row>
    <row r="37" spans="1:12" ht="24.45" customHeight="1">
      <c r="B37" s="110"/>
      <c r="C37" s="99"/>
      <c r="D37" s="100"/>
      <c r="E37" s="117"/>
      <c r="F37" s="109"/>
      <c r="G37" s="117"/>
      <c r="H37" s="117"/>
      <c r="I37" s="117"/>
      <c r="J37" s="118"/>
      <c r="K37" s="117"/>
    </row>
    <row r="38" spans="1:12" ht="16.05" customHeight="1">
      <c r="B38" s="110"/>
      <c r="C38" s="99"/>
      <c r="D38" s="100"/>
      <c r="E38" s="117"/>
      <c r="F38" s="109"/>
      <c r="G38" s="117"/>
      <c r="H38" s="117"/>
      <c r="I38" s="117"/>
      <c r="J38" s="118"/>
      <c r="K38" s="117"/>
    </row>
    <row r="39" spans="1:12" ht="24.45" customHeight="1">
      <c r="B39" s="110"/>
      <c r="C39" s="99"/>
      <c r="D39" s="100"/>
      <c r="E39" s="117"/>
      <c r="F39" s="109"/>
      <c r="G39" s="117"/>
      <c r="H39" s="117"/>
      <c r="I39" s="117"/>
      <c r="J39" s="118"/>
      <c r="K39" s="117"/>
    </row>
    <row r="40" spans="1:12" ht="24.45" customHeight="1">
      <c r="B40" s="110"/>
      <c r="C40" s="99"/>
      <c r="D40" s="100"/>
      <c r="E40" s="117"/>
      <c r="F40" s="109"/>
      <c r="G40" s="117"/>
      <c r="H40" s="117"/>
      <c r="I40" s="117"/>
      <c r="J40" s="118"/>
      <c r="K40" s="117"/>
    </row>
    <row r="41" spans="1:12" ht="19.8">
      <c r="B41" s="110"/>
      <c r="C41" s="99"/>
      <c r="D41" s="100"/>
      <c r="E41" s="117"/>
      <c r="F41" s="109"/>
      <c r="G41" s="117"/>
      <c r="H41" s="117"/>
      <c r="I41" s="117"/>
      <c r="J41" s="118"/>
      <c r="K41" s="117"/>
    </row>
    <row r="42" spans="1:12" ht="19.8">
      <c r="B42" s="110"/>
      <c r="C42" s="99"/>
      <c r="D42" s="100"/>
      <c r="E42" s="117"/>
      <c r="F42" s="109"/>
      <c r="G42" s="117"/>
      <c r="H42" s="117"/>
      <c r="I42" s="117"/>
      <c r="J42" s="118"/>
      <c r="K42" s="117"/>
    </row>
    <row r="43" spans="1:12" ht="19.8">
      <c r="B43" s="110"/>
      <c r="C43" s="99"/>
      <c r="D43" s="100"/>
      <c r="E43" s="117"/>
      <c r="F43" s="109"/>
      <c r="G43" s="117"/>
      <c r="H43" s="117"/>
      <c r="I43" s="117"/>
      <c r="J43" s="118"/>
      <c r="K43" s="117"/>
    </row>
    <row r="44" spans="1:12" ht="19.8">
      <c r="B44" s="110"/>
      <c r="C44" s="99"/>
      <c r="D44" s="100"/>
      <c r="E44" s="117"/>
      <c r="F44" s="109"/>
      <c r="G44" s="117"/>
      <c r="H44" s="117"/>
      <c r="I44" s="117"/>
      <c r="J44" s="118"/>
      <c r="K44" s="117"/>
    </row>
    <row r="45" spans="1:12" ht="8.4" customHeight="1">
      <c r="B45" s="110"/>
      <c r="C45" s="99"/>
      <c r="D45" s="100"/>
      <c r="E45" s="117"/>
      <c r="F45" s="109"/>
      <c r="G45" s="117"/>
      <c r="H45" s="117"/>
      <c r="I45" s="117"/>
      <c r="J45" s="118"/>
      <c r="K45" s="117"/>
    </row>
    <row r="46" spans="1:12" ht="22.05" customHeight="1">
      <c r="A46" s="196" t="s">
        <v>199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</row>
    <row r="47" spans="1:12" s="80" customFormat="1" ht="21.75" customHeight="1">
      <c r="A47" s="119" t="str">
        <f>A1</f>
        <v xml:space="preserve">บริษัท ออลล์ เอ็นเนอร์ยี่ แอนด์ ยูทิลิตี้ จำกัด (มหาชน)  </v>
      </c>
      <c r="B47" s="120"/>
      <c r="C47" s="120"/>
      <c r="D47" s="120"/>
      <c r="E47" s="121"/>
      <c r="F47" s="122"/>
      <c r="G47" s="121"/>
      <c r="H47" s="122"/>
      <c r="I47" s="78"/>
      <c r="J47" s="76"/>
      <c r="K47" s="79" t="str">
        <f>K1</f>
        <v>ยังไม่ได้ตรวจสอบ</v>
      </c>
    </row>
    <row r="48" spans="1:12" s="80" customFormat="1" ht="21.75" customHeight="1">
      <c r="A48" s="119" t="s">
        <v>76</v>
      </c>
      <c r="B48" s="120"/>
      <c r="C48" s="120"/>
      <c r="D48" s="120"/>
      <c r="E48" s="121"/>
      <c r="F48" s="122"/>
      <c r="G48" s="121"/>
      <c r="H48" s="122"/>
      <c r="I48" s="105"/>
      <c r="J48" s="121"/>
      <c r="K48" s="105"/>
    </row>
    <row r="49" spans="1:11" s="80" customFormat="1" ht="21.75" customHeight="1">
      <c r="A49" s="123" t="str">
        <f>A3</f>
        <v>สำหรับรอบระยะเวลาสามเดือนสิ้นสุดวันที่ 31 มีนาคม พ.ศ. 2568</v>
      </c>
      <c r="B49" s="124"/>
      <c r="C49" s="124"/>
      <c r="D49" s="124"/>
      <c r="E49" s="125"/>
      <c r="F49" s="126"/>
      <c r="G49" s="125"/>
      <c r="H49" s="126"/>
      <c r="I49" s="114"/>
      <c r="J49" s="125"/>
      <c r="K49" s="114"/>
    </row>
    <row r="50" spans="1:11" s="80" customFormat="1" ht="20.100000000000001" customHeight="1">
      <c r="A50" s="127"/>
      <c r="B50" s="128"/>
      <c r="C50" s="128"/>
      <c r="D50" s="128"/>
      <c r="E50" s="105"/>
      <c r="F50" s="122"/>
      <c r="G50" s="105"/>
      <c r="H50" s="121"/>
      <c r="I50" s="105"/>
      <c r="J50" s="122"/>
      <c r="K50" s="105"/>
    </row>
    <row r="51" spans="1:11" s="80" customFormat="1" ht="20.100000000000001" customHeight="1">
      <c r="A51" s="127"/>
      <c r="B51" s="128"/>
      <c r="C51" s="128"/>
      <c r="D51" s="128"/>
      <c r="E51" s="105"/>
      <c r="F51" s="122"/>
      <c r="G51" s="90" t="s">
        <v>190</v>
      </c>
      <c r="H51" s="121"/>
      <c r="I51" s="105"/>
      <c r="J51" s="122"/>
      <c r="K51" s="105"/>
    </row>
    <row r="52" spans="1:11" s="80" customFormat="1" ht="19.5" customHeight="1">
      <c r="A52" s="127"/>
      <c r="B52" s="127"/>
      <c r="C52" s="128"/>
      <c r="D52" s="128"/>
      <c r="E52" s="195" t="s">
        <v>3</v>
      </c>
      <c r="F52" s="195"/>
      <c r="G52" s="195"/>
      <c r="H52" s="89"/>
      <c r="I52" s="88"/>
      <c r="J52" s="88"/>
      <c r="K52" s="88" t="s">
        <v>4</v>
      </c>
    </row>
    <row r="53" spans="1:11" s="80" customFormat="1" ht="19.5" customHeight="1">
      <c r="A53" s="127"/>
      <c r="B53" s="128"/>
      <c r="C53" s="128"/>
      <c r="D53" s="128"/>
      <c r="E53" s="90" t="s">
        <v>10</v>
      </c>
      <c r="F53" s="91"/>
      <c r="G53" s="90" t="s">
        <v>10</v>
      </c>
      <c r="H53" s="92"/>
      <c r="I53" s="90" t="s">
        <v>10</v>
      </c>
      <c r="J53" s="91"/>
      <c r="K53" s="90" t="s">
        <v>10</v>
      </c>
    </row>
    <row r="54" spans="1:11" s="80" customFormat="1" ht="19.5" customHeight="1">
      <c r="A54" s="127"/>
      <c r="B54" s="128"/>
      <c r="C54" s="97"/>
      <c r="D54" s="128"/>
      <c r="E54" s="94" t="s">
        <v>12</v>
      </c>
      <c r="F54" s="95"/>
      <c r="G54" s="94" t="s">
        <v>12</v>
      </c>
      <c r="H54" s="96"/>
      <c r="I54" s="94" t="s">
        <v>12</v>
      </c>
      <c r="J54" s="95"/>
      <c r="K54" s="94" t="s">
        <v>12</v>
      </c>
    </row>
    <row r="55" spans="1:11" ht="6" customHeight="1">
      <c r="B55" s="111"/>
      <c r="C55" s="128"/>
      <c r="D55" s="100"/>
      <c r="E55" s="109"/>
      <c r="F55" s="109"/>
      <c r="G55" s="109"/>
      <c r="H55" s="106"/>
      <c r="I55" s="102"/>
      <c r="J55" s="102"/>
      <c r="K55" s="102"/>
    </row>
    <row r="56" spans="1:11" ht="19.5" customHeight="1">
      <c r="A56" s="107" t="s">
        <v>179</v>
      </c>
      <c r="B56" s="110"/>
      <c r="C56" s="129"/>
      <c r="D56" s="99"/>
      <c r="E56" s="109">
        <f>E29</f>
        <v>-35010</v>
      </c>
      <c r="F56" s="105"/>
      <c r="G56" s="109">
        <f>G29</f>
        <v>-39082</v>
      </c>
      <c r="H56" s="105"/>
      <c r="I56" s="109">
        <f>I29</f>
        <v>-2354</v>
      </c>
      <c r="J56" s="105"/>
      <c r="K56" s="109">
        <f>K29</f>
        <v>-2368</v>
      </c>
    </row>
    <row r="57" spans="1:11" ht="6" customHeight="1">
      <c r="B57" s="110"/>
      <c r="C57" s="129"/>
      <c r="D57" s="100"/>
      <c r="E57" s="105"/>
      <c r="F57" s="105"/>
      <c r="G57" s="105"/>
      <c r="H57" s="105"/>
      <c r="I57" s="105"/>
      <c r="J57" s="106"/>
      <c r="K57" s="105"/>
    </row>
    <row r="58" spans="1:11" ht="19.5" customHeight="1">
      <c r="A58" s="119" t="s">
        <v>88</v>
      </c>
      <c r="B58" s="120"/>
      <c r="C58" s="99"/>
      <c r="D58" s="128"/>
      <c r="E58" s="130"/>
      <c r="F58" s="131"/>
      <c r="G58" s="130"/>
      <c r="H58" s="131"/>
      <c r="I58" s="130"/>
      <c r="J58" s="131"/>
      <c r="K58" s="130"/>
    </row>
    <row r="59" spans="1:11" ht="19.5" customHeight="1">
      <c r="A59" s="127"/>
      <c r="B59" s="127" t="s">
        <v>89</v>
      </c>
      <c r="C59" s="99"/>
      <c r="D59" s="128"/>
      <c r="E59" s="130"/>
      <c r="F59" s="131"/>
      <c r="G59" s="130"/>
      <c r="H59" s="131"/>
      <c r="I59" s="130"/>
      <c r="J59" s="131"/>
      <c r="K59" s="130"/>
    </row>
    <row r="60" spans="1:11" ht="19.5" customHeight="1">
      <c r="A60" s="127"/>
      <c r="B60" s="127" t="s">
        <v>90</v>
      </c>
      <c r="C60" s="99"/>
      <c r="D60" s="128"/>
      <c r="E60" s="130"/>
      <c r="F60" s="131"/>
      <c r="G60" s="130"/>
      <c r="H60" s="131"/>
      <c r="I60" s="130"/>
      <c r="J60" s="131"/>
      <c r="K60" s="130"/>
    </row>
    <row r="61" spans="1:11" ht="19.5" customHeight="1">
      <c r="A61" s="119"/>
      <c r="B61" s="127" t="s">
        <v>183</v>
      </c>
      <c r="C61" s="132"/>
      <c r="D61" s="128"/>
      <c r="E61" s="133">
        <v>-53</v>
      </c>
      <c r="F61" s="131"/>
      <c r="G61" s="133">
        <v>-53</v>
      </c>
      <c r="H61" s="131"/>
      <c r="I61" s="133">
        <v>0</v>
      </c>
      <c r="J61" s="131"/>
      <c r="K61" s="133">
        <v>0</v>
      </c>
    </row>
    <row r="62" spans="1:11" ht="19.5" customHeight="1">
      <c r="A62" s="127"/>
      <c r="B62" s="127" t="s">
        <v>91</v>
      </c>
      <c r="C62" s="99"/>
      <c r="D62" s="128"/>
      <c r="E62" s="133"/>
      <c r="F62" s="131"/>
      <c r="G62" s="133"/>
      <c r="H62" s="131"/>
      <c r="I62" s="133"/>
      <c r="J62" s="131"/>
      <c r="K62" s="133"/>
    </row>
    <row r="63" spans="1:11" ht="19.5" customHeight="1">
      <c r="A63" s="127"/>
      <c r="B63" s="127" t="s">
        <v>92</v>
      </c>
      <c r="C63" s="129"/>
      <c r="D63" s="128"/>
      <c r="E63" s="130"/>
      <c r="F63" s="131"/>
      <c r="G63" s="130"/>
      <c r="H63" s="131"/>
      <c r="I63" s="130"/>
      <c r="J63" s="131"/>
      <c r="K63" s="130"/>
    </row>
    <row r="64" spans="1:11" ht="19.5" customHeight="1">
      <c r="A64" s="127"/>
      <c r="B64" s="127" t="s">
        <v>93</v>
      </c>
      <c r="C64" s="129"/>
      <c r="D64" s="128"/>
      <c r="E64" s="134">
        <v>10</v>
      </c>
      <c r="F64" s="131"/>
      <c r="G64" s="134">
        <v>10</v>
      </c>
      <c r="H64" s="131"/>
      <c r="I64" s="134">
        <v>0</v>
      </c>
      <c r="J64" s="131"/>
      <c r="K64" s="134">
        <v>0</v>
      </c>
    </row>
    <row r="65" spans="1:11" ht="19.5" customHeight="1">
      <c r="A65" s="127"/>
      <c r="B65" s="127" t="s">
        <v>94</v>
      </c>
      <c r="C65" s="99"/>
      <c r="D65" s="128"/>
      <c r="E65" s="130"/>
      <c r="F65" s="131"/>
      <c r="G65" s="130"/>
      <c r="H65" s="131"/>
      <c r="I65" s="130"/>
      <c r="J65" s="131"/>
      <c r="K65" s="130"/>
    </row>
    <row r="66" spans="1:11" ht="19.5" customHeight="1">
      <c r="A66" s="127"/>
      <c r="B66" s="127" t="s">
        <v>95</v>
      </c>
      <c r="C66" s="99"/>
      <c r="D66" s="128"/>
      <c r="E66" s="134">
        <f>SUM(E60:E64)</f>
        <v>-43</v>
      </c>
      <c r="F66" s="133"/>
      <c r="G66" s="134">
        <f>SUM(G60:G64)</f>
        <v>-43</v>
      </c>
      <c r="H66" s="133"/>
      <c r="I66" s="134">
        <f>SUM(I60:I64)</f>
        <v>0</v>
      </c>
      <c r="J66" s="133"/>
      <c r="K66" s="134">
        <f>SUM(K60:K64)</f>
        <v>0</v>
      </c>
    </row>
    <row r="67" spans="1:11" ht="6" customHeight="1">
      <c r="A67" s="119"/>
      <c r="B67" s="120"/>
      <c r="C67" s="99"/>
      <c r="D67" s="128"/>
      <c r="E67" s="130"/>
      <c r="F67" s="131"/>
      <c r="G67" s="130"/>
      <c r="H67" s="131"/>
      <c r="I67" s="130"/>
      <c r="J67" s="131"/>
      <c r="K67" s="130"/>
    </row>
    <row r="68" spans="1:11" ht="20.399999999999999">
      <c r="A68" s="120" t="s">
        <v>184</v>
      </c>
      <c r="B68" s="120"/>
      <c r="C68" s="99"/>
      <c r="D68" s="128"/>
      <c r="E68" s="130"/>
      <c r="F68" s="131"/>
      <c r="G68" s="130"/>
      <c r="H68" s="131"/>
      <c r="I68" s="130"/>
      <c r="J68" s="131"/>
      <c r="K68" s="130"/>
    </row>
    <row r="69" spans="1:11" ht="19.5" customHeight="1">
      <c r="A69" s="120"/>
      <c r="B69" s="107" t="s">
        <v>185</v>
      </c>
      <c r="C69" s="99"/>
      <c r="D69" s="128"/>
      <c r="E69" s="135">
        <f>E66</f>
        <v>-43</v>
      </c>
      <c r="F69" s="131"/>
      <c r="G69" s="135">
        <f>G66</f>
        <v>-43</v>
      </c>
      <c r="H69" s="131"/>
      <c r="I69" s="135">
        <f>I66</f>
        <v>0</v>
      </c>
      <c r="J69" s="131"/>
      <c r="K69" s="135">
        <f>K66</f>
        <v>0</v>
      </c>
    </row>
    <row r="70" spans="1:11" ht="6" customHeight="1">
      <c r="A70" s="119"/>
      <c r="B70" s="120"/>
      <c r="C70" s="99"/>
      <c r="D70" s="128"/>
      <c r="E70" s="130"/>
      <c r="F70" s="131"/>
      <c r="G70" s="130"/>
      <c r="H70" s="131"/>
      <c r="I70" s="130"/>
      <c r="J70" s="131"/>
      <c r="K70" s="130"/>
    </row>
    <row r="71" spans="1:11" ht="19.5" customHeight="1" thickBot="1">
      <c r="A71" s="119" t="s">
        <v>139</v>
      </c>
      <c r="B71" s="120"/>
      <c r="C71" s="99"/>
      <c r="D71" s="128"/>
      <c r="E71" s="136">
        <f>SUM(E56+E69)</f>
        <v>-35053</v>
      </c>
      <c r="F71" s="131"/>
      <c r="G71" s="136">
        <f>SUM(G56+G69)</f>
        <v>-39125</v>
      </c>
      <c r="H71" s="131"/>
      <c r="I71" s="136">
        <f>SUM(I56+I69)</f>
        <v>-2354</v>
      </c>
      <c r="J71" s="131"/>
      <c r="K71" s="136">
        <f>SUM(K56+K69)</f>
        <v>-2368</v>
      </c>
    </row>
    <row r="72" spans="1:11" ht="19.5" customHeight="1" thickTop="1">
      <c r="A72" s="119"/>
      <c r="B72" s="120"/>
      <c r="C72" s="99"/>
      <c r="D72" s="128"/>
      <c r="E72" s="130"/>
      <c r="F72" s="131"/>
      <c r="G72" s="130"/>
      <c r="H72" s="131"/>
      <c r="I72" s="130"/>
      <c r="J72" s="131"/>
      <c r="K72" s="130"/>
    </row>
    <row r="73" spans="1:11" ht="19.5" customHeight="1">
      <c r="A73" s="119" t="s">
        <v>186</v>
      </c>
      <c r="B73" s="120"/>
      <c r="C73" s="99"/>
      <c r="D73" s="128"/>
      <c r="E73" s="130"/>
      <c r="F73" s="131"/>
      <c r="G73" s="130"/>
      <c r="H73" s="131"/>
      <c r="I73" s="130"/>
      <c r="J73" s="131"/>
      <c r="K73" s="130"/>
    </row>
    <row r="74" spans="1:11" ht="6" customHeight="1">
      <c r="A74" s="119"/>
      <c r="B74" s="120"/>
      <c r="C74" s="99"/>
      <c r="D74" s="128"/>
      <c r="E74" s="130"/>
      <c r="F74" s="131"/>
      <c r="G74" s="130"/>
      <c r="H74" s="131"/>
      <c r="I74" s="130"/>
      <c r="J74" s="131"/>
      <c r="K74" s="130"/>
    </row>
    <row r="75" spans="1:11" ht="19.5" customHeight="1">
      <c r="A75" s="127" t="s">
        <v>86</v>
      </c>
      <c r="B75" s="128"/>
      <c r="C75" s="99"/>
      <c r="D75" s="128"/>
      <c r="E75" s="109">
        <f>E71-E76</f>
        <v>-27990</v>
      </c>
      <c r="F75" s="131"/>
      <c r="G75" s="109">
        <f>G71-G76</f>
        <v>-31858</v>
      </c>
      <c r="H75" s="131"/>
      <c r="I75" s="109">
        <f>I71-I76</f>
        <v>-2354</v>
      </c>
      <c r="J75" s="131"/>
      <c r="K75" s="109">
        <f>K71-K76</f>
        <v>-2368</v>
      </c>
    </row>
    <row r="76" spans="1:11" ht="19.5" customHeight="1">
      <c r="A76" s="127" t="s">
        <v>87</v>
      </c>
      <c r="B76" s="128"/>
      <c r="C76" s="99"/>
      <c r="D76" s="128"/>
      <c r="E76" s="135">
        <v>-7063</v>
      </c>
      <c r="F76" s="131"/>
      <c r="G76" s="135">
        <v>-7267</v>
      </c>
      <c r="H76" s="131"/>
      <c r="I76" s="135">
        <v>0</v>
      </c>
      <c r="J76" s="131"/>
      <c r="K76" s="135">
        <v>0</v>
      </c>
    </row>
    <row r="77" spans="1:11" ht="6" customHeight="1">
      <c r="A77" s="119"/>
      <c r="B77" s="120"/>
      <c r="C77" s="99"/>
      <c r="D77" s="128"/>
      <c r="E77" s="130"/>
      <c r="F77" s="131"/>
      <c r="G77" s="130"/>
      <c r="H77" s="131"/>
      <c r="I77" s="130"/>
      <c r="J77" s="131"/>
      <c r="K77" s="130"/>
    </row>
    <row r="78" spans="1:11" ht="19.5" customHeight="1" thickBot="1">
      <c r="A78" s="119" t="s">
        <v>139</v>
      </c>
      <c r="B78" s="120"/>
      <c r="C78" s="99"/>
      <c r="D78" s="128"/>
      <c r="E78" s="115">
        <f>E71</f>
        <v>-35053</v>
      </c>
      <c r="F78" s="131"/>
      <c r="G78" s="115">
        <f>G71</f>
        <v>-39125</v>
      </c>
      <c r="H78" s="131"/>
      <c r="I78" s="115">
        <f>I71</f>
        <v>-2354</v>
      </c>
      <c r="J78" s="131"/>
      <c r="K78" s="115">
        <f>K71</f>
        <v>-2368</v>
      </c>
    </row>
    <row r="79" spans="1:11" ht="20.100000000000001" customHeight="1" thickTop="1"/>
    <row r="80" spans="1:11" ht="20.100000000000001" customHeight="1"/>
    <row r="81" spans="1:11" ht="20.100000000000001" customHeight="1"/>
    <row r="82" spans="1:11" ht="20.100000000000001" customHeight="1"/>
    <row r="83" spans="1:11" ht="20.100000000000001" customHeight="1"/>
    <row r="84" spans="1:11" ht="20.100000000000001" customHeight="1"/>
    <row r="85" spans="1:11" ht="20.100000000000001" customHeight="1"/>
    <row r="86" spans="1:11" ht="20.100000000000001" customHeight="1"/>
    <row r="87" spans="1:11" ht="20.100000000000001" customHeight="1"/>
    <row r="88" spans="1:11" ht="20.100000000000001" customHeight="1"/>
    <row r="89" spans="1:11" ht="20.100000000000001" customHeight="1"/>
    <row r="90" spans="1:11" ht="20.100000000000001" customHeight="1"/>
    <row r="91" spans="1:11" ht="20.100000000000001" customHeight="1"/>
    <row r="92" spans="1:11" ht="20.100000000000001" customHeight="1"/>
    <row r="93" spans="1:11" ht="20.100000000000001" customHeight="1"/>
    <row r="94" spans="1:11" ht="20.100000000000001" customHeight="1"/>
    <row r="95" spans="1:11" ht="19.8" customHeight="1"/>
    <row r="96" spans="1:11" ht="22.5" customHeight="1">
      <c r="A96" s="196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6" s="196"/>
      <c r="C96" s="196"/>
      <c r="D96" s="196"/>
      <c r="E96" s="196"/>
      <c r="F96" s="196"/>
      <c r="G96" s="196"/>
      <c r="H96" s="196"/>
      <c r="I96" s="196"/>
      <c r="J96" s="196"/>
      <c r="K96" s="196"/>
    </row>
  </sheetData>
  <mergeCells count="4">
    <mergeCell ref="E6:G6"/>
    <mergeCell ref="A46:K46"/>
    <mergeCell ref="E52:G52"/>
    <mergeCell ref="A96:K96"/>
  </mergeCells>
  <pageMargins left="0.78740157480314965" right="0.51181102362204722" top="0.51181102362204722" bottom="0.59055118110236227" header="0.47244094488188981" footer="0.39370078740157483"/>
  <pageSetup paperSize="9" scale="89" firstPageNumber="6" fitToHeight="0" orientation="portrait" useFirstPageNumber="1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10E89-B4E0-4008-BE30-826C4EC977B4}">
  <dimension ref="A1:AE55"/>
  <sheetViews>
    <sheetView topLeftCell="A4" zoomScale="85" zoomScaleNormal="85" zoomScaleSheetLayoutView="100" workbookViewId="0">
      <selection activeCell="K20" sqref="K20"/>
    </sheetView>
  </sheetViews>
  <sheetFormatPr defaultColWidth="9.44140625" defaultRowHeight="21.75" customHeight="1"/>
  <cols>
    <col min="1" max="1" width="1.44140625" style="63" customWidth="1"/>
    <col min="2" max="2" width="46.88671875" style="63" customWidth="1"/>
    <col min="3" max="3" width="7.5546875" style="63" customWidth="1"/>
    <col min="4" max="4" width="0.5546875" style="62" customWidth="1"/>
    <col min="5" max="5" width="10.44140625" style="61" customWidth="1"/>
    <col min="6" max="6" width="0.5546875" style="62" customWidth="1"/>
    <col min="7" max="7" width="10" style="61" customWidth="1"/>
    <col min="8" max="8" width="0.5546875" style="62" customWidth="1"/>
    <col min="9" max="9" width="12.5546875" style="61" customWidth="1"/>
    <col min="10" max="10" width="0.5546875" style="62" customWidth="1"/>
    <col min="11" max="11" width="12.5546875" style="61" customWidth="1"/>
    <col min="12" max="12" width="0.5546875" style="62" customWidth="1"/>
    <col min="13" max="13" width="10" style="61" customWidth="1"/>
    <col min="14" max="14" width="0.5546875" style="62" customWidth="1"/>
    <col min="15" max="15" width="10.44140625" style="61" customWidth="1"/>
    <col min="16" max="16" width="0.5546875" style="62" customWidth="1"/>
    <col min="17" max="17" width="11.44140625" style="61" customWidth="1"/>
    <col min="18" max="18" width="0.5546875" style="62" customWidth="1"/>
    <col min="19" max="19" width="12.5546875" style="61" customWidth="1"/>
    <col min="20" max="20" width="0.5546875" style="61" customWidth="1"/>
    <col min="21" max="21" width="12.5546875" style="61" customWidth="1"/>
    <col min="22" max="22" width="0.5546875" style="61" customWidth="1"/>
    <col min="23" max="23" width="11.44140625" style="61" customWidth="1"/>
    <col min="24" max="24" width="0.5546875" style="62" customWidth="1"/>
    <col min="25" max="25" width="14.5546875" style="61" customWidth="1"/>
    <col min="26" max="26" width="0.5546875" style="62" customWidth="1"/>
    <col min="27" max="27" width="11.5546875" style="61" bestFit="1" customWidth="1"/>
    <col min="28" max="28" width="0.5546875" style="62" customWidth="1"/>
    <col min="29" max="29" width="12.5546875" style="61" customWidth="1"/>
    <col min="30" max="30" width="0.5546875" style="62" customWidth="1"/>
    <col min="31" max="31" width="12.44140625" style="61" customWidth="1"/>
    <col min="32" max="16384" width="9.44140625" style="63"/>
  </cols>
  <sheetData>
    <row r="1" spans="1:31" ht="21" customHeight="1">
      <c r="A1" s="41" t="s">
        <v>0</v>
      </c>
      <c r="B1" s="60"/>
      <c r="C1" s="60"/>
      <c r="AE1" s="59" t="s">
        <v>5</v>
      </c>
    </row>
    <row r="2" spans="1:31" ht="21" customHeight="1">
      <c r="A2" s="64" t="s">
        <v>96</v>
      </c>
      <c r="B2" s="60"/>
      <c r="C2" s="60"/>
    </row>
    <row r="3" spans="1:31" ht="21" customHeight="1">
      <c r="A3" s="65" t="str">
        <f>'6-7 Th'!A3</f>
        <v>สำหรับรอบระยะเวลาสามเดือนสิ้นสุดวันที่ 31 มีนาคม พ.ศ. 2568</v>
      </c>
      <c r="B3" s="66"/>
      <c r="C3" s="66"/>
      <c r="D3" s="68"/>
      <c r="E3" s="67"/>
      <c r="F3" s="68"/>
      <c r="G3" s="67"/>
      <c r="H3" s="68"/>
      <c r="I3" s="67"/>
      <c r="J3" s="68"/>
      <c r="K3" s="67"/>
      <c r="L3" s="68"/>
      <c r="M3" s="67"/>
      <c r="N3" s="68"/>
      <c r="O3" s="67"/>
      <c r="P3" s="68"/>
      <c r="Q3" s="67"/>
      <c r="R3" s="68"/>
      <c r="S3" s="67"/>
      <c r="T3" s="67"/>
      <c r="U3" s="67"/>
      <c r="V3" s="67"/>
      <c r="W3" s="67"/>
      <c r="X3" s="68"/>
      <c r="Y3" s="67"/>
      <c r="Z3" s="68"/>
      <c r="AA3" s="67"/>
      <c r="AB3" s="68"/>
      <c r="AC3" s="67"/>
      <c r="AD3" s="68"/>
      <c r="AE3" s="67"/>
    </row>
    <row r="4" spans="1:31" ht="12" customHeight="1"/>
    <row r="5" spans="1:31" ht="17.100000000000001" customHeight="1">
      <c r="B5" s="137"/>
      <c r="C5" s="137"/>
      <c r="D5" s="137"/>
      <c r="E5" s="198" t="s">
        <v>97</v>
      </c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</row>
    <row r="6" spans="1:31" ht="17.100000000000001" customHeight="1">
      <c r="B6" s="137"/>
      <c r="C6" s="137"/>
      <c r="D6" s="137"/>
      <c r="E6" s="199" t="s">
        <v>98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37"/>
      <c r="AC6" s="138"/>
      <c r="AD6" s="137"/>
      <c r="AE6" s="138"/>
    </row>
    <row r="7" spans="1:31" ht="17.100000000000001" customHeight="1">
      <c r="B7" s="137"/>
      <c r="C7" s="137"/>
      <c r="D7" s="137"/>
      <c r="E7" s="138"/>
      <c r="F7" s="137"/>
      <c r="G7" s="138"/>
      <c r="H7" s="137"/>
      <c r="I7" s="138"/>
      <c r="J7" s="137"/>
      <c r="K7" s="138"/>
      <c r="L7" s="137"/>
      <c r="M7" s="138"/>
      <c r="N7" s="137"/>
      <c r="O7" s="138"/>
      <c r="P7" s="137"/>
      <c r="Q7" s="138"/>
      <c r="R7" s="137"/>
      <c r="S7" s="200" t="s">
        <v>71</v>
      </c>
      <c r="T7" s="200"/>
      <c r="U7" s="200"/>
      <c r="V7" s="200"/>
      <c r="W7" s="200"/>
      <c r="X7" s="200"/>
      <c r="Y7" s="200"/>
      <c r="Z7" s="139"/>
      <c r="AA7" s="139"/>
      <c r="AB7" s="137"/>
      <c r="AC7" s="138"/>
      <c r="AD7" s="137"/>
      <c r="AE7" s="138"/>
    </row>
    <row r="8" spans="1:31" ht="17.100000000000001" customHeight="1">
      <c r="B8" s="137"/>
      <c r="C8" s="137"/>
      <c r="D8" s="137"/>
      <c r="E8" s="202" t="s">
        <v>99</v>
      </c>
      <c r="F8" s="202"/>
      <c r="G8" s="202"/>
      <c r="H8" s="202"/>
      <c r="I8" s="202"/>
      <c r="J8" s="202"/>
      <c r="K8" s="202"/>
      <c r="L8" s="202"/>
      <c r="M8" s="202"/>
      <c r="N8" s="140"/>
      <c r="O8" s="201" t="s">
        <v>67</v>
      </c>
      <c r="P8" s="201"/>
      <c r="Q8" s="201"/>
      <c r="R8" s="137"/>
      <c r="S8" s="203" t="s">
        <v>88</v>
      </c>
      <c r="T8" s="203"/>
      <c r="U8" s="203"/>
      <c r="V8" s="203"/>
      <c r="W8" s="203"/>
      <c r="X8" s="141"/>
      <c r="Y8" s="141"/>
      <c r="Z8" s="137"/>
      <c r="AA8" s="138"/>
      <c r="AB8" s="137"/>
      <c r="AC8" s="138"/>
      <c r="AD8" s="137"/>
      <c r="AE8" s="138"/>
    </row>
    <row r="9" spans="1:31" ht="17.100000000000001" customHeight="1">
      <c r="B9" s="137"/>
      <c r="C9" s="137"/>
      <c r="D9" s="137"/>
      <c r="E9" s="138"/>
      <c r="F9" s="137"/>
      <c r="G9" s="138"/>
      <c r="H9" s="137"/>
      <c r="I9" s="138" t="s">
        <v>100</v>
      </c>
      <c r="J9" s="137"/>
      <c r="L9" s="137"/>
      <c r="N9" s="137"/>
      <c r="O9" s="140"/>
      <c r="P9" s="140"/>
      <c r="Q9" s="140"/>
      <c r="R9" s="137"/>
      <c r="S9" s="142"/>
      <c r="T9" s="143"/>
      <c r="U9" s="144" t="s">
        <v>101</v>
      </c>
      <c r="V9" s="143"/>
      <c r="X9" s="63"/>
      <c r="Y9" s="63"/>
      <c r="Z9" s="137"/>
      <c r="AA9" s="138"/>
      <c r="AB9" s="137"/>
      <c r="AC9" s="138"/>
      <c r="AD9" s="137"/>
      <c r="AE9" s="138"/>
    </row>
    <row r="10" spans="1:31" ht="17.100000000000001" customHeight="1">
      <c r="B10" s="137"/>
      <c r="C10" s="137"/>
      <c r="D10" s="137"/>
      <c r="E10" s="138"/>
      <c r="F10" s="137"/>
      <c r="G10" s="138"/>
      <c r="H10" s="137"/>
      <c r="I10" s="138" t="s">
        <v>102</v>
      </c>
      <c r="J10" s="137"/>
      <c r="K10" s="138" t="s">
        <v>103</v>
      </c>
      <c r="L10" s="137"/>
      <c r="M10" s="138" t="s">
        <v>104</v>
      </c>
      <c r="N10" s="137"/>
      <c r="O10" s="140"/>
      <c r="P10" s="140"/>
      <c r="Q10" s="140"/>
      <c r="R10" s="137"/>
      <c r="T10" s="143"/>
      <c r="U10" s="142" t="s">
        <v>105</v>
      </c>
      <c r="V10" s="143"/>
      <c r="W10" s="144"/>
      <c r="X10" s="63"/>
      <c r="Y10" s="63"/>
      <c r="Z10" s="137"/>
      <c r="AA10" s="138"/>
      <c r="AB10" s="137"/>
      <c r="AC10" s="138"/>
      <c r="AD10" s="137"/>
      <c r="AE10" s="138"/>
    </row>
    <row r="11" spans="1:31" ht="17.100000000000001" customHeight="1">
      <c r="D11" s="145"/>
      <c r="E11" s="138"/>
      <c r="F11" s="145"/>
      <c r="G11" s="144"/>
      <c r="H11" s="145"/>
      <c r="I11" s="138" t="s">
        <v>106</v>
      </c>
      <c r="J11" s="145"/>
      <c r="K11" s="138" t="s">
        <v>107</v>
      </c>
      <c r="L11" s="145"/>
      <c r="M11" s="138" t="s">
        <v>108</v>
      </c>
      <c r="N11" s="145"/>
      <c r="O11" s="146"/>
      <c r="P11" s="146"/>
      <c r="Q11" s="146"/>
      <c r="R11" s="145"/>
      <c r="S11" s="138" t="s">
        <v>103</v>
      </c>
      <c r="T11" s="144"/>
      <c r="U11" s="142" t="s">
        <v>109</v>
      </c>
      <c r="V11" s="144"/>
      <c r="W11" s="144" t="s">
        <v>187</v>
      </c>
      <c r="X11" s="145"/>
      <c r="Y11" s="138" t="s">
        <v>110</v>
      </c>
      <c r="Z11" s="145"/>
      <c r="AA11" s="144" t="s">
        <v>111</v>
      </c>
      <c r="AB11" s="145"/>
      <c r="AC11" s="144"/>
      <c r="AD11" s="145"/>
      <c r="AE11" s="144"/>
    </row>
    <row r="12" spans="1:31" ht="17.100000000000001" customHeight="1">
      <c r="D12" s="145"/>
      <c r="E12" s="142" t="s">
        <v>112</v>
      </c>
      <c r="F12" s="145"/>
      <c r="G12" s="144" t="s">
        <v>113</v>
      </c>
      <c r="H12" s="145"/>
      <c r="I12" s="142" t="s">
        <v>114</v>
      </c>
      <c r="J12" s="145"/>
      <c r="K12" s="144" t="s">
        <v>115</v>
      </c>
      <c r="L12" s="145"/>
      <c r="M12" s="144" t="s">
        <v>116</v>
      </c>
      <c r="N12" s="145"/>
      <c r="O12" s="142" t="s">
        <v>117</v>
      </c>
      <c r="P12" s="145"/>
      <c r="Q12" s="144"/>
      <c r="R12" s="145"/>
      <c r="S12" s="142" t="s">
        <v>118</v>
      </c>
      <c r="T12" s="142"/>
      <c r="U12" s="138" t="s">
        <v>119</v>
      </c>
      <c r="V12" s="142"/>
      <c r="W12" s="144" t="s">
        <v>120</v>
      </c>
      <c r="X12" s="145"/>
      <c r="Y12" s="144" t="s">
        <v>121</v>
      </c>
      <c r="Z12" s="145"/>
      <c r="AA12" s="144" t="s">
        <v>122</v>
      </c>
      <c r="AB12" s="145"/>
      <c r="AC12" s="144" t="s">
        <v>123</v>
      </c>
      <c r="AD12" s="145"/>
      <c r="AE12" s="144" t="s">
        <v>111</v>
      </c>
    </row>
    <row r="13" spans="1:31" ht="17.100000000000001" customHeight="1">
      <c r="D13" s="145"/>
      <c r="E13" s="142" t="s">
        <v>124</v>
      </c>
      <c r="F13" s="145"/>
      <c r="G13" s="142" t="s">
        <v>125</v>
      </c>
      <c r="H13" s="145"/>
      <c r="I13" s="142" t="s">
        <v>126</v>
      </c>
      <c r="J13" s="145"/>
      <c r="K13" s="144" t="s">
        <v>127</v>
      </c>
      <c r="L13" s="145"/>
      <c r="M13" s="144" t="s">
        <v>128</v>
      </c>
      <c r="N13" s="145"/>
      <c r="O13" s="142" t="s">
        <v>129</v>
      </c>
      <c r="P13" s="145"/>
      <c r="Q13" s="144" t="s">
        <v>70</v>
      </c>
      <c r="R13" s="145"/>
      <c r="S13" s="142" t="s">
        <v>130</v>
      </c>
      <c r="T13" s="142"/>
      <c r="U13" s="142" t="s">
        <v>131</v>
      </c>
      <c r="V13" s="142"/>
      <c r="W13" s="142" t="s">
        <v>132</v>
      </c>
      <c r="X13" s="145"/>
      <c r="Y13" s="144" t="s">
        <v>133</v>
      </c>
      <c r="Z13" s="145"/>
      <c r="AA13" s="144" t="s">
        <v>134</v>
      </c>
      <c r="AB13" s="145"/>
      <c r="AC13" s="144" t="s">
        <v>135</v>
      </c>
      <c r="AD13" s="145"/>
      <c r="AE13" s="144" t="s">
        <v>136</v>
      </c>
    </row>
    <row r="14" spans="1:31" ht="17.100000000000001" customHeight="1">
      <c r="C14" s="147" t="s">
        <v>11</v>
      </c>
      <c r="D14" s="145"/>
      <c r="E14" s="3" t="s">
        <v>12</v>
      </c>
      <c r="F14" s="145"/>
      <c r="G14" s="3" t="s">
        <v>12</v>
      </c>
      <c r="H14" s="145"/>
      <c r="I14" s="3" t="s">
        <v>12</v>
      </c>
      <c r="J14" s="145"/>
      <c r="K14" s="3" t="s">
        <v>12</v>
      </c>
      <c r="L14" s="145"/>
      <c r="M14" s="3" t="s">
        <v>12</v>
      </c>
      <c r="N14" s="145"/>
      <c r="O14" s="3" t="s">
        <v>12</v>
      </c>
      <c r="P14" s="148"/>
      <c r="Q14" s="3" t="s">
        <v>12</v>
      </c>
      <c r="R14" s="145"/>
      <c r="S14" s="149" t="s">
        <v>12</v>
      </c>
      <c r="T14" s="59"/>
      <c r="U14" s="3" t="s">
        <v>12</v>
      </c>
      <c r="V14" s="59"/>
      <c r="W14" s="3" t="s">
        <v>12</v>
      </c>
      <c r="X14" s="145"/>
      <c r="Y14" s="3" t="s">
        <v>12</v>
      </c>
      <c r="Z14" s="145"/>
      <c r="AA14" s="3" t="s">
        <v>12</v>
      </c>
      <c r="AB14" s="145"/>
      <c r="AC14" s="3" t="s">
        <v>12</v>
      </c>
      <c r="AD14" s="145"/>
      <c r="AE14" s="3" t="s">
        <v>12</v>
      </c>
    </row>
    <row r="15" spans="1:31" ht="5.0999999999999996" customHeight="1"/>
    <row r="16" spans="1:31" ht="20.100000000000001" customHeight="1">
      <c r="A16" s="64" t="s">
        <v>191</v>
      </c>
      <c r="C16" s="155"/>
      <c r="D16" s="61"/>
      <c r="E16" s="61">
        <v>2571536</v>
      </c>
      <c r="F16" s="61"/>
      <c r="G16" s="61">
        <v>-74627</v>
      </c>
      <c r="H16" s="61"/>
      <c r="I16" s="61">
        <v>-74000</v>
      </c>
      <c r="J16" s="61"/>
      <c r="K16" s="61">
        <v>12264</v>
      </c>
      <c r="L16" s="61"/>
      <c r="M16" s="61">
        <v>20233</v>
      </c>
      <c r="N16" s="61"/>
      <c r="O16" s="61">
        <v>4303</v>
      </c>
      <c r="P16" s="61"/>
      <c r="Q16" s="61">
        <v>-87303</v>
      </c>
      <c r="R16" s="61"/>
      <c r="S16" s="61">
        <v>20619</v>
      </c>
      <c r="U16" s="61">
        <v>4045</v>
      </c>
      <c r="W16" s="61">
        <v>284</v>
      </c>
      <c r="X16" s="61"/>
      <c r="Y16" s="61">
        <f>SUM(S16:W16)</f>
        <v>24948</v>
      </c>
      <c r="Z16" s="61"/>
      <c r="AA16" s="61">
        <f>SUM(E16:Q16,Y16)</f>
        <v>2397354</v>
      </c>
      <c r="AB16" s="61"/>
      <c r="AC16" s="61">
        <v>668315</v>
      </c>
      <c r="AD16" s="61"/>
      <c r="AE16" s="61">
        <f>SUM(AA16:AC16)</f>
        <v>3065669</v>
      </c>
    </row>
    <row r="17" spans="1:31" ht="5.0999999999999996" customHeight="1"/>
    <row r="18" spans="1:31" ht="21.75" customHeight="1">
      <c r="A18" s="153" t="s">
        <v>141</v>
      </c>
      <c r="C18" s="155">
        <v>24</v>
      </c>
      <c r="D18" s="61"/>
      <c r="E18" s="67">
        <v>0</v>
      </c>
      <c r="F18" s="61"/>
      <c r="G18" s="67">
        <v>0</v>
      </c>
      <c r="H18" s="61"/>
      <c r="I18" s="67">
        <v>0</v>
      </c>
      <c r="J18" s="61"/>
      <c r="K18" s="67">
        <v>0</v>
      </c>
      <c r="L18" s="61"/>
      <c r="M18" s="67">
        <v>0</v>
      </c>
      <c r="N18" s="61"/>
      <c r="O18" s="67">
        <v>0</v>
      </c>
      <c r="P18" s="61"/>
      <c r="Q18" s="67">
        <v>3582</v>
      </c>
      <c r="R18" s="61"/>
      <c r="S18" s="67">
        <v>0</v>
      </c>
      <c r="U18" s="154">
        <v>0</v>
      </c>
      <c r="W18" s="67">
        <v>0</v>
      </c>
      <c r="X18" s="61"/>
      <c r="Y18" s="67">
        <v>0</v>
      </c>
      <c r="Z18" s="61"/>
      <c r="AA18" s="67">
        <f>SUM(E18:Q18,Y18)</f>
        <v>3582</v>
      </c>
      <c r="AB18" s="61"/>
      <c r="AC18" s="67">
        <v>1645</v>
      </c>
      <c r="AD18" s="61"/>
      <c r="AE18" s="154">
        <f>SUM(AA18:AC18)</f>
        <v>5227</v>
      </c>
    </row>
    <row r="19" spans="1:31" ht="5.0999999999999996" customHeight="1"/>
    <row r="20" spans="1:31" ht="20.100000000000001" customHeight="1">
      <c r="A20" s="64" t="s">
        <v>193</v>
      </c>
      <c r="C20" s="155"/>
      <c r="D20" s="61"/>
      <c r="E20" s="61">
        <f>SUM(E16:E18)</f>
        <v>2571536</v>
      </c>
      <c r="F20" s="61"/>
      <c r="G20" s="61">
        <f>SUM(G16:G18)</f>
        <v>-74627</v>
      </c>
      <c r="H20" s="61"/>
      <c r="I20" s="61">
        <f>SUM(I16:I18)</f>
        <v>-74000</v>
      </c>
      <c r="J20" s="61"/>
      <c r="K20" s="61">
        <f>SUM(K16:K18)</f>
        <v>12264</v>
      </c>
      <c r="L20" s="61"/>
      <c r="M20" s="61">
        <f>SUM(M16:M18)</f>
        <v>20233</v>
      </c>
      <c r="N20" s="61"/>
      <c r="O20" s="61">
        <f>SUM(O16:O18)</f>
        <v>4303</v>
      </c>
      <c r="P20" s="61"/>
      <c r="Q20" s="61">
        <f>SUM(Q16:Q18)</f>
        <v>-83721</v>
      </c>
      <c r="R20" s="61"/>
      <c r="S20" s="61">
        <f>SUM(S16:S18)</f>
        <v>20619</v>
      </c>
      <c r="U20" s="61">
        <f>SUM(U16:U18)</f>
        <v>4045</v>
      </c>
      <c r="W20" s="61">
        <f>SUM(W16:W18)</f>
        <v>284</v>
      </c>
      <c r="X20" s="61"/>
      <c r="Y20" s="61">
        <f>SUM(Y16:Y18)</f>
        <v>24948</v>
      </c>
      <c r="Z20" s="61"/>
      <c r="AA20" s="61">
        <f>SUM(E20:Q20,Y20)</f>
        <v>2400936</v>
      </c>
      <c r="AB20" s="61"/>
      <c r="AC20" s="61">
        <f>SUM(AC16:AC18)</f>
        <v>669960</v>
      </c>
      <c r="AD20" s="61"/>
      <c r="AE20" s="61">
        <f>SUM(AA20:AC20)</f>
        <v>3070896</v>
      </c>
    </row>
    <row r="21" spans="1:31" ht="5.0999999999999996" customHeight="1">
      <c r="A21" s="64"/>
      <c r="D21" s="61"/>
      <c r="F21" s="61"/>
      <c r="H21" s="61"/>
      <c r="J21" s="61"/>
      <c r="L21" s="61"/>
      <c r="N21" s="61"/>
      <c r="P21" s="61"/>
      <c r="R21" s="61"/>
      <c r="X21" s="61"/>
      <c r="Z21" s="61"/>
      <c r="AB21" s="61"/>
      <c r="AD21" s="61"/>
    </row>
    <row r="22" spans="1:31" ht="21.75" customHeight="1">
      <c r="A22" s="64" t="s">
        <v>138</v>
      </c>
      <c r="D22" s="151"/>
      <c r="E22" s="152"/>
      <c r="F22" s="151"/>
      <c r="G22" s="152"/>
      <c r="H22" s="152"/>
      <c r="I22" s="152"/>
      <c r="J22" s="151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Z22" s="152"/>
      <c r="AA22" s="152"/>
      <c r="AB22" s="152"/>
      <c r="AC22" s="152"/>
      <c r="AD22" s="152"/>
      <c r="AE22" s="152"/>
    </row>
    <row r="23" spans="1:31" ht="21.75" customHeight="1">
      <c r="A23" s="153" t="s">
        <v>139</v>
      </c>
      <c r="D23" s="61"/>
      <c r="E23" s="61">
        <v>0</v>
      </c>
      <c r="F23" s="61"/>
      <c r="G23" s="61">
        <v>0</v>
      </c>
      <c r="H23" s="61"/>
      <c r="I23" s="61">
        <v>0</v>
      </c>
      <c r="J23" s="61"/>
      <c r="K23" s="61">
        <v>0</v>
      </c>
      <c r="L23" s="61"/>
      <c r="M23" s="61">
        <v>0</v>
      </c>
      <c r="N23" s="61"/>
      <c r="O23" s="61">
        <v>0</v>
      </c>
      <c r="P23" s="61"/>
      <c r="Q23" s="61">
        <v>-31794</v>
      </c>
      <c r="R23" s="61"/>
      <c r="S23" s="61">
        <v>-43</v>
      </c>
      <c r="U23" s="61">
        <f>0</f>
        <v>0</v>
      </c>
      <c r="W23" s="61">
        <v>0</v>
      </c>
      <c r="X23" s="61"/>
      <c r="Y23" s="61">
        <f>SUM(S23:W23)</f>
        <v>-43</v>
      </c>
      <c r="Z23" s="61"/>
      <c r="AA23" s="61">
        <f>SUM(E23:Q23,Y23)</f>
        <v>-31837</v>
      </c>
      <c r="AB23" s="61"/>
      <c r="AC23" s="61">
        <v>-7267</v>
      </c>
      <c r="AD23" s="61"/>
      <c r="AE23" s="61">
        <f>SUM(AA23:AC23)</f>
        <v>-39104</v>
      </c>
    </row>
    <row r="24" spans="1:31" ht="21.75" customHeight="1">
      <c r="A24" s="153" t="s">
        <v>141</v>
      </c>
      <c r="C24" s="155">
        <v>24</v>
      </c>
      <c r="D24" s="61"/>
      <c r="E24" s="67">
        <v>0</v>
      </c>
      <c r="F24" s="61"/>
      <c r="G24" s="67">
        <v>0</v>
      </c>
      <c r="H24" s="61"/>
      <c r="I24" s="67">
        <v>0</v>
      </c>
      <c r="J24" s="61"/>
      <c r="K24" s="67">
        <v>0</v>
      </c>
      <c r="L24" s="61"/>
      <c r="M24" s="67">
        <v>0</v>
      </c>
      <c r="N24" s="61"/>
      <c r="O24" s="67">
        <v>0</v>
      </c>
      <c r="P24" s="61"/>
      <c r="Q24" s="67">
        <v>-14</v>
      </c>
      <c r="R24" s="61"/>
      <c r="S24" s="67">
        <v>0</v>
      </c>
      <c r="U24" s="154">
        <v>0</v>
      </c>
      <c r="W24" s="67">
        <v>0</v>
      </c>
      <c r="X24" s="61"/>
      <c r="Y24" s="67">
        <v>0</v>
      </c>
      <c r="Z24" s="61"/>
      <c r="AA24" s="67">
        <f>SUM(E24:Q24,Y24)</f>
        <v>-14</v>
      </c>
      <c r="AB24" s="61"/>
      <c r="AC24" s="67">
        <v>-7</v>
      </c>
      <c r="AD24" s="61"/>
      <c r="AE24" s="154">
        <f>SUM(AA24:AC24)</f>
        <v>-21</v>
      </c>
    </row>
    <row r="25" spans="1:31" ht="5.0999999999999996" customHeight="1">
      <c r="A25" s="64"/>
      <c r="D25" s="61"/>
      <c r="F25" s="61"/>
      <c r="H25" s="61"/>
      <c r="J25" s="61"/>
      <c r="L25" s="61"/>
      <c r="N25" s="61"/>
      <c r="P25" s="61"/>
      <c r="R25" s="61"/>
      <c r="X25" s="61"/>
      <c r="Z25" s="61"/>
      <c r="AB25" s="61"/>
      <c r="AD25" s="61"/>
    </row>
    <row r="26" spans="1:31" ht="21.75" customHeight="1">
      <c r="A26" s="150" t="s">
        <v>196</v>
      </c>
      <c r="B26" s="64"/>
      <c r="C26" s="64"/>
      <c r="D26" s="61"/>
      <c r="F26" s="61"/>
      <c r="H26" s="61"/>
      <c r="J26" s="61"/>
      <c r="L26" s="61"/>
      <c r="N26" s="61"/>
      <c r="P26" s="61"/>
      <c r="R26" s="61"/>
      <c r="X26" s="61"/>
      <c r="Z26" s="61"/>
      <c r="AB26" s="61"/>
      <c r="AD26" s="61"/>
    </row>
    <row r="27" spans="1:31" ht="21.75" customHeight="1" thickBot="1">
      <c r="B27" s="64" t="s">
        <v>192</v>
      </c>
      <c r="C27" s="64"/>
      <c r="D27" s="61"/>
      <c r="E27" s="156">
        <f>SUM(E20,E23,E24)</f>
        <v>2571536</v>
      </c>
      <c r="F27" s="61"/>
      <c r="G27" s="156">
        <f>SUM(G20,G23,G24)</f>
        <v>-74627</v>
      </c>
      <c r="H27" s="61"/>
      <c r="I27" s="156">
        <f>SUM(I20,I23,I24)</f>
        <v>-74000</v>
      </c>
      <c r="J27" s="61"/>
      <c r="K27" s="156">
        <f>SUM(K20,K23,K24)</f>
        <v>12264</v>
      </c>
      <c r="L27" s="61"/>
      <c r="M27" s="156">
        <f>SUM(M20,M23,M24)</f>
        <v>20233</v>
      </c>
      <c r="N27" s="61"/>
      <c r="O27" s="156">
        <f>SUM(O20,O23,O24)</f>
        <v>4303</v>
      </c>
      <c r="P27" s="61"/>
      <c r="Q27" s="156">
        <f>SUM(Q20,Q23,Q24)</f>
        <v>-115529</v>
      </c>
      <c r="R27" s="61"/>
      <c r="S27" s="156">
        <f>SUM(S20,S23,S24)</f>
        <v>20576</v>
      </c>
      <c r="U27" s="156">
        <f>SUM(U20,U23,U24)</f>
        <v>4045</v>
      </c>
      <c r="W27" s="156">
        <f>SUM(W20,W23,W24)</f>
        <v>284</v>
      </c>
      <c r="X27" s="61"/>
      <c r="Y27" s="156">
        <f>SUM(Y20,Y23,Y24)</f>
        <v>24905</v>
      </c>
      <c r="Z27" s="61"/>
      <c r="AA27" s="156">
        <f>SUM(AA20,AA23,AA24)</f>
        <v>2369085</v>
      </c>
      <c r="AB27" s="61"/>
      <c r="AC27" s="156">
        <f>SUM(AC20,AC23,AC24)</f>
        <v>662686</v>
      </c>
      <c r="AD27" s="61"/>
      <c r="AE27" s="156">
        <f>SUM(AE20,AE23,AE24)</f>
        <v>3031771</v>
      </c>
    </row>
    <row r="28" spans="1:31" ht="22.5" customHeight="1" thickTop="1">
      <c r="A28" s="64"/>
      <c r="D28" s="61"/>
      <c r="F28" s="61"/>
      <c r="H28" s="61"/>
      <c r="J28" s="61"/>
      <c r="L28" s="61"/>
      <c r="N28" s="61"/>
      <c r="P28" s="61"/>
      <c r="R28" s="61"/>
      <c r="X28" s="61"/>
      <c r="Z28" s="61"/>
      <c r="AB28" s="61"/>
      <c r="AD28" s="61"/>
    </row>
    <row r="29" spans="1:31" ht="5.0999999999999996" customHeight="1">
      <c r="A29" s="64"/>
      <c r="D29" s="61"/>
      <c r="F29" s="61"/>
      <c r="H29" s="61"/>
      <c r="J29" s="61"/>
      <c r="L29" s="61"/>
      <c r="N29" s="61"/>
      <c r="P29" s="61"/>
      <c r="R29" s="61"/>
      <c r="X29" s="61"/>
      <c r="Z29" s="61"/>
      <c r="AB29" s="61"/>
      <c r="AD29" s="61"/>
    </row>
    <row r="30" spans="1:31" ht="19.8">
      <c r="A30" s="64" t="s">
        <v>140</v>
      </c>
      <c r="C30" s="155"/>
      <c r="D30" s="61"/>
      <c r="E30" s="61">
        <v>2571536</v>
      </c>
      <c r="F30" s="61"/>
      <c r="G30" s="61">
        <v>-74627</v>
      </c>
      <c r="H30" s="61"/>
      <c r="I30" s="61">
        <v>-74000</v>
      </c>
      <c r="J30" s="61"/>
      <c r="K30" s="61">
        <v>12264</v>
      </c>
      <c r="L30" s="61"/>
      <c r="M30" s="61">
        <v>20233</v>
      </c>
      <c r="N30" s="61"/>
      <c r="O30" s="61">
        <v>4303</v>
      </c>
      <c r="P30" s="61"/>
      <c r="Q30" s="61">
        <v>-249120</v>
      </c>
      <c r="R30" s="61"/>
      <c r="S30" s="61">
        <v>20446</v>
      </c>
      <c r="U30" s="61">
        <v>3861</v>
      </c>
      <c r="W30" s="61">
        <v>284</v>
      </c>
      <c r="X30" s="61"/>
      <c r="Y30" s="61">
        <f>SUM(S30:W30)</f>
        <v>24591</v>
      </c>
      <c r="Z30" s="61"/>
      <c r="AA30" s="61">
        <f>SUM(E30:Q30,Y30)</f>
        <v>2235180</v>
      </c>
      <c r="AB30" s="61"/>
      <c r="AC30" s="61">
        <v>634604</v>
      </c>
      <c r="AD30" s="61"/>
      <c r="AE30" s="61">
        <f>SUM(AA30:AC30)</f>
        <v>2869784</v>
      </c>
    </row>
    <row r="31" spans="1:31" ht="5.0999999999999996" customHeight="1">
      <c r="A31" s="64"/>
      <c r="D31" s="61"/>
      <c r="F31" s="61"/>
      <c r="H31" s="61"/>
      <c r="J31" s="61"/>
      <c r="L31" s="61"/>
      <c r="N31" s="61"/>
      <c r="P31" s="61"/>
      <c r="R31" s="61"/>
      <c r="X31" s="61"/>
      <c r="Z31" s="61"/>
      <c r="AB31" s="61"/>
      <c r="AD31" s="61"/>
    </row>
    <row r="32" spans="1:31" ht="21.75" customHeight="1">
      <c r="A32" s="153" t="s">
        <v>141</v>
      </c>
      <c r="C32" s="155">
        <v>24</v>
      </c>
      <c r="D32" s="61"/>
      <c r="E32" s="67">
        <v>0</v>
      </c>
      <c r="F32" s="61"/>
      <c r="G32" s="67">
        <v>0</v>
      </c>
      <c r="H32" s="61"/>
      <c r="I32" s="67">
        <v>0</v>
      </c>
      <c r="J32" s="61"/>
      <c r="K32" s="67">
        <v>0</v>
      </c>
      <c r="L32" s="61"/>
      <c r="M32" s="67">
        <v>0</v>
      </c>
      <c r="N32" s="61"/>
      <c r="O32" s="67">
        <v>0</v>
      </c>
      <c r="P32" s="61"/>
      <c r="Q32" s="67">
        <v>3518</v>
      </c>
      <c r="R32" s="61"/>
      <c r="S32" s="67">
        <v>0</v>
      </c>
      <c r="U32" s="154">
        <v>0</v>
      </c>
      <c r="W32" s="67">
        <v>0</v>
      </c>
      <c r="X32" s="61"/>
      <c r="Y32" s="67" t="s">
        <v>200</v>
      </c>
      <c r="Z32" s="61"/>
      <c r="AA32" s="67">
        <f>SUM(E32:Q32,Y32)</f>
        <v>3518</v>
      </c>
      <c r="AB32" s="61"/>
      <c r="AC32" s="67">
        <v>1615</v>
      </c>
      <c r="AD32" s="61"/>
      <c r="AE32" s="154">
        <f>SUM(AA32:AC32)</f>
        <v>5133</v>
      </c>
    </row>
    <row r="33" spans="1:31" ht="5.0999999999999996" customHeight="1">
      <c r="A33" s="64"/>
      <c r="D33" s="61"/>
      <c r="F33" s="61"/>
      <c r="H33" s="61"/>
      <c r="J33" s="61"/>
      <c r="L33" s="61"/>
      <c r="N33" s="61"/>
      <c r="P33" s="61"/>
      <c r="R33" s="61"/>
      <c r="X33" s="61"/>
      <c r="Z33" s="61"/>
      <c r="AB33" s="61"/>
      <c r="AD33" s="61"/>
    </row>
    <row r="34" spans="1:31" ht="19.8">
      <c r="A34" s="64" t="s">
        <v>142</v>
      </c>
      <c r="C34" s="155"/>
      <c r="D34" s="61"/>
      <c r="E34" s="61">
        <f>SUM(E30:E32)</f>
        <v>2571536</v>
      </c>
      <c r="F34" s="61"/>
      <c r="G34" s="61">
        <f>SUM(G30:G32)</f>
        <v>-74627</v>
      </c>
      <c r="H34" s="61"/>
      <c r="I34" s="61">
        <f>SUM(I30:I32)</f>
        <v>-74000</v>
      </c>
      <c r="J34" s="61"/>
      <c r="K34" s="61">
        <f>SUM(K30:K32)</f>
        <v>12264</v>
      </c>
      <c r="L34" s="61"/>
      <c r="M34" s="61">
        <f>SUM(M30:M32)</f>
        <v>20233</v>
      </c>
      <c r="N34" s="61"/>
      <c r="O34" s="61">
        <f>SUM(O30:O32)</f>
        <v>4303</v>
      </c>
      <c r="P34" s="61"/>
      <c r="Q34" s="61">
        <f>SUM(Q30:Q32)</f>
        <v>-245602</v>
      </c>
      <c r="R34" s="61"/>
      <c r="S34" s="61">
        <f>SUM(S30:S32)</f>
        <v>20446</v>
      </c>
      <c r="U34" s="61">
        <f>SUM(U30:U32)</f>
        <v>3861</v>
      </c>
      <c r="W34" s="61">
        <f>SUM(W30:W32)</f>
        <v>284</v>
      </c>
      <c r="X34" s="61"/>
      <c r="Y34" s="61">
        <f>SUM(Y30:Y32)</f>
        <v>24591</v>
      </c>
      <c r="Z34" s="61"/>
      <c r="AA34" s="61">
        <f>SUM(AA30:AA32)</f>
        <v>2238698</v>
      </c>
      <c r="AB34" s="61"/>
      <c r="AC34" s="61">
        <f>SUM(AC30:AC32)</f>
        <v>636219</v>
      </c>
      <c r="AD34" s="61"/>
      <c r="AE34" s="61">
        <f>SUM(AE30:AE32)</f>
        <v>2874917</v>
      </c>
    </row>
    <row r="35" spans="1:31" ht="5.0999999999999996" customHeight="1">
      <c r="A35" s="64"/>
      <c r="D35" s="61"/>
      <c r="F35" s="61"/>
      <c r="H35" s="61"/>
      <c r="J35" s="61"/>
      <c r="L35" s="61"/>
      <c r="N35" s="61"/>
      <c r="P35" s="61"/>
      <c r="R35" s="61"/>
      <c r="X35" s="61"/>
      <c r="Z35" s="61"/>
      <c r="AB35" s="61"/>
      <c r="AD35" s="61"/>
    </row>
    <row r="36" spans="1:31" ht="21.75" customHeight="1">
      <c r="A36" s="64" t="s">
        <v>138</v>
      </c>
      <c r="D36" s="151"/>
      <c r="E36" s="152"/>
      <c r="F36" s="151"/>
      <c r="G36" s="152"/>
      <c r="H36" s="152"/>
      <c r="I36" s="152"/>
      <c r="J36" s="151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Z36" s="152"/>
      <c r="AA36" s="152"/>
      <c r="AB36" s="152"/>
      <c r="AC36" s="152"/>
      <c r="AD36" s="152"/>
      <c r="AE36" s="152"/>
    </row>
    <row r="37" spans="1:31" ht="21.75" customHeight="1">
      <c r="A37" s="153" t="s">
        <v>139</v>
      </c>
      <c r="D37" s="61"/>
      <c r="E37" s="67">
        <v>0</v>
      </c>
      <c r="F37" s="61"/>
      <c r="G37" s="67">
        <v>0</v>
      </c>
      <c r="H37" s="61"/>
      <c r="I37" s="67">
        <v>0</v>
      </c>
      <c r="J37" s="61"/>
      <c r="K37" s="67">
        <v>0</v>
      </c>
      <c r="L37" s="61"/>
      <c r="M37" s="67">
        <v>0</v>
      </c>
      <c r="N37" s="61"/>
      <c r="O37" s="67">
        <v>0</v>
      </c>
      <c r="P37" s="61"/>
      <c r="Q37" s="67">
        <f>'6-7 Th'!E26</f>
        <v>-27947</v>
      </c>
      <c r="R37" s="61"/>
      <c r="S37" s="67">
        <f>'6-7 Th'!E66</f>
        <v>-43</v>
      </c>
      <c r="U37" s="154">
        <v>0</v>
      </c>
      <c r="W37" s="67">
        <v>0</v>
      </c>
      <c r="X37" s="61"/>
      <c r="Y37" s="67">
        <f>SUM(S37:W37)</f>
        <v>-43</v>
      </c>
      <c r="Z37" s="61"/>
      <c r="AA37" s="67">
        <f>SUM(E37:Q37,Y37)</f>
        <v>-27990</v>
      </c>
      <c r="AB37" s="61"/>
      <c r="AC37" s="67">
        <f>'6-7 Th'!E76</f>
        <v>-7063</v>
      </c>
      <c r="AD37" s="61"/>
      <c r="AE37" s="154">
        <f>SUM(AA37:AC37)</f>
        <v>-35053</v>
      </c>
    </row>
    <row r="38" spans="1:31" ht="5.0999999999999996" customHeight="1"/>
    <row r="39" spans="1:31" ht="21.75" customHeight="1" thickBot="1">
      <c r="A39" s="64" t="s">
        <v>198</v>
      </c>
      <c r="B39" s="64"/>
      <c r="C39" s="64"/>
      <c r="D39" s="61"/>
      <c r="E39" s="156">
        <f>SUM(E34:E37)</f>
        <v>2571536</v>
      </c>
      <c r="F39" s="61"/>
      <c r="G39" s="156">
        <f>SUM(G34:G37)</f>
        <v>-74627</v>
      </c>
      <c r="H39" s="61"/>
      <c r="I39" s="156">
        <f>SUM(I34:I37)</f>
        <v>-74000</v>
      </c>
      <c r="J39" s="61"/>
      <c r="K39" s="156">
        <f>SUM(K34:K37)</f>
        <v>12264</v>
      </c>
      <c r="L39" s="61"/>
      <c r="M39" s="156">
        <f>SUM(M34:M37)</f>
        <v>20233</v>
      </c>
      <c r="N39" s="61"/>
      <c r="O39" s="156">
        <f>SUM(O34:O37)</f>
        <v>4303</v>
      </c>
      <c r="P39" s="61"/>
      <c r="Q39" s="156">
        <f>SUM(Q34:Q37)</f>
        <v>-273549</v>
      </c>
      <c r="R39" s="61"/>
      <c r="S39" s="156">
        <f>SUM(S34:S37)</f>
        <v>20403</v>
      </c>
      <c r="U39" s="156">
        <f>SUM(U34:U37)</f>
        <v>3861</v>
      </c>
      <c r="W39" s="156">
        <f>SUM(W34:W37)</f>
        <v>284</v>
      </c>
      <c r="X39" s="61"/>
      <c r="Y39" s="156">
        <f>SUM(Y34:Y37)</f>
        <v>24548</v>
      </c>
      <c r="Z39" s="61"/>
      <c r="AA39" s="156">
        <f>SUM(AA34:AA37)</f>
        <v>2210708</v>
      </c>
      <c r="AB39" s="61"/>
      <c r="AC39" s="156">
        <f>SUM(AC34:AC37)</f>
        <v>629156</v>
      </c>
      <c r="AD39" s="61"/>
      <c r="AE39" s="156">
        <f>SUM(AE34:AE37)</f>
        <v>2839864</v>
      </c>
    </row>
    <row r="40" spans="1:31" ht="21.75" customHeight="1" thickTop="1"/>
    <row r="42" spans="1:31" ht="16.05" customHeight="1"/>
    <row r="43" spans="1:31" ht="16.05" customHeight="1"/>
    <row r="44" spans="1:31" ht="16.05" customHeight="1"/>
    <row r="45" spans="1:31" ht="16.05" customHeight="1"/>
    <row r="46" spans="1:31" ht="16.05" customHeight="1"/>
    <row r="47" spans="1:31" ht="16.05" customHeight="1"/>
    <row r="49" spans="1:31" ht="21.75" hidden="1" customHeight="1"/>
    <row r="50" spans="1:31" ht="21.75" hidden="1" customHeight="1"/>
    <row r="55" spans="1:31" ht="22.05" customHeight="1">
      <c r="A55" s="197" t="s">
        <v>199</v>
      </c>
      <c r="B55" s="197"/>
      <c r="C55" s="197"/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197"/>
      <c r="W55" s="197"/>
      <c r="X55" s="197"/>
      <c r="Y55" s="197"/>
      <c r="Z55" s="197"/>
      <c r="AA55" s="197"/>
      <c r="AB55" s="197"/>
      <c r="AC55" s="197"/>
      <c r="AD55" s="197"/>
      <c r="AE55" s="197"/>
    </row>
  </sheetData>
  <mergeCells count="7">
    <mergeCell ref="A55:AE55"/>
    <mergeCell ref="E5:AE5"/>
    <mergeCell ref="E6:AA6"/>
    <mergeCell ref="S7:Y7"/>
    <mergeCell ref="O8:Q8"/>
    <mergeCell ref="E8:M8"/>
    <mergeCell ref="S8:W8"/>
  </mergeCells>
  <pageMargins left="0.4" right="0.4" top="0.5" bottom="0.6" header="0.49" footer="0.4"/>
  <pageSetup paperSize="9" scale="62" firstPageNumber="8" orientation="landscape" useFirstPageNumber="1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5C3DB-9937-4089-8AFA-04A02F5E5A72}">
  <dimension ref="A1:R36"/>
  <sheetViews>
    <sheetView topLeftCell="A6" zoomScaleNormal="100" zoomScaleSheetLayoutView="100" workbookViewId="0">
      <selection activeCell="F25" sqref="F25"/>
    </sheetView>
  </sheetViews>
  <sheetFormatPr defaultColWidth="9.44140625" defaultRowHeight="15.75" customHeight="1"/>
  <cols>
    <col min="1" max="1" width="1" style="63" customWidth="1"/>
    <col min="2" max="2" width="0.5546875" style="63" customWidth="1"/>
    <col min="3" max="3" width="61.88671875" style="63" customWidth="1"/>
    <col min="4" max="4" width="10.44140625" style="61" customWidth="1"/>
    <col min="5" max="5" width="0.5546875" style="62" customWidth="1"/>
    <col min="6" max="6" width="10" style="61" customWidth="1"/>
    <col min="7" max="7" width="0.5546875" style="62" customWidth="1"/>
    <col min="8" max="8" width="10" style="61" customWidth="1"/>
    <col min="9" max="9" width="0.5546875" style="62" customWidth="1"/>
    <col min="10" max="10" width="10.44140625" style="61" customWidth="1"/>
    <col min="11" max="11" width="0.5546875" style="62" customWidth="1"/>
    <col min="12" max="12" width="11.44140625" style="61" customWidth="1"/>
    <col min="13" max="13" width="0.5546875" style="61" customWidth="1"/>
    <col min="14" max="14" width="12.5546875" style="61" customWidth="1"/>
    <col min="15" max="15" width="0.5546875" style="61" customWidth="1"/>
    <col min="16" max="16" width="14.6640625" style="61" customWidth="1"/>
    <col min="17" max="17" width="0.5546875" style="62" customWidth="1"/>
    <col min="18" max="18" width="12.44140625" style="61" customWidth="1"/>
    <col min="19" max="16384" width="9.44140625" style="63"/>
  </cols>
  <sheetData>
    <row r="1" spans="1:18" ht="21" customHeight="1">
      <c r="A1" s="41" t="s">
        <v>0</v>
      </c>
      <c r="B1" s="60"/>
      <c r="C1" s="60"/>
      <c r="R1" s="59" t="s">
        <v>5</v>
      </c>
    </row>
    <row r="2" spans="1:18" ht="21" customHeight="1">
      <c r="A2" s="64" t="s">
        <v>96</v>
      </c>
      <c r="B2" s="60"/>
      <c r="C2" s="60"/>
    </row>
    <row r="3" spans="1:18" ht="21" customHeight="1">
      <c r="A3" s="65" t="str">
        <f>'6-7 Th'!A3</f>
        <v>สำหรับรอบระยะเวลาสามเดือนสิ้นสุดวันที่ 31 มีนาคม พ.ศ. 2568</v>
      </c>
      <c r="B3" s="66"/>
      <c r="C3" s="66"/>
      <c r="D3" s="67"/>
      <c r="E3" s="68"/>
      <c r="F3" s="67"/>
      <c r="G3" s="68"/>
      <c r="H3" s="67"/>
      <c r="I3" s="68"/>
      <c r="J3" s="67"/>
      <c r="K3" s="68"/>
      <c r="L3" s="67"/>
      <c r="M3" s="67"/>
      <c r="N3" s="67"/>
      <c r="O3" s="67"/>
      <c r="P3" s="67"/>
      <c r="Q3" s="68"/>
      <c r="R3" s="67"/>
    </row>
    <row r="4" spans="1:18" ht="12" customHeight="1"/>
    <row r="5" spans="1:18" ht="17.100000000000001" customHeight="1">
      <c r="B5" s="137"/>
      <c r="C5" s="137"/>
      <c r="D5" s="198" t="s">
        <v>143</v>
      </c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</row>
    <row r="6" spans="1:18" ht="17.100000000000001" customHeight="1">
      <c r="B6" s="137"/>
      <c r="C6" s="137"/>
      <c r="D6" s="138"/>
      <c r="E6" s="137"/>
      <c r="F6" s="138"/>
      <c r="G6" s="137"/>
      <c r="H6" s="138"/>
      <c r="I6" s="137"/>
      <c r="J6" s="138"/>
      <c r="K6" s="137"/>
      <c r="L6" s="138"/>
      <c r="N6" s="200" t="s">
        <v>71</v>
      </c>
      <c r="O6" s="200"/>
      <c r="P6" s="200"/>
      <c r="Q6" s="137"/>
      <c r="R6" s="138"/>
    </row>
    <row r="7" spans="1:18" ht="17.100000000000001" customHeight="1">
      <c r="B7" s="137"/>
      <c r="C7" s="137"/>
      <c r="D7" s="202" t="s">
        <v>99</v>
      </c>
      <c r="E7" s="202"/>
      <c r="F7" s="202"/>
      <c r="G7" s="202"/>
      <c r="H7" s="202"/>
      <c r="I7" s="140"/>
      <c r="J7" s="201" t="s">
        <v>67</v>
      </c>
      <c r="K7" s="201"/>
      <c r="L7" s="201"/>
      <c r="N7" s="203" t="s">
        <v>189</v>
      </c>
      <c r="O7" s="203"/>
      <c r="P7" s="203"/>
      <c r="Q7" s="137"/>
      <c r="R7" s="138"/>
    </row>
    <row r="8" spans="1:18" ht="17.100000000000001" customHeight="1">
      <c r="B8" s="137"/>
      <c r="C8" s="137"/>
      <c r="D8" s="138"/>
      <c r="E8" s="137"/>
      <c r="F8" s="138"/>
      <c r="G8" s="137"/>
      <c r="I8" s="137"/>
      <c r="J8" s="140"/>
      <c r="K8" s="140"/>
      <c r="L8" s="140"/>
      <c r="M8" s="143"/>
      <c r="N8" s="144" t="s">
        <v>101</v>
      </c>
      <c r="O8" s="143"/>
      <c r="P8" s="63"/>
      <c r="Q8" s="137"/>
      <c r="R8" s="138"/>
    </row>
    <row r="9" spans="1:18" ht="17.100000000000001" customHeight="1">
      <c r="B9" s="137"/>
      <c r="C9" s="137"/>
      <c r="D9" s="138"/>
      <c r="E9" s="137"/>
      <c r="F9" s="138"/>
      <c r="G9" s="137"/>
      <c r="H9" s="138" t="s">
        <v>104</v>
      </c>
      <c r="I9" s="137"/>
      <c r="J9" s="140"/>
      <c r="K9" s="140"/>
      <c r="L9" s="140"/>
      <c r="M9" s="143"/>
      <c r="N9" s="142" t="s">
        <v>105</v>
      </c>
      <c r="O9" s="143"/>
      <c r="P9" s="63"/>
      <c r="Q9" s="137"/>
      <c r="R9" s="138"/>
    </row>
    <row r="10" spans="1:18" ht="17.100000000000001" customHeight="1">
      <c r="D10" s="138"/>
      <c r="E10" s="145"/>
      <c r="F10" s="144"/>
      <c r="G10" s="145"/>
      <c r="H10" s="138" t="s">
        <v>108</v>
      </c>
      <c r="I10" s="145"/>
      <c r="J10" s="146"/>
      <c r="K10" s="146"/>
      <c r="L10" s="146"/>
      <c r="M10" s="144"/>
      <c r="N10" s="142" t="s">
        <v>109</v>
      </c>
      <c r="O10" s="144"/>
      <c r="P10" s="138" t="s">
        <v>110</v>
      </c>
      <c r="Q10" s="145"/>
      <c r="R10" s="144"/>
    </row>
    <row r="11" spans="1:18" ht="17.100000000000001" customHeight="1">
      <c r="D11" s="142" t="s">
        <v>112</v>
      </c>
      <c r="E11" s="145"/>
      <c r="F11" s="144" t="s">
        <v>113</v>
      </c>
      <c r="G11" s="145"/>
      <c r="H11" s="144" t="s">
        <v>116</v>
      </c>
      <c r="I11" s="145"/>
      <c r="J11" s="142" t="s">
        <v>117</v>
      </c>
      <c r="K11" s="145"/>
      <c r="L11" s="144"/>
      <c r="M11" s="142"/>
      <c r="N11" s="138" t="s">
        <v>119</v>
      </c>
      <c r="O11" s="142"/>
      <c r="P11" s="144" t="s">
        <v>121</v>
      </c>
      <c r="Q11" s="145"/>
      <c r="R11" s="144" t="s">
        <v>111</v>
      </c>
    </row>
    <row r="12" spans="1:18" ht="17.100000000000001" customHeight="1">
      <c r="D12" s="142" t="s">
        <v>124</v>
      </c>
      <c r="E12" s="145"/>
      <c r="F12" s="142" t="s">
        <v>125</v>
      </c>
      <c r="G12" s="145"/>
      <c r="H12" s="144" t="s">
        <v>128</v>
      </c>
      <c r="I12" s="145"/>
      <c r="J12" s="142" t="s">
        <v>129</v>
      </c>
      <c r="K12" s="145"/>
      <c r="L12" s="144" t="s">
        <v>70</v>
      </c>
      <c r="M12" s="142"/>
      <c r="N12" s="142" t="s">
        <v>131</v>
      </c>
      <c r="O12" s="142"/>
      <c r="P12" s="144" t="s">
        <v>133</v>
      </c>
      <c r="Q12" s="145"/>
      <c r="R12" s="144" t="s">
        <v>136</v>
      </c>
    </row>
    <row r="13" spans="1:18" ht="17.100000000000001" customHeight="1">
      <c r="D13" s="3" t="s">
        <v>12</v>
      </c>
      <c r="E13" s="145"/>
      <c r="F13" s="3" t="s">
        <v>12</v>
      </c>
      <c r="G13" s="145"/>
      <c r="H13" s="3" t="s">
        <v>12</v>
      </c>
      <c r="I13" s="145"/>
      <c r="J13" s="3" t="s">
        <v>12</v>
      </c>
      <c r="K13" s="148"/>
      <c r="L13" s="3" t="s">
        <v>12</v>
      </c>
      <c r="M13" s="59"/>
      <c r="N13" s="3" t="s">
        <v>12</v>
      </c>
      <c r="O13" s="59"/>
      <c r="P13" s="3" t="s">
        <v>12</v>
      </c>
      <c r="Q13" s="145"/>
      <c r="R13" s="3" t="s">
        <v>12</v>
      </c>
    </row>
    <row r="14" spans="1:18" ht="5.0999999999999996" customHeight="1"/>
    <row r="15" spans="1:18" ht="17.100000000000001" customHeight="1">
      <c r="A15" s="64" t="s">
        <v>137</v>
      </c>
      <c r="B15" s="150"/>
      <c r="D15" s="61">
        <v>2571536</v>
      </c>
      <c r="E15" s="61"/>
      <c r="F15" s="61">
        <v>-74627</v>
      </c>
      <c r="G15" s="61"/>
      <c r="H15" s="61">
        <v>20233</v>
      </c>
      <c r="I15" s="61"/>
      <c r="J15" s="61">
        <v>4303</v>
      </c>
      <c r="K15" s="61"/>
      <c r="L15" s="61">
        <v>101956</v>
      </c>
      <c r="N15" s="61">
        <v>2905</v>
      </c>
      <c r="P15" s="61">
        <f>SUM(M15:O15)</f>
        <v>2905</v>
      </c>
      <c r="Q15" s="61"/>
      <c r="R15" s="61">
        <f>SUM(D15:L15,P15)</f>
        <v>2626306</v>
      </c>
    </row>
    <row r="16" spans="1:18" ht="5.0999999999999996" customHeight="1">
      <c r="A16" s="64"/>
      <c r="E16" s="61"/>
      <c r="G16" s="61"/>
      <c r="I16" s="61"/>
      <c r="K16" s="61"/>
      <c r="Q16" s="61"/>
    </row>
    <row r="17" spans="1:18" ht="21.75" customHeight="1">
      <c r="A17" s="64" t="s">
        <v>138</v>
      </c>
      <c r="D17" s="152"/>
      <c r="E17" s="151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Q17" s="152"/>
      <c r="R17" s="152"/>
    </row>
    <row r="18" spans="1:18" ht="21.75" customHeight="1">
      <c r="A18" s="153" t="s">
        <v>139</v>
      </c>
      <c r="D18" s="67">
        <v>0</v>
      </c>
      <c r="E18" s="61"/>
      <c r="F18" s="67">
        <v>0</v>
      </c>
      <c r="G18" s="61"/>
      <c r="H18" s="67">
        <v>0</v>
      </c>
      <c r="I18" s="61"/>
      <c r="J18" s="67">
        <v>0</v>
      </c>
      <c r="K18" s="61"/>
      <c r="L18" s="67">
        <f>'6-7 Th'!K26</f>
        <v>-2368</v>
      </c>
      <c r="N18" s="154">
        <v>0</v>
      </c>
      <c r="P18" s="67">
        <f>SUM(M18:O18)</f>
        <v>0</v>
      </c>
      <c r="Q18" s="61"/>
      <c r="R18" s="154">
        <f>SUM(D18:L18,P18)</f>
        <v>-2368</v>
      </c>
    </row>
    <row r="19" spans="1:18" ht="5.0999999999999996" customHeight="1"/>
    <row r="20" spans="1:18" ht="21.75" customHeight="1" thickBot="1">
      <c r="A20" s="64" t="s">
        <v>197</v>
      </c>
      <c r="B20" s="64"/>
      <c r="C20" s="64"/>
      <c r="D20" s="156">
        <f>SUM(D15:D18)</f>
        <v>2571536</v>
      </c>
      <c r="E20" s="61"/>
      <c r="F20" s="156">
        <f>SUM(F15:F18)</f>
        <v>-74627</v>
      </c>
      <c r="G20" s="61"/>
      <c r="H20" s="156">
        <f>SUM(H15:H18)</f>
        <v>20233</v>
      </c>
      <c r="I20" s="61"/>
      <c r="J20" s="156">
        <f>SUM(J15:J18)</f>
        <v>4303</v>
      </c>
      <c r="K20" s="61"/>
      <c r="L20" s="156">
        <f>SUM(L15:L18)</f>
        <v>99588</v>
      </c>
      <c r="N20" s="156">
        <f>SUM(N15:N18)</f>
        <v>2905</v>
      </c>
      <c r="P20" s="156">
        <f>SUM(P15:P18)</f>
        <v>2905</v>
      </c>
      <c r="Q20" s="61"/>
      <c r="R20" s="156">
        <f>SUM(R15:R18)</f>
        <v>2623938</v>
      </c>
    </row>
    <row r="21" spans="1:18" ht="21.75" customHeight="1" thickTop="1"/>
    <row r="22" spans="1:18" ht="17.100000000000001" customHeight="1">
      <c r="A22" s="64" t="s">
        <v>188</v>
      </c>
      <c r="B22" s="150"/>
      <c r="D22" s="61">
        <v>2571536</v>
      </c>
      <c r="E22" s="61"/>
      <c r="F22" s="61">
        <v>-74627</v>
      </c>
      <c r="G22" s="61"/>
      <c r="H22" s="61">
        <v>20233</v>
      </c>
      <c r="I22" s="61"/>
      <c r="J22" s="61">
        <v>4303</v>
      </c>
      <c r="K22" s="61"/>
      <c r="L22" s="61">
        <v>85758</v>
      </c>
      <c r="N22" s="61">
        <v>2905</v>
      </c>
      <c r="P22" s="61">
        <f>SUM(M22:O22)</f>
        <v>2905</v>
      </c>
      <c r="Q22" s="61"/>
      <c r="R22" s="61">
        <f>SUM(D22:L22,P22)</f>
        <v>2610108</v>
      </c>
    </row>
    <row r="23" spans="1:18" ht="5.0999999999999996" customHeight="1">
      <c r="A23" s="64"/>
      <c r="E23" s="61"/>
      <c r="G23" s="61"/>
      <c r="I23" s="61"/>
      <c r="K23" s="61"/>
      <c r="Q23" s="61"/>
    </row>
    <row r="24" spans="1:18" ht="21.75" customHeight="1">
      <c r="A24" s="64" t="s">
        <v>138</v>
      </c>
      <c r="D24" s="152"/>
      <c r="E24" s="151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Q24" s="152"/>
      <c r="R24" s="152"/>
    </row>
    <row r="25" spans="1:18" ht="21.75" customHeight="1">
      <c r="A25" s="153" t="s">
        <v>139</v>
      </c>
      <c r="D25" s="67">
        <v>0</v>
      </c>
      <c r="E25" s="61"/>
      <c r="F25" s="67">
        <v>0</v>
      </c>
      <c r="G25" s="61"/>
      <c r="H25" s="67">
        <v>0</v>
      </c>
      <c r="I25" s="61"/>
      <c r="J25" s="67">
        <v>0</v>
      </c>
      <c r="K25" s="61"/>
      <c r="L25" s="67">
        <f>'6-7 Th'!I26</f>
        <v>-2354</v>
      </c>
      <c r="N25" s="154">
        <v>0</v>
      </c>
      <c r="P25" s="67">
        <f>SUM(M25:O25)</f>
        <v>0</v>
      </c>
      <c r="Q25" s="61"/>
      <c r="R25" s="154">
        <f>SUM(D25:L25,P25)</f>
        <v>-2354</v>
      </c>
    </row>
    <row r="26" spans="1:18" ht="5.0999999999999996" customHeight="1"/>
    <row r="27" spans="1:18" ht="21.75" customHeight="1" thickBot="1">
      <c r="A27" s="64" t="s">
        <v>198</v>
      </c>
      <c r="B27" s="64"/>
      <c r="C27" s="64"/>
      <c r="D27" s="156">
        <f>SUM(D22:D25)</f>
        <v>2571536</v>
      </c>
      <c r="E27" s="61"/>
      <c r="F27" s="156">
        <f>SUM(F22:F25)</f>
        <v>-74627</v>
      </c>
      <c r="G27" s="61"/>
      <c r="H27" s="156">
        <f>SUM(H22:H25)</f>
        <v>20233</v>
      </c>
      <c r="I27" s="61"/>
      <c r="J27" s="156">
        <f>SUM(J22:J25)</f>
        <v>4303</v>
      </c>
      <c r="K27" s="61"/>
      <c r="L27" s="156">
        <f>SUM(L22:L25)</f>
        <v>83404</v>
      </c>
      <c r="N27" s="156">
        <f>SUM(N22:N25)</f>
        <v>2905</v>
      </c>
      <c r="P27" s="156">
        <f>SUM(P22:P25)</f>
        <v>2905</v>
      </c>
      <c r="Q27" s="61"/>
      <c r="R27" s="156">
        <f>SUM(R22:R25)</f>
        <v>2607754</v>
      </c>
    </row>
    <row r="28" spans="1:18" ht="21.75" customHeight="1" thickTop="1"/>
    <row r="29" spans="1:18" ht="21.75" customHeight="1"/>
    <row r="30" spans="1:18" ht="21.75" customHeight="1"/>
    <row r="31" spans="1:18" ht="21.75" customHeight="1"/>
    <row r="32" spans="1:18" ht="19.5" customHeight="1"/>
    <row r="33" spans="1:18" ht="21.75" customHeight="1"/>
    <row r="34" spans="1:18" ht="21.75" customHeight="1"/>
    <row r="35" spans="1:18" ht="5.25" customHeight="1"/>
    <row r="36" spans="1:18" ht="22.05" customHeight="1">
      <c r="A36" s="197" t="s">
        <v>199</v>
      </c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</row>
  </sheetData>
  <mergeCells count="6">
    <mergeCell ref="A36:R36"/>
    <mergeCell ref="D5:R5"/>
    <mergeCell ref="D7:H7"/>
    <mergeCell ref="J7:L7"/>
    <mergeCell ref="N7:P7"/>
    <mergeCell ref="N6:P6"/>
  </mergeCells>
  <pageMargins left="0.4" right="0.4" top="0.5" bottom="0.6" header="0.49" footer="0.4"/>
  <pageSetup paperSize="9" scale="89" firstPageNumber="9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80413-1A95-4F5D-BF27-F436F0076124}">
  <dimension ref="A1:L107"/>
  <sheetViews>
    <sheetView topLeftCell="A28" zoomScaleNormal="100" zoomScaleSheetLayoutView="100" zoomScalePageLayoutView="110" workbookViewId="0">
      <selection activeCell="I48" sqref="I48"/>
    </sheetView>
  </sheetViews>
  <sheetFormatPr defaultColWidth="6.5546875" defaultRowHeight="21.75" customHeight="1"/>
  <cols>
    <col min="1" max="2" width="1.44140625" style="58" customWidth="1"/>
    <col min="3" max="3" width="50.44140625" style="58" customWidth="1"/>
    <col min="4" max="4" width="7.5546875" style="58" customWidth="1"/>
    <col min="5" max="5" width="0.5546875" style="58" customWidth="1"/>
    <col min="6" max="6" width="12.44140625" style="58" customWidth="1"/>
    <col min="7" max="7" width="0.5546875" style="58" customWidth="1"/>
    <col min="8" max="8" width="12.44140625" style="58" customWidth="1"/>
    <col min="9" max="9" width="0.5546875" style="58" customWidth="1"/>
    <col min="10" max="10" width="12.44140625" style="58" customWidth="1"/>
    <col min="11" max="11" width="0.5546875" style="58" customWidth="1"/>
    <col min="12" max="12" width="12.44140625" style="58" customWidth="1"/>
    <col min="13" max="13" width="6.5546875" style="58"/>
    <col min="14" max="14" width="9.21875" style="58" bestFit="1" customWidth="1"/>
    <col min="15" max="15" width="6.5546875" style="58"/>
    <col min="16" max="16" width="12.21875" style="58" bestFit="1" customWidth="1"/>
    <col min="17" max="17" width="11.21875" style="58" bestFit="1" customWidth="1"/>
    <col min="18" max="16384" width="6.5546875" style="58"/>
  </cols>
  <sheetData>
    <row r="1" spans="1:12" s="34" customFormat="1" ht="21.75" customHeight="1">
      <c r="A1" s="41" t="s">
        <v>0</v>
      </c>
      <c r="B1" s="27"/>
      <c r="C1" s="27"/>
      <c r="D1" s="28"/>
      <c r="E1" s="29"/>
      <c r="F1" s="30"/>
      <c r="G1" s="31"/>
      <c r="H1" s="30"/>
      <c r="I1" s="32"/>
      <c r="J1" s="30"/>
      <c r="K1" s="31"/>
      <c r="L1" s="33" t="s">
        <v>5</v>
      </c>
    </row>
    <row r="2" spans="1:12" s="34" customFormat="1" ht="21.75" customHeight="1">
      <c r="A2" s="27" t="s">
        <v>144</v>
      </c>
      <c r="B2" s="27"/>
      <c r="C2" s="27"/>
      <c r="D2" s="28"/>
      <c r="E2" s="29"/>
      <c r="F2" s="30"/>
      <c r="G2" s="31"/>
      <c r="H2" s="30"/>
      <c r="I2" s="32"/>
      <c r="J2" s="30"/>
      <c r="K2" s="31"/>
      <c r="L2" s="30"/>
    </row>
    <row r="3" spans="1:12" s="34" customFormat="1" ht="21.75" customHeight="1">
      <c r="A3" s="35" t="s">
        <v>77</v>
      </c>
      <c r="B3" s="35"/>
      <c r="C3" s="35"/>
      <c r="D3" s="36"/>
      <c r="E3" s="37"/>
      <c r="F3" s="38"/>
      <c r="G3" s="39"/>
      <c r="H3" s="38"/>
      <c r="I3" s="40"/>
      <c r="J3" s="38"/>
      <c r="K3" s="39"/>
      <c r="L3" s="38"/>
    </row>
    <row r="4" spans="1:12" s="34" customFormat="1" ht="21.75" customHeight="1">
      <c r="A4" s="27"/>
      <c r="B4" s="27"/>
      <c r="C4" s="27"/>
      <c r="D4" s="28"/>
      <c r="E4" s="29"/>
      <c r="F4" s="30"/>
      <c r="G4" s="31"/>
      <c r="H4" s="30"/>
      <c r="I4" s="32"/>
      <c r="J4" s="30"/>
      <c r="K4" s="31"/>
      <c r="L4" s="30"/>
    </row>
    <row r="5" spans="1:12" s="34" customFormat="1" ht="21.75" customHeight="1">
      <c r="A5" s="27"/>
      <c r="B5" s="27"/>
      <c r="C5" s="27"/>
      <c r="D5" s="28"/>
      <c r="E5" s="29"/>
      <c r="F5" s="30"/>
      <c r="G5" s="31"/>
      <c r="H5" s="90" t="s">
        <v>190</v>
      </c>
      <c r="I5" s="32"/>
      <c r="J5" s="30"/>
      <c r="K5" s="31"/>
      <c r="L5" s="30"/>
    </row>
    <row r="6" spans="1:12" s="34" customFormat="1" ht="18.600000000000001" customHeight="1">
      <c r="B6" s="29"/>
      <c r="C6" s="29"/>
      <c r="D6" s="41"/>
      <c r="E6" s="27"/>
      <c r="F6" s="205" t="s">
        <v>3</v>
      </c>
      <c r="G6" s="205"/>
      <c r="H6" s="205"/>
      <c r="I6" s="33"/>
      <c r="J6" s="206" t="s">
        <v>4</v>
      </c>
      <c r="K6" s="206"/>
      <c r="L6" s="206"/>
    </row>
    <row r="7" spans="1:12" s="34" customFormat="1" ht="18.600000000000001" customHeight="1">
      <c r="A7" s="29"/>
      <c r="B7" s="29"/>
      <c r="C7" s="29"/>
      <c r="D7" s="2"/>
      <c r="E7" s="27"/>
      <c r="F7" s="43" t="s">
        <v>9</v>
      </c>
      <c r="G7" s="44"/>
      <c r="H7" s="43" t="s">
        <v>10</v>
      </c>
      <c r="I7" s="45"/>
      <c r="J7" s="43" t="s">
        <v>9</v>
      </c>
      <c r="K7" s="44"/>
      <c r="L7" s="43" t="s">
        <v>10</v>
      </c>
    </row>
    <row r="8" spans="1:12" s="34" customFormat="1" ht="18.600000000000001" customHeight="1">
      <c r="A8" s="29"/>
      <c r="B8" s="29"/>
      <c r="C8" s="29"/>
      <c r="D8" s="46" t="s">
        <v>11</v>
      </c>
      <c r="E8" s="27"/>
      <c r="F8" s="3" t="s">
        <v>12</v>
      </c>
      <c r="G8" s="27"/>
      <c r="H8" s="3" t="s">
        <v>12</v>
      </c>
      <c r="I8" s="2"/>
      <c r="J8" s="3" t="s">
        <v>12</v>
      </c>
      <c r="K8" s="27"/>
      <c r="L8" s="3" t="s">
        <v>12</v>
      </c>
    </row>
    <row r="9" spans="1:12" s="34" customFormat="1" ht="18.600000000000001" customHeight="1">
      <c r="A9" s="27" t="s">
        <v>145</v>
      </c>
      <c r="B9" s="29"/>
      <c r="C9" s="29"/>
      <c r="D9" s="28"/>
      <c r="E9" s="29"/>
      <c r="F9" s="30"/>
      <c r="G9" s="31"/>
      <c r="H9" s="30"/>
      <c r="I9" s="32"/>
      <c r="J9" s="30"/>
      <c r="K9" s="31"/>
      <c r="L9" s="30"/>
    </row>
    <row r="10" spans="1:12" s="34" customFormat="1" ht="18.600000000000001" customHeight="1">
      <c r="A10" s="29" t="s">
        <v>211</v>
      </c>
      <c r="B10" s="29"/>
      <c r="C10" s="29"/>
      <c r="D10" s="28"/>
      <c r="E10" s="29"/>
      <c r="F10" s="30">
        <f>'6-7 Th'!E20</f>
        <v>-38684</v>
      </c>
      <c r="G10" s="47"/>
      <c r="H10" s="30">
        <f>'6-7 Th'!G20</f>
        <v>-43274</v>
      </c>
      <c r="I10" s="47"/>
      <c r="J10" s="30">
        <f>'6-7 Th'!I20</f>
        <v>-2354</v>
      </c>
      <c r="K10" s="47"/>
      <c r="L10" s="30">
        <f>'6-7 Th'!K20</f>
        <v>-2378</v>
      </c>
    </row>
    <row r="11" spans="1:12" s="34" customFormat="1" ht="18.600000000000001" customHeight="1">
      <c r="A11" s="29" t="s">
        <v>212</v>
      </c>
      <c r="B11" s="29"/>
      <c r="C11" s="29"/>
      <c r="D11" s="28"/>
      <c r="E11" s="29"/>
      <c r="F11" s="30"/>
      <c r="G11" s="47"/>
      <c r="H11" s="30"/>
      <c r="I11" s="47"/>
      <c r="J11" s="30"/>
      <c r="K11" s="47"/>
      <c r="L11" s="30"/>
    </row>
    <row r="12" spans="1:12" s="34" customFormat="1" ht="18.600000000000001" customHeight="1">
      <c r="B12" s="29" t="s">
        <v>146</v>
      </c>
      <c r="C12" s="29"/>
      <c r="D12" s="28"/>
      <c r="E12" s="29"/>
      <c r="F12" s="30"/>
      <c r="G12" s="31"/>
      <c r="H12" s="30"/>
      <c r="I12" s="31"/>
      <c r="J12" s="30"/>
      <c r="K12" s="31"/>
      <c r="L12" s="30"/>
    </row>
    <row r="13" spans="1:12" s="34" customFormat="1" ht="18.600000000000001" customHeight="1">
      <c r="A13" s="29" t="s">
        <v>147</v>
      </c>
      <c r="B13" s="48" t="s">
        <v>148</v>
      </c>
      <c r="C13" s="29"/>
      <c r="D13" s="28"/>
      <c r="E13" s="29"/>
      <c r="F13" s="30">
        <v>46370</v>
      </c>
      <c r="G13" s="47"/>
      <c r="H13" s="30">
        <v>47177</v>
      </c>
      <c r="I13" s="47"/>
      <c r="J13" s="30">
        <v>1003</v>
      </c>
      <c r="K13" s="47"/>
      <c r="L13" s="30">
        <v>1427</v>
      </c>
    </row>
    <row r="14" spans="1:12" s="34" customFormat="1" ht="18.600000000000001" customHeight="1">
      <c r="A14" s="29"/>
      <c r="B14" s="48" t="s">
        <v>213</v>
      </c>
      <c r="C14" s="29"/>
      <c r="D14" s="28"/>
      <c r="E14" s="29"/>
      <c r="F14" s="30">
        <v>644</v>
      </c>
      <c r="G14" s="47"/>
      <c r="H14" s="30">
        <v>622</v>
      </c>
      <c r="I14" s="47"/>
      <c r="J14" s="30">
        <v>374</v>
      </c>
      <c r="K14" s="47"/>
      <c r="L14" s="30">
        <v>356</v>
      </c>
    </row>
    <row r="15" spans="1:12" s="34" customFormat="1" ht="18.600000000000001" customHeight="1">
      <c r="B15" s="73" t="s">
        <v>214</v>
      </c>
      <c r="D15" s="28">
        <v>9</v>
      </c>
      <c r="E15" s="29"/>
      <c r="F15" s="30">
        <v>-910</v>
      </c>
      <c r="G15" s="47"/>
      <c r="H15" s="30">
        <v>499</v>
      </c>
      <c r="I15" s="47"/>
      <c r="J15" s="30">
        <v>0</v>
      </c>
      <c r="K15" s="47"/>
      <c r="L15" s="30">
        <v>0</v>
      </c>
    </row>
    <row r="16" spans="1:12" s="34" customFormat="1" ht="18.600000000000001" customHeight="1">
      <c r="A16" s="29"/>
      <c r="B16" s="48" t="s">
        <v>205</v>
      </c>
      <c r="D16" s="28"/>
      <c r="E16" s="29"/>
      <c r="F16" s="30">
        <v>0</v>
      </c>
      <c r="G16" s="47"/>
      <c r="H16" s="30">
        <v>-1</v>
      </c>
      <c r="I16" s="47"/>
      <c r="J16" s="30">
        <v>88</v>
      </c>
      <c r="L16" s="30">
        <v>0</v>
      </c>
    </row>
    <row r="17" spans="1:12" s="34" customFormat="1" ht="18.600000000000001" customHeight="1">
      <c r="A17" s="29"/>
      <c r="B17" s="48" t="s">
        <v>215</v>
      </c>
      <c r="D17" s="28"/>
      <c r="E17" s="29"/>
      <c r="F17" s="30"/>
      <c r="G17" s="47"/>
      <c r="H17" s="30"/>
      <c r="I17" s="47"/>
      <c r="J17" s="30"/>
      <c r="L17" s="30"/>
    </row>
    <row r="18" spans="1:12" s="34" customFormat="1" ht="18.600000000000001" customHeight="1">
      <c r="A18" s="29"/>
      <c r="B18" s="48"/>
      <c r="C18" s="34" t="s">
        <v>202</v>
      </c>
      <c r="D18" s="28"/>
      <c r="E18" s="29"/>
      <c r="F18" s="30">
        <v>345</v>
      </c>
      <c r="G18" s="47"/>
      <c r="H18" s="30">
        <v>0</v>
      </c>
      <c r="I18" s="47"/>
      <c r="J18" s="30">
        <v>111</v>
      </c>
      <c r="L18" s="30">
        <v>0</v>
      </c>
    </row>
    <row r="19" spans="1:12" s="34" customFormat="1" ht="18.600000000000001" customHeight="1">
      <c r="A19" s="29"/>
      <c r="B19" s="48" t="s">
        <v>149</v>
      </c>
      <c r="D19" s="28"/>
      <c r="E19" s="29"/>
      <c r="F19" s="30">
        <v>-467</v>
      </c>
      <c r="G19" s="47"/>
      <c r="H19" s="30">
        <v>-390</v>
      </c>
      <c r="I19" s="47"/>
      <c r="J19" s="30">
        <v>-8845</v>
      </c>
      <c r="K19" s="30"/>
      <c r="L19" s="30">
        <v>-9032</v>
      </c>
    </row>
    <row r="20" spans="1:12" s="34" customFormat="1" ht="18.600000000000001" customHeight="1">
      <c r="A20" s="29"/>
      <c r="B20" s="48" t="s">
        <v>150</v>
      </c>
      <c r="D20" s="28"/>
      <c r="E20" s="29"/>
      <c r="F20" s="30">
        <v>5704</v>
      </c>
      <c r="G20" s="47"/>
      <c r="H20" s="30">
        <v>6623</v>
      </c>
      <c r="I20" s="47"/>
      <c r="J20" s="30">
        <v>88</v>
      </c>
      <c r="K20" s="30"/>
      <c r="L20" s="30">
        <v>248</v>
      </c>
    </row>
    <row r="21" spans="1:12" s="34" customFormat="1" ht="18.600000000000001" customHeight="1">
      <c r="A21" s="29"/>
      <c r="B21" s="48" t="s">
        <v>194</v>
      </c>
      <c r="D21" s="158">
        <v>12.1</v>
      </c>
      <c r="E21" s="29"/>
      <c r="F21" s="52">
        <v>4740</v>
      </c>
      <c r="G21" s="47"/>
      <c r="H21" s="52">
        <v>4601</v>
      </c>
      <c r="I21" s="47"/>
      <c r="J21" s="52">
        <v>0</v>
      </c>
      <c r="K21" s="30"/>
      <c r="L21" s="52">
        <v>0</v>
      </c>
    </row>
    <row r="22" spans="1:12" s="34" customFormat="1" ht="6" customHeight="1">
      <c r="A22" s="29"/>
      <c r="B22" s="29"/>
      <c r="C22" s="29"/>
      <c r="D22" s="28"/>
      <c r="E22" s="29"/>
      <c r="F22" s="30"/>
      <c r="G22" s="47"/>
      <c r="H22" s="30"/>
      <c r="I22" s="47"/>
      <c r="J22" s="30"/>
      <c r="K22" s="47"/>
      <c r="L22" s="30"/>
    </row>
    <row r="23" spans="1:12" s="34" customFormat="1" ht="18.600000000000001" customHeight="1">
      <c r="A23" s="29" t="s">
        <v>147</v>
      </c>
      <c r="B23" s="29" t="s">
        <v>151</v>
      </c>
      <c r="C23" s="29"/>
      <c r="D23" s="28"/>
      <c r="E23" s="29"/>
      <c r="F23" s="30"/>
      <c r="G23" s="31"/>
      <c r="H23" s="30"/>
      <c r="I23" s="31"/>
      <c r="J23" s="30"/>
      <c r="K23" s="30"/>
      <c r="L23" s="30"/>
    </row>
    <row r="24" spans="1:12" s="34" customFormat="1" ht="18.600000000000001" customHeight="1">
      <c r="A24" s="29"/>
      <c r="B24" s="29"/>
      <c r="C24" s="29" t="s">
        <v>152</v>
      </c>
      <c r="D24" s="28"/>
      <c r="E24" s="30"/>
      <c r="F24" s="30">
        <f>SUM(F10:F21)</f>
        <v>17742</v>
      </c>
      <c r="G24" s="30"/>
      <c r="H24" s="30">
        <f>SUM(H10:H21)</f>
        <v>15857</v>
      </c>
      <c r="I24" s="30"/>
      <c r="J24" s="30">
        <f>SUM(J10:J21)</f>
        <v>-9535</v>
      </c>
      <c r="K24" s="30"/>
      <c r="L24" s="30">
        <f>SUM(L10:L21)</f>
        <v>-9379</v>
      </c>
    </row>
    <row r="25" spans="1:12" s="34" customFormat="1" ht="18.600000000000001" customHeight="1">
      <c r="A25" s="29" t="s">
        <v>147</v>
      </c>
      <c r="B25" s="29" t="s">
        <v>153</v>
      </c>
      <c r="C25" s="29"/>
      <c r="D25" s="28"/>
      <c r="E25" s="29"/>
      <c r="F25" s="30"/>
      <c r="G25" s="31"/>
      <c r="H25" s="30"/>
      <c r="I25" s="31"/>
      <c r="J25" s="30"/>
      <c r="K25" s="31"/>
      <c r="L25" s="30"/>
    </row>
    <row r="26" spans="1:12" s="34" customFormat="1" ht="18.600000000000001" customHeight="1">
      <c r="A26" s="29"/>
      <c r="B26" s="29"/>
      <c r="C26" s="48" t="s">
        <v>154</v>
      </c>
      <c r="D26" s="28"/>
      <c r="E26" s="29"/>
      <c r="F26" s="49">
        <v>-19</v>
      </c>
      <c r="G26" s="47"/>
      <c r="H26" s="49">
        <v>-2090</v>
      </c>
      <c r="I26" s="47"/>
      <c r="J26" s="49">
        <v>-1900</v>
      </c>
      <c r="K26" s="47"/>
      <c r="L26" s="49">
        <v>-520</v>
      </c>
    </row>
    <row r="27" spans="1:12" s="34" customFormat="1" ht="18.600000000000001" customHeight="1">
      <c r="A27" s="29"/>
      <c r="B27" s="29"/>
      <c r="C27" s="48" t="s">
        <v>155</v>
      </c>
      <c r="D27" s="28"/>
      <c r="E27" s="29"/>
      <c r="F27" s="30">
        <v>4456</v>
      </c>
      <c r="G27" s="47"/>
      <c r="H27" s="30">
        <v>-1971</v>
      </c>
      <c r="I27" s="47"/>
      <c r="J27" s="30">
        <v>0</v>
      </c>
      <c r="K27" s="47"/>
      <c r="L27" s="30">
        <v>0</v>
      </c>
    </row>
    <row r="28" spans="1:12" s="34" customFormat="1" ht="18.600000000000001" customHeight="1">
      <c r="A28" s="29"/>
      <c r="B28" s="29"/>
      <c r="C28" s="48" t="s">
        <v>206</v>
      </c>
      <c r="D28" s="28"/>
      <c r="E28" s="29"/>
      <c r="F28" s="30">
        <v>160</v>
      </c>
      <c r="G28" s="47"/>
      <c r="H28" s="30">
        <v>0</v>
      </c>
      <c r="I28" s="47"/>
      <c r="J28" s="30">
        <v>0</v>
      </c>
      <c r="K28" s="47"/>
      <c r="L28" s="30">
        <v>0</v>
      </c>
    </row>
    <row r="29" spans="1:12" s="34" customFormat="1" ht="18.600000000000001" customHeight="1">
      <c r="A29" s="29"/>
      <c r="B29" s="29"/>
      <c r="C29" s="48" t="s">
        <v>156</v>
      </c>
      <c r="D29" s="28"/>
      <c r="E29" s="29"/>
      <c r="F29" s="30">
        <v>-3178</v>
      </c>
      <c r="G29" s="47"/>
      <c r="H29" s="30">
        <v>-313</v>
      </c>
      <c r="I29" s="47"/>
      <c r="J29" s="30">
        <v>-1599</v>
      </c>
      <c r="K29" s="47"/>
      <c r="L29" s="30">
        <v>-114</v>
      </c>
    </row>
    <row r="30" spans="1:12" s="34" customFormat="1" ht="18.600000000000001" customHeight="1">
      <c r="A30" s="29"/>
      <c r="B30" s="29"/>
      <c r="C30" s="48" t="s">
        <v>157</v>
      </c>
      <c r="D30" s="28"/>
      <c r="E30" s="29"/>
      <c r="F30" s="30">
        <v>14773</v>
      </c>
      <c r="G30" s="47"/>
      <c r="H30" s="30">
        <v>-8517</v>
      </c>
      <c r="I30" s="47"/>
      <c r="J30" s="30">
        <v>5557</v>
      </c>
      <c r="K30" s="47"/>
      <c r="L30" s="30">
        <v>-192</v>
      </c>
    </row>
    <row r="31" spans="1:12" s="34" customFormat="1" ht="18.600000000000001" customHeight="1">
      <c r="A31" s="29"/>
      <c r="B31" s="29"/>
      <c r="C31" s="48" t="s">
        <v>158</v>
      </c>
      <c r="D31" s="28"/>
      <c r="E31" s="29">
        <v>17</v>
      </c>
      <c r="F31" s="38">
        <v>-11314</v>
      </c>
      <c r="G31" s="47"/>
      <c r="H31" s="38">
        <v>-140</v>
      </c>
      <c r="I31" s="47"/>
      <c r="J31" s="38">
        <v>841</v>
      </c>
      <c r="K31" s="47"/>
      <c r="L31" s="38">
        <v>75</v>
      </c>
    </row>
    <row r="32" spans="1:12" s="34" customFormat="1" ht="6" customHeight="1">
      <c r="A32" s="29"/>
      <c r="B32" s="29"/>
      <c r="C32" s="29"/>
      <c r="D32" s="28"/>
      <c r="E32" s="29"/>
      <c r="F32" s="30"/>
      <c r="G32" s="47"/>
      <c r="H32" s="30"/>
      <c r="I32" s="47"/>
      <c r="J32" s="30"/>
      <c r="K32" s="47"/>
      <c r="L32" s="30"/>
    </row>
    <row r="33" spans="1:12" s="34" customFormat="1" ht="18.600000000000001" customHeight="1">
      <c r="B33" s="29" t="s">
        <v>159</v>
      </c>
      <c r="C33" s="29"/>
      <c r="D33" s="28"/>
      <c r="E33" s="29"/>
      <c r="F33" s="30">
        <f>SUM(F24:F31)</f>
        <v>22620</v>
      </c>
      <c r="G33" s="30"/>
      <c r="H33" s="30">
        <f>SUM(H24:H31)</f>
        <v>2826</v>
      </c>
      <c r="I33" s="30"/>
      <c r="J33" s="30">
        <f>SUM(J24:J31)</f>
        <v>-6636</v>
      </c>
      <c r="K33" s="30"/>
      <c r="L33" s="30">
        <f>SUM(L24:L31)</f>
        <v>-10130</v>
      </c>
    </row>
    <row r="34" spans="1:12" s="34" customFormat="1" ht="18.600000000000001" customHeight="1">
      <c r="A34" s="29"/>
      <c r="B34" s="29"/>
      <c r="C34" s="48" t="s">
        <v>160</v>
      </c>
      <c r="D34" s="28"/>
      <c r="E34" s="29"/>
      <c r="F34" s="38">
        <v>-1127</v>
      </c>
      <c r="G34" s="47"/>
      <c r="H34" s="38">
        <v>-523</v>
      </c>
      <c r="I34" s="47"/>
      <c r="J34" s="38">
        <v>-61</v>
      </c>
      <c r="K34" s="47"/>
      <c r="L34" s="38">
        <v>-60</v>
      </c>
    </row>
    <row r="35" spans="1:12" s="34" customFormat="1" ht="6" customHeight="1">
      <c r="A35" s="29"/>
      <c r="B35" s="29"/>
      <c r="C35" s="29"/>
      <c r="D35" s="28"/>
      <c r="E35" s="29"/>
      <c r="F35" s="30"/>
      <c r="G35" s="47"/>
      <c r="H35" s="30"/>
      <c r="I35" s="47"/>
      <c r="J35" s="30"/>
      <c r="K35" s="47"/>
      <c r="L35" s="30"/>
    </row>
    <row r="36" spans="1:12" s="34" customFormat="1" ht="18.600000000000001" customHeight="1">
      <c r="A36" s="27" t="s">
        <v>161</v>
      </c>
      <c r="B36" s="29"/>
      <c r="C36" s="29"/>
      <c r="D36" s="28"/>
      <c r="E36" s="30"/>
      <c r="F36" s="38">
        <f>SUM(F33:F34)</f>
        <v>21493</v>
      </c>
      <c r="G36" s="30"/>
      <c r="H36" s="38">
        <f>SUM(H33:H34)</f>
        <v>2303</v>
      </c>
      <c r="I36" s="30"/>
      <c r="J36" s="38">
        <f>SUM(J33:J34)</f>
        <v>-6697</v>
      </c>
      <c r="K36" s="31"/>
      <c r="L36" s="38">
        <f>SUM(L33:L34)</f>
        <v>-10190</v>
      </c>
    </row>
    <row r="37" spans="1:12" s="34" customFormat="1" ht="18.600000000000001" customHeight="1">
      <c r="A37" s="27"/>
      <c r="B37" s="29"/>
      <c r="C37" s="29"/>
      <c r="D37" s="28"/>
      <c r="E37" s="30"/>
      <c r="F37" s="30"/>
      <c r="G37" s="30"/>
      <c r="H37" s="30"/>
      <c r="I37" s="30"/>
      <c r="J37" s="30"/>
      <c r="K37" s="31"/>
      <c r="L37" s="30"/>
    </row>
    <row r="38" spans="1:12" s="34" customFormat="1" ht="21.75" customHeight="1">
      <c r="A38" s="27" t="s">
        <v>162</v>
      </c>
      <c r="B38" s="29"/>
      <c r="C38" s="29"/>
      <c r="D38" s="28"/>
      <c r="E38" s="29"/>
      <c r="F38" s="30"/>
      <c r="G38" s="31"/>
      <c r="H38" s="30"/>
      <c r="I38" s="32"/>
      <c r="J38" s="30"/>
      <c r="K38" s="31"/>
      <c r="L38" s="30"/>
    </row>
    <row r="39" spans="1:12" s="34" customFormat="1" ht="6" customHeight="1">
      <c r="A39" s="29"/>
      <c r="B39" s="29"/>
      <c r="C39" s="29"/>
      <c r="D39" s="28"/>
      <c r="E39" s="29"/>
      <c r="F39" s="30"/>
      <c r="G39" s="47"/>
      <c r="H39" s="30"/>
      <c r="I39" s="47"/>
      <c r="J39" s="30"/>
      <c r="K39" s="47"/>
      <c r="L39" s="30"/>
    </row>
    <row r="40" spans="1:12" s="34" customFormat="1" ht="18.600000000000001">
      <c r="A40" s="29" t="s">
        <v>22</v>
      </c>
      <c r="B40" s="29"/>
      <c r="C40" s="29"/>
      <c r="D40" s="28"/>
      <c r="E40" s="29"/>
      <c r="F40" s="30">
        <v>-160</v>
      </c>
      <c r="G40" s="47"/>
      <c r="H40" s="30">
        <v>0</v>
      </c>
      <c r="I40" s="47"/>
      <c r="J40" s="30">
        <v>0</v>
      </c>
      <c r="K40" s="47"/>
      <c r="L40" s="30">
        <v>0</v>
      </c>
    </row>
    <row r="41" spans="1:12" s="34" customFormat="1" ht="21.75" customHeight="1">
      <c r="A41" s="29" t="s">
        <v>163</v>
      </c>
      <c r="B41" s="29"/>
      <c r="C41" s="29"/>
      <c r="D41" s="50"/>
      <c r="E41" s="29"/>
      <c r="F41" s="30">
        <v>-8264</v>
      </c>
      <c r="G41" s="47"/>
      <c r="H41" s="30">
        <v>-7687</v>
      </c>
      <c r="I41" s="47"/>
      <c r="J41" s="30">
        <v>-4416</v>
      </c>
      <c r="K41" s="47"/>
      <c r="L41" s="30">
        <v>-39</v>
      </c>
    </row>
    <row r="42" spans="1:12" s="34" customFormat="1" ht="21.75" customHeight="1">
      <c r="A42" s="29" t="s">
        <v>164</v>
      </c>
      <c r="B42" s="29"/>
      <c r="C42" s="29"/>
      <c r="D42" s="51" t="s">
        <v>33</v>
      </c>
      <c r="E42" s="29"/>
      <c r="F42" s="30">
        <v>3</v>
      </c>
      <c r="G42" s="47"/>
      <c r="H42" s="30">
        <v>20</v>
      </c>
      <c r="I42" s="47"/>
      <c r="J42" s="30">
        <v>15</v>
      </c>
      <c r="K42" s="47"/>
      <c r="L42" s="30">
        <v>0</v>
      </c>
    </row>
    <row r="43" spans="1:12" s="34" customFormat="1" ht="21.75" customHeight="1">
      <c r="A43" s="48" t="s">
        <v>165</v>
      </c>
      <c r="B43" s="29"/>
      <c r="C43" s="29"/>
      <c r="D43" s="50"/>
      <c r="E43" s="29"/>
      <c r="F43" s="30">
        <v>0</v>
      </c>
      <c r="G43" s="47"/>
      <c r="H43" s="30">
        <v>-15359</v>
      </c>
      <c r="I43" s="47"/>
      <c r="J43" s="30">
        <v>0</v>
      </c>
      <c r="K43" s="47"/>
      <c r="L43" s="30">
        <v>0</v>
      </c>
    </row>
    <row r="44" spans="1:12" s="34" customFormat="1" ht="21.75" customHeight="1">
      <c r="A44" s="29" t="s">
        <v>166</v>
      </c>
      <c r="B44" s="29"/>
      <c r="C44" s="29"/>
      <c r="D44" s="50">
        <v>22.4</v>
      </c>
      <c r="E44" s="29"/>
      <c r="F44" s="30">
        <v>0</v>
      </c>
      <c r="G44" s="47"/>
      <c r="H44" s="30">
        <v>10600</v>
      </c>
      <c r="I44" s="47"/>
      <c r="J44" s="30">
        <v>11133</v>
      </c>
      <c r="K44" s="47"/>
      <c r="L44" s="30">
        <v>11200</v>
      </c>
    </row>
    <row r="45" spans="1:12" s="34" customFormat="1" ht="21.75" customHeight="1">
      <c r="A45" s="29" t="s">
        <v>203</v>
      </c>
      <c r="B45" s="29"/>
      <c r="C45" s="29"/>
      <c r="E45" s="29"/>
      <c r="F45" s="52">
        <v>3</v>
      </c>
      <c r="G45" s="47"/>
      <c r="H45" s="52">
        <v>404</v>
      </c>
      <c r="I45" s="47"/>
      <c r="J45" s="52">
        <v>1136</v>
      </c>
      <c r="K45" s="47"/>
      <c r="L45" s="52">
        <v>1414</v>
      </c>
    </row>
    <row r="46" spans="1:12" s="34" customFormat="1" ht="6" customHeight="1">
      <c r="A46" s="29"/>
      <c r="B46" s="29"/>
      <c r="C46" s="29"/>
      <c r="D46" s="50"/>
      <c r="E46" s="29"/>
      <c r="F46" s="30"/>
      <c r="G46" s="47"/>
      <c r="H46" s="30"/>
      <c r="I46" s="47"/>
      <c r="J46" s="30"/>
      <c r="K46" s="47"/>
      <c r="L46" s="30"/>
    </row>
    <row r="47" spans="1:12" s="34" customFormat="1" ht="21.75" customHeight="1">
      <c r="A47" s="27" t="s">
        <v>167</v>
      </c>
      <c r="B47" s="29"/>
      <c r="C47" s="29"/>
      <c r="D47" s="50"/>
      <c r="E47" s="53"/>
      <c r="F47" s="54">
        <f>SUM(F39:F45)</f>
        <v>-8418</v>
      </c>
      <c r="G47" s="53"/>
      <c r="H47" s="54">
        <f>SUM(H39:H45)</f>
        <v>-12022</v>
      </c>
      <c r="I47" s="53"/>
      <c r="J47" s="54">
        <f>SUM(J39:J45)</f>
        <v>7868</v>
      </c>
      <c r="K47" s="31"/>
      <c r="L47" s="54">
        <f>SUM(L39:L45)</f>
        <v>12575</v>
      </c>
    </row>
    <row r="48" spans="1:12" s="34" customFormat="1" ht="18.600000000000001" customHeight="1">
      <c r="A48" s="27"/>
      <c r="B48" s="29"/>
      <c r="C48" s="29"/>
      <c r="D48" s="28"/>
      <c r="E48" s="30"/>
      <c r="F48" s="30"/>
      <c r="G48" s="30"/>
      <c r="H48" s="30"/>
      <c r="I48" s="30"/>
      <c r="J48" s="30"/>
      <c r="K48" s="31"/>
      <c r="L48" s="30"/>
    </row>
    <row r="49" spans="1:12" s="34" customFormat="1" ht="18.600000000000001" customHeight="1">
      <c r="A49" s="27"/>
      <c r="B49" s="29"/>
      <c r="C49" s="29"/>
      <c r="D49" s="28"/>
      <c r="E49" s="30"/>
      <c r="F49" s="30"/>
      <c r="G49" s="30"/>
      <c r="H49" s="30"/>
      <c r="I49" s="30"/>
      <c r="J49" s="30"/>
      <c r="K49" s="31"/>
      <c r="L49" s="30"/>
    </row>
    <row r="50" spans="1:12" s="34" customFormat="1" ht="18.600000000000001" customHeight="1">
      <c r="A50" s="27"/>
      <c r="B50" s="29"/>
      <c r="C50" s="29"/>
      <c r="D50" s="28"/>
      <c r="E50" s="30"/>
      <c r="F50" s="30"/>
      <c r="G50" s="30"/>
      <c r="H50" s="30"/>
      <c r="I50" s="30"/>
      <c r="J50" s="30"/>
      <c r="K50" s="31"/>
      <c r="L50" s="30"/>
    </row>
    <row r="51" spans="1:12" s="34" customFormat="1" ht="18.600000000000001" customHeight="1">
      <c r="A51" s="27"/>
      <c r="B51" s="29"/>
      <c r="C51" s="29"/>
      <c r="D51" s="28"/>
      <c r="E51" s="30"/>
      <c r="F51" s="30"/>
      <c r="G51" s="30"/>
      <c r="H51" s="30"/>
      <c r="I51" s="30"/>
      <c r="J51" s="30"/>
      <c r="K51" s="31"/>
      <c r="L51" s="30"/>
    </row>
    <row r="52" spans="1:12" s="34" customFormat="1" ht="19.8">
      <c r="A52" s="27"/>
      <c r="B52" s="29"/>
      <c r="C52" s="29"/>
      <c r="D52" s="28"/>
      <c r="E52" s="30"/>
      <c r="F52" s="30"/>
      <c r="G52" s="30"/>
      <c r="H52" s="30"/>
      <c r="I52" s="30"/>
      <c r="J52" s="30"/>
      <c r="K52" s="31"/>
      <c r="L52" s="30"/>
    </row>
    <row r="53" spans="1:12" s="34" customFormat="1" ht="18.600000000000001" customHeight="1">
      <c r="A53" s="27"/>
      <c r="B53" s="29"/>
      <c r="C53" s="29"/>
      <c r="D53" s="28"/>
      <c r="E53" s="30"/>
      <c r="F53" s="30"/>
      <c r="G53" s="30"/>
      <c r="H53" s="30"/>
      <c r="I53" s="30"/>
      <c r="J53" s="30"/>
      <c r="K53" s="31"/>
      <c r="L53" s="30"/>
    </row>
    <row r="54" spans="1:12" s="34" customFormat="1" ht="13.8" customHeight="1">
      <c r="A54" s="27"/>
      <c r="B54" s="29"/>
      <c r="C54" s="29"/>
      <c r="D54" s="28"/>
      <c r="E54" s="30"/>
      <c r="F54" s="30"/>
      <c r="G54" s="30"/>
      <c r="H54" s="30"/>
      <c r="I54" s="30"/>
      <c r="J54" s="30"/>
      <c r="K54" s="31"/>
      <c r="L54" s="30"/>
    </row>
    <row r="55" spans="1:12" s="34" customFormat="1" ht="8.25" customHeight="1">
      <c r="A55" s="27"/>
      <c r="B55" s="29"/>
      <c r="C55" s="29"/>
      <c r="D55" s="28"/>
      <c r="E55" s="30"/>
      <c r="F55" s="30"/>
      <c r="G55" s="30"/>
      <c r="H55" s="30"/>
      <c r="I55" s="30"/>
      <c r="J55" s="30"/>
      <c r="K55" s="31"/>
      <c r="L55" s="30"/>
    </row>
    <row r="56" spans="1:12" s="34" customFormat="1" ht="22.05" customHeight="1">
      <c r="A56" s="207" t="str">
        <f>'9 Th'!A36:J36</f>
        <v>หมายเหตุประกอบข้อมูลทางการเงินเป็นส่วนหนึ่งของข้อมูลทางการเงินระหว่างกาลนี้</v>
      </c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</row>
    <row r="57" spans="1:12" s="34" customFormat="1" ht="21.75" customHeight="1">
      <c r="A57" s="27" t="str">
        <f>A1</f>
        <v xml:space="preserve">บริษัท ออลล์ เอ็นเนอร์ยี่ แอนด์ ยูทิลิตี้ จำกัด (มหาชน)  </v>
      </c>
      <c r="B57" s="27"/>
      <c r="C57" s="27"/>
      <c r="D57" s="28"/>
      <c r="E57" s="29"/>
      <c r="F57" s="30"/>
      <c r="G57" s="31"/>
      <c r="H57" s="30"/>
      <c r="I57" s="32"/>
      <c r="J57" s="30"/>
      <c r="K57" s="31"/>
      <c r="L57" s="33" t="str">
        <f>L1</f>
        <v>ยังไม่ได้ตรวจสอบ</v>
      </c>
    </row>
    <row r="58" spans="1:12" s="34" customFormat="1" ht="21.75" customHeight="1">
      <c r="A58" s="27" t="s">
        <v>144</v>
      </c>
      <c r="B58" s="27"/>
      <c r="C58" s="27"/>
      <c r="D58" s="28"/>
      <c r="E58" s="29"/>
      <c r="F58" s="30"/>
      <c r="G58" s="31"/>
      <c r="H58" s="30"/>
      <c r="I58" s="32"/>
      <c r="J58" s="30"/>
      <c r="K58" s="31"/>
      <c r="L58" s="30"/>
    </row>
    <row r="59" spans="1:12" s="34" customFormat="1" ht="21.75" customHeight="1">
      <c r="A59" s="35" t="str">
        <f>A3</f>
        <v>สำหรับรอบระยะเวลาสามเดือนสิ้นสุดวันที่ 31 มีนาคม พ.ศ. 2568</v>
      </c>
      <c r="B59" s="35"/>
      <c r="C59" s="35"/>
      <c r="D59" s="36"/>
      <c r="E59" s="37"/>
      <c r="F59" s="38"/>
      <c r="G59" s="39"/>
      <c r="H59" s="38"/>
      <c r="I59" s="40"/>
      <c r="J59" s="38"/>
      <c r="K59" s="39"/>
      <c r="L59" s="38"/>
    </row>
    <row r="60" spans="1:12" s="34" customFormat="1" ht="21.75" customHeight="1">
      <c r="A60" s="27"/>
      <c r="B60" s="27"/>
      <c r="C60" s="27"/>
      <c r="D60" s="28"/>
      <c r="E60" s="29"/>
      <c r="F60" s="30"/>
      <c r="G60" s="31"/>
      <c r="H60" s="30"/>
      <c r="I60" s="32"/>
      <c r="J60" s="30"/>
      <c r="K60" s="31"/>
      <c r="L60" s="30"/>
    </row>
    <row r="61" spans="1:12" s="34" customFormat="1" ht="21.75" customHeight="1">
      <c r="B61" s="29"/>
      <c r="C61" s="29"/>
      <c r="D61" s="41"/>
      <c r="E61" s="27"/>
      <c r="F61" s="205" t="str">
        <f>F6</f>
        <v>ข้อมูลทางการเงินรวม</v>
      </c>
      <c r="G61" s="205"/>
      <c r="H61" s="205"/>
      <c r="I61" s="33"/>
      <c r="J61" s="206" t="str">
        <f>J6</f>
        <v>ข้อมูลทางการเงินเฉพาะกิจการ</v>
      </c>
      <c r="K61" s="206"/>
      <c r="L61" s="206"/>
    </row>
    <row r="62" spans="1:12" s="34" customFormat="1" ht="21.75" customHeight="1">
      <c r="A62" s="29"/>
      <c r="B62" s="29"/>
      <c r="C62" s="29"/>
      <c r="D62" s="2"/>
      <c r="E62" s="27"/>
      <c r="F62" s="43" t="s">
        <v>9</v>
      </c>
      <c r="G62" s="44"/>
      <c r="H62" s="43" t="s">
        <v>10</v>
      </c>
      <c r="I62" s="45"/>
      <c r="J62" s="43" t="s">
        <v>9</v>
      </c>
      <c r="K62" s="44"/>
      <c r="L62" s="43" t="s">
        <v>10</v>
      </c>
    </row>
    <row r="63" spans="1:12" s="34" customFormat="1" ht="21.75" customHeight="1">
      <c r="A63" s="29"/>
      <c r="B63" s="29"/>
      <c r="C63" s="29"/>
      <c r="D63" s="46" t="s">
        <v>11</v>
      </c>
      <c r="E63" s="27"/>
      <c r="F63" s="42" t="s">
        <v>12</v>
      </c>
      <c r="G63" s="27"/>
      <c r="H63" s="42" t="s">
        <v>12</v>
      </c>
      <c r="I63" s="2"/>
      <c r="J63" s="42" t="s">
        <v>12</v>
      </c>
      <c r="K63" s="27"/>
      <c r="L63" s="42" t="s">
        <v>12</v>
      </c>
    </row>
    <row r="64" spans="1:12" s="34" customFormat="1" ht="21.75" customHeight="1">
      <c r="A64" s="29"/>
      <c r="B64" s="29"/>
      <c r="C64" s="29"/>
      <c r="D64" s="2"/>
      <c r="E64" s="27"/>
      <c r="F64" s="33"/>
      <c r="G64" s="27"/>
      <c r="H64" s="33"/>
      <c r="I64" s="2"/>
      <c r="J64" s="33"/>
      <c r="K64" s="27"/>
      <c r="L64" s="33"/>
    </row>
    <row r="65" spans="1:12" s="34" customFormat="1" ht="21.75" customHeight="1">
      <c r="A65" s="27" t="s">
        <v>168</v>
      </c>
      <c r="B65" s="29"/>
      <c r="C65" s="29"/>
      <c r="D65" s="50"/>
      <c r="E65" s="29"/>
      <c r="F65" s="53"/>
      <c r="G65" s="55"/>
      <c r="H65" s="53"/>
      <c r="I65" s="55"/>
      <c r="J65" s="53"/>
      <c r="K65" s="31"/>
      <c r="L65" s="53"/>
    </row>
    <row r="66" spans="1:12" s="34" customFormat="1" ht="21.75" customHeight="1">
      <c r="A66" s="48" t="s">
        <v>169</v>
      </c>
      <c r="B66" s="29"/>
      <c r="D66" s="51"/>
      <c r="E66" s="29"/>
      <c r="F66" s="30">
        <v>389</v>
      </c>
      <c r="G66" s="55"/>
      <c r="H66" s="30">
        <v>1905</v>
      </c>
      <c r="I66" s="55"/>
      <c r="J66" s="30">
        <v>0</v>
      </c>
      <c r="K66" s="55"/>
      <c r="L66" s="30">
        <v>0</v>
      </c>
    </row>
    <row r="67" spans="1:12" s="34" customFormat="1" ht="21.75" customHeight="1">
      <c r="A67" s="29" t="s">
        <v>170</v>
      </c>
      <c r="B67" s="29"/>
      <c r="C67" s="29"/>
      <c r="D67" s="51">
        <v>19</v>
      </c>
      <c r="E67" s="29"/>
      <c r="F67" s="30">
        <v>-4516</v>
      </c>
      <c r="G67" s="55"/>
      <c r="H67" s="30">
        <v>-4308</v>
      </c>
      <c r="I67" s="55"/>
      <c r="J67" s="30">
        <v>0</v>
      </c>
      <c r="K67" s="30"/>
      <c r="L67" s="30">
        <v>0</v>
      </c>
    </row>
    <row r="68" spans="1:12" s="34" customFormat="1" ht="21.75" customHeight="1">
      <c r="A68" s="29" t="s">
        <v>171</v>
      </c>
      <c r="B68" s="29"/>
      <c r="C68" s="29"/>
      <c r="D68" s="50">
        <v>22.5</v>
      </c>
      <c r="E68" s="29"/>
      <c r="F68" s="30">
        <v>-7200</v>
      </c>
      <c r="G68" s="55"/>
      <c r="H68" s="30">
        <v>-10000</v>
      </c>
      <c r="I68" s="55"/>
      <c r="J68" s="30">
        <v>0</v>
      </c>
      <c r="K68" s="30"/>
      <c r="L68" s="30">
        <v>0</v>
      </c>
    </row>
    <row r="69" spans="1:12" s="34" customFormat="1" ht="21.75" customHeight="1">
      <c r="A69" s="29" t="s">
        <v>172</v>
      </c>
      <c r="B69" s="29"/>
      <c r="C69" s="29"/>
      <c r="D69" s="51">
        <v>20</v>
      </c>
      <c r="E69" s="29"/>
      <c r="F69" s="30">
        <v>-6733</v>
      </c>
      <c r="G69" s="47"/>
      <c r="H69" s="30">
        <v>-4416</v>
      </c>
      <c r="I69" s="47"/>
      <c r="J69" s="30">
        <v>-1012</v>
      </c>
      <c r="K69" s="47"/>
      <c r="L69" s="30">
        <v>-1312</v>
      </c>
    </row>
    <row r="70" spans="1:12" s="34" customFormat="1" ht="21.75" customHeight="1">
      <c r="A70" s="29" t="s">
        <v>204</v>
      </c>
      <c r="B70" s="29"/>
      <c r="C70" s="29"/>
      <c r="D70" s="51"/>
      <c r="E70" s="29"/>
      <c r="F70" s="52">
        <v>2492</v>
      </c>
      <c r="G70" s="47"/>
      <c r="H70" s="52">
        <v>-13052</v>
      </c>
      <c r="I70" s="47"/>
      <c r="J70" s="52">
        <v>-5</v>
      </c>
      <c r="K70" s="47"/>
      <c r="L70" s="52">
        <v>-173</v>
      </c>
    </row>
    <row r="71" spans="1:12" s="34" customFormat="1" ht="6" customHeight="1">
      <c r="A71" s="29"/>
      <c r="B71" s="29"/>
      <c r="C71" s="29"/>
      <c r="D71" s="50"/>
      <c r="E71" s="29"/>
      <c r="F71" s="30"/>
      <c r="G71" s="55"/>
      <c r="H71" s="30"/>
      <c r="I71" s="55"/>
      <c r="J71" s="30"/>
      <c r="K71" s="55"/>
      <c r="L71" s="30"/>
    </row>
    <row r="72" spans="1:12" s="34" customFormat="1" ht="21.75" customHeight="1">
      <c r="A72" s="56" t="s">
        <v>195</v>
      </c>
      <c r="B72" s="29"/>
      <c r="C72" s="29"/>
      <c r="D72" s="50"/>
      <c r="E72" s="29"/>
      <c r="F72" s="38">
        <f>SUM(F66:F70)</f>
        <v>-15568</v>
      </c>
      <c r="G72" s="30"/>
      <c r="H72" s="38">
        <f>SUM(H66:H70)</f>
        <v>-29871</v>
      </c>
      <c r="I72" s="30"/>
      <c r="J72" s="38">
        <f>SUM(J66:J70)</f>
        <v>-1017</v>
      </c>
      <c r="K72" s="47"/>
      <c r="L72" s="38">
        <f>SUM(L66:L70)</f>
        <v>-1485</v>
      </c>
    </row>
    <row r="73" spans="1:12" s="34" customFormat="1" ht="21.75" customHeight="1">
      <c r="A73" s="56"/>
      <c r="B73" s="29"/>
      <c r="C73" s="29"/>
      <c r="D73" s="50"/>
      <c r="E73" s="29"/>
      <c r="F73" s="30"/>
      <c r="G73" s="30"/>
      <c r="H73" s="30"/>
      <c r="I73" s="30"/>
      <c r="J73" s="30"/>
      <c r="K73" s="47"/>
      <c r="L73" s="30"/>
    </row>
    <row r="74" spans="1:12" s="34" customFormat="1" ht="21.75" customHeight="1">
      <c r="A74" s="27" t="s">
        <v>208</v>
      </c>
      <c r="B74" s="29"/>
      <c r="C74" s="29"/>
      <c r="D74" s="50"/>
      <c r="E74" s="29"/>
      <c r="F74" s="30">
        <f>F36+F47+F72</f>
        <v>-2493</v>
      </c>
      <c r="G74" s="30"/>
      <c r="H74" s="30">
        <f>H36+H47+H72</f>
        <v>-39590</v>
      </c>
      <c r="I74" s="30"/>
      <c r="J74" s="30">
        <f>J36+J47+J72</f>
        <v>154</v>
      </c>
      <c r="K74" s="47"/>
      <c r="L74" s="30">
        <f>L36+L47+L72</f>
        <v>900</v>
      </c>
    </row>
    <row r="75" spans="1:12" s="34" customFormat="1" ht="21.75" customHeight="1">
      <c r="A75" s="29" t="s">
        <v>173</v>
      </c>
      <c r="B75" s="29"/>
      <c r="C75" s="29"/>
      <c r="D75" s="50"/>
      <c r="E75" s="29"/>
      <c r="F75" s="38">
        <f>'3-5Th'!I16</f>
        <v>19556</v>
      </c>
      <c r="G75" s="30"/>
      <c r="H75" s="38">
        <v>114827</v>
      </c>
      <c r="I75" s="30"/>
      <c r="J75" s="38">
        <f>'3-5Th'!M16</f>
        <v>587</v>
      </c>
      <c r="K75" s="47"/>
      <c r="L75" s="38">
        <v>5228</v>
      </c>
    </row>
    <row r="76" spans="1:12" s="34" customFormat="1" ht="6" customHeight="1">
      <c r="A76" s="27"/>
      <c r="B76" s="29"/>
      <c r="C76" s="29"/>
      <c r="D76" s="28"/>
      <c r="E76" s="30"/>
      <c r="F76" s="30"/>
      <c r="G76" s="30"/>
      <c r="H76" s="30"/>
      <c r="I76" s="30"/>
      <c r="J76" s="30"/>
      <c r="K76" s="31"/>
      <c r="L76" s="30"/>
    </row>
    <row r="77" spans="1:12" s="34" customFormat="1" ht="21.75" customHeight="1" thickBot="1">
      <c r="A77" s="27" t="s">
        <v>174</v>
      </c>
      <c r="B77" s="29"/>
      <c r="C77" s="29"/>
      <c r="D77" s="50"/>
      <c r="E77" s="29"/>
      <c r="F77" s="57">
        <f>SUM(F74:F75)</f>
        <v>17063</v>
      </c>
      <c r="G77" s="53"/>
      <c r="H77" s="57">
        <f>SUM(H74:H75)</f>
        <v>75237</v>
      </c>
      <c r="I77" s="53"/>
      <c r="J77" s="57">
        <f>SUM(J74:J75)</f>
        <v>741</v>
      </c>
      <c r="K77" s="31"/>
      <c r="L77" s="57">
        <f>SUM(L74:L75)</f>
        <v>6128</v>
      </c>
    </row>
    <row r="78" spans="1:12" s="34" customFormat="1" ht="21.75" customHeight="1" thickTop="1">
      <c r="A78" s="27"/>
      <c r="B78" s="29"/>
      <c r="C78" s="29"/>
      <c r="D78" s="50"/>
      <c r="E78" s="29"/>
      <c r="F78" s="53"/>
      <c r="G78" s="53"/>
      <c r="H78" s="53"/>
      <c r="I78" s="53"/>
      <c r="J78" s="53"/>
      <c r="K78" s="31"/>
      <c r="L78" s="53"/>
    </row>
    <row r="79" spans="1:12" s="34" customFormat="1" ht="21.75" customHeight="1">
      <c r="A79" s="27" t="s">
        <v>175</v>
      </c>
      <c r="B79" s="29"/>
      <c r="C79" s="29"/>
      <c r="D79" s="28"/>
      <c r="E79" s="29"/>
      <c r="F79" s="30"/>
      <c r="G79" s="29"/>
      <c r="H79" s="30"/>
      <c r="I79" s="29"/>
      <c r="J79" s="30"/>
      <c r="K79" s="28"/>
      <c r="L79" s="30"/>
    </row>
    <row r="80" spans="1:12" s="34" customFormat="1" ht="6" customHeight="1">
      <c r="A80" s="27"/>
      <c r="B80" s="29"/>
      <c r="C80" s="29"/>
      <c r="D80" s="50"/>
      <c r="E80" s="29"/>
      <c r="F80" s="30"/>
      <c r="G80" s="30"/>
      <c r="H80" s="30"/>
      <c r="I80" s="30"/>
      <c r="J80" s="30"/>
      <c r="K80" s="47"/>
      <c r="L80" s="30"/>
    </row>
    <row r="81" spans="1:12" s="34" customFormat="1" ht="21.75" customHeight="1">
      <c r="A81" s="48" t="s">
        <v>176</v>
      </c>
      <c r="C81" s="29"/>
      <c r="D81" s="28"/>
      <c r="E81" s="29"/>
      <c r="F81" s="1">
        <v>3359</v>
      </c>
      <c r="G81" s="29"/>
      <c r="H81" s="1">
        <v>4843</v>
      </c>
      <c r="I81" s="29"/>
      <c r="J81" s="1">
        <v>0</v>
      </c>
      <c r="K81" s="28"/>
      <c r="L81" s="1">
        <v>0</v>
      </c>
    </row>
    <row r="82" spans="1:12" s="34" customFormat="1" ht="21.75" customHeight="1">
      <c r="A82" s="48" t="s">
        <v>177</v>
      </c>
      <c r="B82" s="29"/>
      <c r="C82" s="29"/>
      <c r="D82" s="28"/>
      <c r="E82" s="29"/>
      <c r="F82" s="1">
        <v>0</v>
      </c>
      <c r="G82" s="30"/>
      <c r="H82" s="1">
        <v>4256</v>
      </c>
      <c r="I82" s="30"/>
      <c r="J82" s="1">
        <v>0</v>
      </c>
      <c r="K82" s="47"/>
      <c r="L82" s="1">
        <v>0</v>
      </c>
    </row>
    <row r="83" spans="1:12" s="34" customFormat="1" ht="19.5" customHeight="1">
      <c r="A83" s="48" t="s">
        <v>201</v>
      </c>
      <c r="B83" s="29"/>
      <c r="C83" s="29"/>
      <c r="D83" s="50"/>
      <c r="E83" s="29"/>
      <c r="F83" s="30">
        <v>24374</v>
      </c>
      <c r="G83" s="30"/>
      <c r="H83" s="30">
        <v>13424</v>
      </c>
      <c r="I83" s="30"/>
      <c r="J83" s="30">
        <v>23626</v>
      </c>
      <c r="K83" s="47"/>
      <c r="L83" s="30">
        <v>13424</v>
      </c>
    </row>
    <row r="84" spans="1:12" s="34" customFormat="1" ht="19.5" customHeight="1">
      <c r="A84" s="56"/>
      <c r="B84" s="29"/>
      <c r="C84" s="29"/>
      <c r="D84" s="50"/>
      <c r="E84" s="29"/>
      <c r="F84" s="30"/>
      <c r="G84" s="30"/>
      <c r="H84" s="30"/>
      <c r="I84" s="30"/>
      <c r="J84" s="30"/>
      <c r="K84" s="47"/>
      <c r="L84" s="30"/>
    </row>
    <row r="85" spans="1:12" s="34" customFormat="1" ht="19.5" customHeight="1">
      <c r="A85" s="56"/>
      <c r="B85" s="29"/>
      <c r="C85" s="29"/>
      <c r="D85" s="50"/>
      <c r="E85" s="29"/>
      <c r="F85" s="30"/>
      <c r="G85" s="30"/>
      <c r="H85" s="30"/>
      <c r="I85" s="30"/>
      <c r="J85" s="30"/>
      <c r="K85" s="47"/>
      <c r="L85" s="30"/>
    </row>
    <row r="86" spans="1:12" s="34" customFormat="1" ht="19.5" customHeight="1">
      <c r="A86" s="56"/>
      <c r="B86" s="29"/>
      <c r="C86" s="29"/>
      <c r="D86" s="50"/>
      <c r="E86" s="29"/>
      <c r="F86" s="30"/>
      <c r="G86" s="30"/>
      <c r="H86" s="30"/>
      <c r="I86" s="30"/>
      <c r="J86" s="30"/>
      <c r="K86" s="47"/>
      <c r="L86" s="30"/>
    </row>
    <row r="87" spans="1:12" s="34" customFormat="1" ht="19.5" customHeight="1">
      <c r="A87" s="56"/>
      <c r="B87" s="29"/>
      <c r="C87" s="29"/>
      <c r="D87" s="50"/>
      <c r="E87" s="29"/>
      <c r="F87" s="30"/>
      <c r="G87" s="30"/>
      <c r="H87" s="30"/>
      <c r="I87" s="30"/>
      <c r="J87" s="30"/>
      <c r="K87" s="47"/>
      <c r="L87" s="30"/>
    </row>
    <row r="88" spans="1:12" s="34" customFormat="1" ht="19.5" customHeight="1">
      <c r="A88" s="56"/>
      <c r="B88" s="29"/>
      <c r="C88" s="29"/>
      <c r="D88" s="50"/>
      <c r="E88" s="29"/>
      <c r="F88" s="30"/>
      <c r="G88" s="30"/>
      <c r="H88" s="30"/>
      <c r="I88" s="30"/>
      <c r="J88" s="30"/>
      <c r="K88" s="47"/>
      <c r="L88" s="30"/>
    </row>
    <row r="89" spans="1:12" s="34" customFormat="1" ht="19.5" customHeight="1">
      <c r="A89" s="56"/>
      <c r="B89" s="29"/>
      <c r="C89" s="29"/>
      <c r="D89" s="50"/>
      <c r="E89" s="29"/>
      <c r="F89" s="30"/>
      <c r="G89" s="30"/>
      <c r="H89" s="30"/>
      <c r="I89" s="30"/>
      <c r="J89" s="30"/>
      <c r="K89" s="47"/>
      <c r="L89" s="30"/>
    </row>
    <row r="90" spans="1:12" s="34" customFormat="1" ht="8.5500000000000007" customHeight="1">
      <c r="A90" s="56"/>
      <c r="B90" s="29"/>
      <c r="C90" s="29"/>
      <c r="D90" s="50"/>
      <c r="E90" s="29"/>
      <c r="F90" s="30"/>
      <c r="G90" s="30"/>
      <c r="H90" s="30"/>
      <c r="I90" s="30"/>
      <c r="J90" s="30"/>
      <c r="K90" s="47"/>
      <c r="L90" s="30"/>
    </row>
    <row r="91" spans="1:12" s="34" customFormat="1" ht="19.5" customHeight="1">
      <c r="A91" s="56"/>
      <c r="B91" s="29"/>
      <c r="C91" s="29"/>
      <c r="D91" s="50"/>
      <c r="E91" s="29"/>
      <c r="F91" s="30"/>
      <c r="G91" s="30"/>
      <c r="H91" s="30"/>
      <c r="I91" s="30"/>
      <c r="J91" s="30"/>
      <c r="K91" s="47"/>
      <c r="L91" s="30"/>
    </row>
    <row r="92" spans="1:12" s="34" customFormat="1" ht="19.5" customHeight="1">
      <c r="A92" s="56"/>
      <c r="B92" s="29"/>
      <c r="C92" s="29"/>
      <c r="D92" s="50"/>
      <c r="E92" s="29"/>
      <c r="F92" s="30"/>
      <c r="G92" s="30"/>
      <c r="H92" s="30"/>
      <c r="I92" s="30"/>
      <c r="J92" s="30"/>
      <c r="K92" s="47"/>
      <c r="L92" s="30"/>
    </row>
    <row r="93" spans="1:12" s="34" customFormat="1" ht="19.5" customHeight="1">
      <c r="A93" s="56"/>
      <c r="B93" s="29"/>
      <c r="C93" s="29"/>
      <c r="D93" s="50"/>
      <c r="E93" s="29"/>
      <c r="F93" s="30"/>
      <c r="G93" s="30"/>
      <c r="H93" s="30"/>
      <c r="I93" s="30"/>
      <c r="J93" s="30"/>
      <c r="K93" s="47"/>
      <c r="L93" s="30"/>
    </row>
    <row r="94" spans="1:12" s="34" customFormat="1" ht="19.5" customHeight="1">
      <c r="A94" s="56"/>
      <c r="B94" s="29"/>
      <c r="C94" s="29"/>
      <c r="D94" s="50"/>
      <c r="E94" s="29"/>
      <c r="F94" s="30"/>
      <c r="G94" s="30"/>
      <c r="H94" s="30"/>
      <c r="I94" s="30"/>
      <c r="J94" s="30"/>
      <c r="K94" s="47"/>
      <c r="L94" s="30"/>
    </row>
    <row r="95" spans="1:12" s="34" customFormat="1" ht="19.5" customHeight="1">
      <c r="A95" s="56"/>
      <c r="B95" s="29"/>
      <c r="C95" s="29"/>
      <c r="D95" s="50"/>
      <c r="E95" s="29"/>
      <c r="F95" s="30"/>
      <c r="G95" s="30"/>
      <c r="H95" s="30"/>
      <c r="I95" s="30"/>
      <c r="J95" s="30"/>
      <c r="K95" s="47"/>
      <c r="L95" s="30"/>
    </row>
    <row r="96" spans="1:12" s="34" customFormat="1" ht="19.5" customHeight="1">
      <c r="A96" s="56"/>
      <c r="B96" s="29"/>
      <c r="C96" s="29"/>
      <c r="D96" s="50"/>
      <c r="E96" s="29"/>
      <c r="F96" s="30"/>
      <c r="G96" s="30"/>
      <c r="H96" s="30"/>
      <c r="I96" s="30"/>
      <c r="J96" s="30"/>
      <c r="K96" s="47"/>
      <c r="L96" s="30"/>
    </row>
    <row r="97" spans="1:12" s="34" customFormat="1" ht="19.5" customHeight="1">
      <c r="A97" s="56"/>
      <c r="B97" s="29"/>
      <c r="C97" s="29"/>
      <c r="D97" s="50"/>
      <c r="E97" s="29"/>
      <c r="F97" s="30"/>
      <c r="G97" s="30"/>
      <c r="H97" s="30"/>
      <c r="I97" s="30"/>
      <c r="J97" s="30"/>
      <c r="K97" s="47"/>
      <c r="L97" s="30"/>
    </row>
    <row r="98" spans="1:12" s="34" customFormat="1" ht="19.5" customHeight="1">
      <c r="A98" s="56"/>
      <c r="B98" s="29"/>
      <c r="C98" s="29"/>
      <c r="D98" s="50"/>
      <c r="E98" s="29"/>
      <c r="F98" s="30"/>
      <c r="G98" s="30"/>
      <c r="H98" s="30"/>
      <c r="I98" s="30"/>
      <c r="J98" s="30"/>
      <c r="K98" s="47"/>
      <c r="L98" s="30"/>
    </row>
    <row r="99" spans="1:12" s="34" customFormat="1" ht="19.5" customHeight="1">
      <c r="A99" s="56"/>
      <c r="B99" s="29"/>
      <c r="C99" s="29"/>
      <c r="D99" s="50"/>
      <c r="E99" s="29"/>
      <c r="F99" s="30"/>
      <c r="G99" s="30"/>
      <c r="H99" s="30"/>
      <c r="I99" s="30"/>
      <c r="J99" s="30"/>
      <c r="K99" s="47"/>
      <c r="L99" s="30"/>
    </row>
    <row r="100" spans="1:12" s="34" customFormat="1" ht="19.5" customHeight="1">
      <c r="A100" s="56"/>
      <c r="B100" s="29"/>
      <c r="C100" s="29"/>
      <c r="D100" s="50"/>
      <c r="E100" s="29"/>
      <c r="F100" s="30"/>
      <c r="G100" s="30"/>
      <c r="H100" s="30"/>
      <c r="I100" s="30"/>
      <c r="J100" s="30"/>
      <c r="K100" s="47"/>
      <c r="L100" s="30"/>
    </row>
    <row r="101" spans="1:12" s="34" customFormat="1" ht="19.5" customHeight="1">
      <c r="A101" s="56"/>
      <c r="B101" s="29"/>
      <c r="C101" s="29"/>
      <c r="D101" s="50"/>
      <c r="E101" s="29"/>
      <c r="F101" s="30"/>
      <c r="G101" s="30"/>
      <c r="H101" s="30"/>
      <c r="I101" s="30"/>
      <c r="J101" s="30"/>
      <c r="K101" s="47"/>
      <c r="L101" s="30"/>
    </row>
    <row r="102" spans="1:12" s="34" customFormat="1" ht="21.75" customHeight="1">
      <c r="A102" s="56"/>
      <c r="B102" s="29"/>
      <c r="C102" s="29"/>
      <c r="D102" s="50"/>
      <c r="E102" s="29"/>
      <c r="F102" s="30"/>
      <c r="G102" s="30"/>
      <c r="H102" s="30"/>
      <c r="I102" s="30"/>
      <c r="J102" s="30"/>
      <c r="K102" s="47"/>
      <c r="L102" s="30"/>
    </row>
    <row r="103" spans="1:12" s="34" customFormat="1" ht="21.75" customHeight="1">
      <c r="A103" s="56"/>
      <c r="B103" s="29"/>
      <c r="C103" s="29"/>
      <c r="D103" s="50"/>
      <c r="E103" s="29"/>
      <c r="F103" s="30"/>
      <c r="G103" s="30"/>
      <c r="H103" s="30"/>
      <c r="I103" s="30"/>
      <c r="J103" s="30"/>
      <c r="K103" s="47"/>
      <c r="L103" s="30"/>
    </row>
    <row r="104" spans="1:12" s="34" customFormat="1" ht="21.75" customHeight="1">
      <c r="A104" s="56"/>
      <c r="B104" s="29"/>
      <c r="C104" s="29"/>
      <c r="D104" s="50"/>
      <c r="E104" s="29"/>
      <c r="F104" s="30"/>
      <c r="G104" s="30"/>
      <c r="H104" s="30"/>
      <c r="I104" s="30"/>
      <c r="J104" s="30"/>
      <c r="K104" s="47"/>
      <c r="L104" s="30"/>
    </row>
    <row r="105" spans="1:12" s="34" customFormat="1" ht="21.75" customHeight="1">
      <c r="A105" s="56"/>
      <c r="B105" s="29"/>
      <c r="C105" s="29"/>
      <c r="D105" s="50"/>
      <c r="E105" s="29"/>
      <c r="F105" s="30"/>
      <c r="G105" s="30"/>
      <c r="H105" s="30"/>
      <c r="I105" s="30"/>
      <c r="J105" s="30"/>
      <c r="K105" s="47"/>
      <c r="L105" s="30"/>
    </row>
    <row r="106" spans="1:12" s="34" customFormat="1" ht="21.75" customHeight="1">
      <c r="A106" s="56"/>
      <c r="B106" s="29"/>
      <c r="C106" s="29"/>
      <c r="D106" s="50"/>
      <c r="E106" s="29"/>
      <c r="F106" s="30"/>
      <c r="G106" s="30"/>
      <c r="H106" s="30"/>
      <c r="I106" s="30"/>
      <c r="J106" s="30"/>
      <c r="K106" s="47"/>
      <c r="L106" s="30"/>
    </row>
    <row r="107" spans="1:12" s="34" customFormat="1" ht="22.05" customHeight="1">
      <c r="A107" s="204" t="str">
        <f>+A56</f>
        <v>หมายเหตุประกอบข้อมูลทางการเงินเป็นส่วนหนึ่งของข้อมูลทางการเงินระหว่างกาลนี้</v>
      </c>
      <c r="B107" s="204"/>
      <c r="C107" s="204"/>
      <c r="D107" s="204"/>
      <c r="E107" s="204"/>
      <c r="F107" s="204"/>
      <c r="G107" s="204"/>
      <c r="H107" s="204"/>
      <c r="I107" s="204"/>
      <c r="J107" s="204"/>
      <c r="K107" s="204"/>
      <c r="L107" s="204"/>
    </row>
  </sheetData>
  <mergeCells count="6">
    <mergeCell ref="A107:L107"/>
    <mergeCell ref="F6:H6"/>
    <mergeCell ref="J6:L6"/>
    <mergeCell ref="A56:L56"/>
    <mergeCell ref="F61:H61"/>
    <mergeCell ref="J61:L61"/>
  </mergeCells>
  <pageMargins left="0.78740157480314965" right="0.51181102362204722" top="0.51181102362204722" bottom="0.59055118110236227" header="0.47244094488188981" footer="0.39370078740157483"/>
  <pageSetup paperSize="9" scale="80" firstPageNumber="10" orientation="portrait" useFirstPageNumber="1" r:id="rId1"/>
  <headerFooter>
    <oddFooter>&amp;R&amp;"Browallia New,Regular"&amp;13&amp;P</oddFooter>
  </headerFooter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89D0F6ACC0E748987A9D6A1CC0C072" ma:contentTypeVersion="3" ma:contentTypeDescription="Create a new document." ma:contentTypeScope="" ma:versionID="71797890d496173900a9b8394e3ce334">
  <xsd:schema xmlns:xsd="http://www.w3.org/2001/XMLSchema" xmlns:xs="http://www.w3.org/2001/XMLSchema" xmlns:p="http://schemas.microsoft.com/office/2006/metadata/properties" xmlns:ns2="6f15133a-4ff0-4cb0-9296-86881636e216" targetNamespace="http://schemas.microsoft.com/office/2006/metadata/properties" ma:root="true" ma:fieldsID="035f68cb150cfb6ee38476cb89b6c8fd" ns2:_="">
    <xsd:import namespace="6f15133a-4ff0-4cb0-9296-86881636e2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5133a-4ff0-4cb0-9296-86881636e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7C1966-FF2F-4593-9798-116C6D13596C}">
  <ds:schemaRefs>
    <ds:schemaRef ds:uri="http://schemas.openxmlformats.org/package/2006/metadata/core-properties"/>
    <ds:schemaRef ds:uri="http://schemas.microsoft.com/office/2006/documentManagement/types"/>
    <ds:schemaRef ds:uri="6f15133a-4ff0-4cb0-9296-86881636e216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AB10DA0-994F-4D0A-B6CC-158F764A9A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3A13D0-D4DA-44AB-9348-D0D322E1A5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5133a-4ff0-4cb0-9296-86881636e2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3-5Th</vt:lpstr>
      <vt:lpstr>6-7 Th</vt:lpstr>
      <vt:lpstr>8 Th</vt:lpstr>
      <vt:lpstr>9 Th</vt:lpstr>
      <vt:lpstr>10-11 Th </vt:lpstr>
      <vt:lpstr>'10-11 Th '!Print_Area</vt:lpstr>
      <vt:lpstr>'8 Th'!Print_Area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Jiraporn Pornpattanakulton (TH)</cp:lastModifiedBy>
  <cp:revision/>
  <cp:lastPrinted>2025-05-11T09:32:32Z</cp:lastPrinted>
  <dcterms:created xsi:type="dcterms:W3CDTF">2009-01-23T10:19:39Z</dcterms:created>
  <dcterms:modified xsi:type="dcterms:W3CDTF">2025-05-11T10:34:50Z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0x010100E689D0F6ACC0E748987A9D6A1CC0C072</vt:lpwstr>
  </property>
</Properties>
</file>