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jiraporn_pornpattanakulton_pwc_com/Documents/Documents/AE/AE_2025/AE_Q1'25/FS_Q1'25/AE - ELCID_31 Mar 68/"/>
    </mc:Choice>
  </mc:AlternateContent>
  <xr:revisionPtr revIDLastSave="6" documentId="13_ncr:1_{E07C4563-C9EC-425D-BFF0-724D5DBC9A13}" xr6:coauthVersionLast="47" xr6:coauthVersionMax="47" xr10:uidLastSave="{BCCAA502-D8E1-41BD-9B24-F8C5DD00B19F}"/>
  <bookViews>
    <workbookView xWindow="-108" yWindow="-108" windowWidth="23256" windowHeight="13896" tabRatio="766" activeTab="4" xr2:uid="{00000000-000D-0000-FFFF-FFFF00000000}"/>
  </bookViews>
  <sheets>
    <sheet name="Eng2-4" sheetId="36" r:id="rId1"/>
    <sheet name="Eng5-6" sheetId="37" r:id="rId2"/>
    <sheet name="Eng7" sheetId="38" r:id="rId3"/>
    <sheet name="Eng8" sheetId="39" r:id="rId4"/>
    <sheet name="Eng9-10" sheetId="40" r:id="rId5"/>
  </sheets>
  <definedNames>
    <definedName name="_xlnm.Print_Area" localSheetId="0">'Eng2-4'!$A$1:$M$147</definedName>
    <definedName name="_xlnm.Print_Area" localSheetId="1">'Eng5-6'!$A$1:$M$110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0" i="40" l="1"/>
  <c r="M47" i="40" l="1"/>
  <c r="K47" i="40"/>
  <c r="I47" i="40"/>
  <c r="G47" i="40"/>
  <c r="Z29" i="38" l="1"/>
  <c r="AB29" i="38" s="1"/>
  <c r="AF29" i="38" s="1"/>
  <c r="Z18" i="38"/>
  <c r="AD31" i="38"/>
  <c r="X31" i="38"/>
  <c r="V31" i="38"/>
  <c r="T31" i="38"/>
  <c r="R31" i="38"/>
  <c r="P31" i="38"/>
  <c r="N31" i="38"/>
  <c r="L31" i="38"/>
  <c r="J31" i="38"/>
  <c r="H31" i="38"/>
  <c r="F31" i="38"/>
  <c r="Z28" i="38"/>
  <c r="AB28" i="38" s="1"/>
  <c r="AF28" i="38" s="1"/>
  <c r="AF31" i="38" l="1"/>
  <c r="Z31" i="38"/>
  <c r="AB31" i="38"/>
  <c r="Z23" i="38"/>
  <c r="AB23" i="38" s="1"/>
  <c r="AD20" i="38"/>
  <c r="X20" i="38"/>
  <c r="X25" i="38" s="1"/>
  <c r="V20" i="38"/>
  <c r="V25" i="38" s="1"/>
  <c r="T20" i="38"/>
  <c r="R20" i="38"/>
  <c r="R25" i="38" s="1"/>
  <c r="P20" i="38"/>
  <c r="P25" i="38" s="1"/>
  <c r="N20" i="38"/>
  <c r="N25" i="38" s="1"/>
  <c r="L20" i="38"/>
  <c r="L25" i="38" s="1"/>
  <c r="J20" i="38"/>
  <c r="J25" i="38" s="1"/>
  <c r="H20" i="38"/>
  <c r="H25" i="38" s="1"/>
  <c r="F20" i="38"/>
  <c r="F25" i="38" s="1"/>
  <c r="Z17" i="38"/>
  <c r="AB17" i="38" s="1"/>
  <c r="AF17" i="38" s="1"/>
  <c r="AB18" i="38"/>
  <c r="AF18" i="38" s="1"/>
  <c r="K81" i="40"/>
  <c r="M78" i="40"/>
  <c r="K78" i="40"/>
  <c r="I78" i="40"/>
  <c r="G78" i="40"/>
  <c r="A63" i="40"/>
  <c r="A61" i="40"/>
  <c r="M8" i="40"/>
  <c r="K8" i="40"/>
  <c r="S22" i="39"/>
  <c r="Q22" i="39"/>
  <c r="S15" i="39"/>
  <c r="Q15" i="39"/>
  <c r="Q24" i="39"/>
  <c r="Q17" i="39"/>
  <c r="O24" i="39"/>
  <c r="O26" i="39" s="1"/>
  <c r="O17" i="39"/>
  <c r="I26" i="39"/>
  <c r="I19" i="39"/>
  <c r="AD33" i="38"/>
  <c r="AD22" i="38"/>
  <c r="J35" i="38"/>
  <c r="L35" i="38"/>
  <c r="N35" i="38"/>
  <c r="M75" i="37"/>
  <c r="M78" i="37" s="1"/>
  <c r="K75" i="37"/>
  <c r="K78" i="37" s="1"/>
  <c r="I75" i="37"/>
  <c r="I78" i="37" s="1"/>
  <c r="G75" i="37"/>
  <c r="T33" i="38" s="1"/>
  <c r="M61" i="37"/>
  <c r="K61" i="37"/>
  <c r="M8" i="37"/>
  <c r="K8" i="37"/>
  <c r="I136" i="36"/>
  <c r="M136" i="36"/>
  <c r="K136" i="36"/>
  <c r="G136" i="36"/>
  <c r="G139" i="36" s="1"/>
  <c r="I78" i="36"/>
  <c r="G78" i="36"/>
  <c r="M40" i="36"/>
  <c r="K40" i="36"/>
  <c r="I40" i="36"/>
  <c r="G40" i="36"/>
  <c r="K23" i="36"/>
  <c r="I23" i="36"/>
  <c r="G23" i="36"/>
  <c r="M108" i="36"/>
  <c r="K108" i="36"/>
  <c r="I108" i="36"/>
  <c r="G108" i="36"/>
  <c r="M60" i="36"/>
  <c r="K60" i="36"/>
  <c r="I60" i="36"/>
  <c r="G60" i="36"/>
  <c r="AF23" i="38" l="1"/>
  <c r="AB20" i="38"/>
  <c r="Z20" i="38"/>
  <c r="AD25" i="38"/>
  <c r="AF20" i="38"/>
  <c r="Q19" i="39"/>
  <c r="Q26" i="39"/>
  <c r="T22" i="38"/>
  <c r="T25" i="38" s="1"/>
  <c r="G78" i="37"/>
  <c r="O19" i="39"/>
  <c r="G42" i="36"/>
  <c r="Z22" i="38" l="1"/>
  <c r="K78" i="36"/>
  <c r="Z25" i="38" l="1"/>
  <c r="AB22" i="38"/>
  <c r="AB25" i="38" l="1"/>
  <c r="K26" i="39"/>
  <c r="G26" i="39"/>
  <c r="E26" i="39"/>
  <c r="X35" i="38"/>
  <c r="T35" i="38"/>
  <c r="P35" i="38"/>
  <c r="H35" i="38"/>
  <c r="F35" i="38"/>
  <c r="AD35" i="38"/>
  <c r="V35" i="38"/>
  <c r="A56" i="37"/>
  <c r="A3" i="38" s="1"/>
  <c r="M14" i="37"/>
  <c r="I14" i="37"/>
  <c r="K19" i="39"/>
  <c r="G19" i="39"/>
  <c r="E19" i="39"/>
  <c r="K14" i="37"/>
  <c r="G14" i="37"/>
  <c r="G21" i="37" l="1"/>
  <c r="K21" i="37"/>
  <c r="I21" i="37"/>
  <c r="M21" i="37"/>
  <c r="M24" i="37" s="1"/>
  <c r="M31" i="37" s="1"/>
  <c r="Z33" i="38"/>
  <c r="AF22" i="38"/>
  <c r="AF25" i="38" s="1"/>
  <c r="I24" i="37" l="1"/>
  <c r="I31" i="37" s="1"/>
  <c r="I12" i="40"/>
  <c r="I25" i="40" s="1"/>
  <c r="I34" i="40" s="1"/>
  <c r="I37" i="40" s="1"/>
  <c r="I80" i="40" s="1"/>
  <c r="I83" i="40" s="1"/>
  <c r="M64" i="37"/>
  <c r="M81" i="37" s="1"/>
  <c r="M85" i="37" s="1"/>
  <c r="M89" i="37" s="1"/>
  <c r="M12" i="40"/>
  <c r="M25" i="40" s="1"/>
  <c r="M34" i="40" s="1"/>
  <c r="M37" i="40" s="1"/>
  <c r="M80" i="40" s="1"/>
  <c r="M83" i="40" s="1"/>
  <c r="M28" i="37"/>
  <c r="M17" i="39" s="1"/>
  <c r="K12" i="40"/>
  <c r="K25" i="40" s="1"/>
  <c r="K34" i="40" s="1"/>
  <c r="K37" i="40" s="1"/>
  <c r="K80" i="40" s="1"/>
  <c r="K83" i="40" s="1"/>
  <c r="K24" i="37"/>
  <c r="K31" i="37" s="1"/>
  <c r="G12" i="40"/>
  <c r="G24" i="37"/>
  <c r="G31" i="37" s="1"/>
  <c r="Z35" i="38"/>
  <c r="G25" i="40" l="1"/>
  <c r="G34" i="40" s="1"/>
  <c r="G37" i="40" s="1"/>
  <c r="G80" i="40" s="1"/>
  <c r="G83" i="40" s="1"/>
  <c r="I28" i="37"/>
  <c r="S17" i="39"/>
  <c r="S19" i="39" s="1"/>
  <c r="I64" i="37"/>
  <c r="I81" i="37" s="1"/>
  <c r="I85" i="37" s="1"/>
  <c r="M19" i="39"/>
  <c r="G64" i="37"/>
  <c r="G81" i="37" s="1"/>
  <c r="G28" i="37"/>
  <c r="R33" i="38" s="1"/>
  <c r="K64" i="37"/>
  <c r="K81" i="37" s="1"/>
  <c r="K85" i="37" s="1"/>
  <c r="K89" i="37" s="1"/>
  <c r="K28" i="37"/>
  <c r="M24" i="39" s="1"/>
  <c r="A147" i="36"/>
  <c r="M139" i="36"/>
  <c r="I139" i="36"/>
  <c r="A101" i="36"/>
  <c r="A99" i="36"/>
  <c r="A98" i="36"/>
  <c r="M89" i="36"/>
  <c r="K89" i="36"/>
  <c r="I89" i="36"/>
  <c r="G89" i="36"/>
  <c r="M78" i="36"/>
  <c r="A53" i="36"/>
  <c r="A51" i="36"/>
  <c r="M23" i="36"/>
  <c r="M42" i="36" s="1"/>
  <c r="I89" i="37" l="1"/>
  <c r="S24" i="39"/>
  <c r="S26" i="39" s="1"/>
  <c r="M26" i="39"/>
  <c r="K139" i="36" s="1"/>
  <c r="R35" i="38"/>
  <c r="AB33" i="38"/>
  <c r="G85" i="37"/>
  <c r="G89" i="37"/>
  <c r="I42" i="36"/>
  <c r="I91" i="36"/>
  <c r="I141" i="36" s="1"/>
  <c r="M91" i="36"/>
  <c r="M141" i="36" s="1"/>
  <c r="K91" i="36"/>
  <c r="G91" i="36"/>
  <c r="G141" i="36" s="1"/>
  <c r="K42" i="36"/>
  <c r="K141" i="36" l="1"/>
  <c r="AF33" i="38"/>
  <c r="AF35" i="38" s="1"/>
  <c r="AB35" i="38"/>
</calcChain>
</file>

<file path=xl/sharedStrings.xml><?xml version="1.0" encoding="utf-8"?>
<sst xmlns="http://schemas.openxmlformats.org/spreadsheetml/2006/main" count="418" uniqueCount="231">
  <si>
    <t>Statement of Financial Position</t>
  </si>
  <si>
    <t xml:space="preserve"> 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</si>
  <si>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</si>
  <si>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</si>
  <si>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</si>
  <si>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</si>
  <si>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</si>
  <si>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</si>
  <si>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</si>
  <si>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2024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</si>
  <si>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</si>
  <si>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</si>
  <si>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</si>
  <si>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</si>
  <si>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</si>
  <si>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</si>
  <si>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</si>
  <si>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Inventories, net</t>
  </si>
  <si>
    <t>Total current assets</t>
  </si>
  <si>
    <t>Non-current assets</t>
  </si>
  <si>
    <t>Deposits at financial institutions</t>
  </si>
  <si>
    <t>used as collateral</t>
  </si>
  <si>
    <t>Property, plant and equipment, net</t>
  </si>
  <si>
    <t>Right-of-use assets, net</t>
  </si>
  <si>
    <t>Intangible assets, net</t>
  </si>
  <si>
    <t>Goodwill</t>
  </si>
  <si>
    <t>Other non-current assets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</si>
  <si>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</si>
  <si>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</si>
  <si>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</si>
  <si>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Liabilities and equity</t>
  </si>
  <si>
    <t>Current liabilities</t>
  </si>
  <si>
    <t>Trade and other current payables</t>
  </si>
  <si>
    <t>Current portion of long-term loans from</t>
  </si>
  <si>
    <t xml:space="preserve">Current portion of long-term loans </t>
  </si>
  <si>
    <t>Income tax payable</t>
  </si>
  <si>
    <t>Total current liabilities</t>
  </si>
  <si>
    <t>Non-current liabilities</t>
  </si>
  <si>
    <t xml:space="preserve">Long-term loans from </t>
  </si>
  <si>
    <t xml:space="preserve">   financial institutions, net</t>
  </si>
  <si>
    <t>Employee benefit obligations</t>
  </si>
  <si>
    <t>Lease liabilities, net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</si>
  <si>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</si>
  <si>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</si>
  <si>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</si>
  <si>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</si>
  <si>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</si>
  <si>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</si>
  <si>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</si>
  <si>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</si>
  <si>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Issued and paid-up share capital</t>
  </si>
  <si>
    <t>Appropriated</t>
  </si>
  <si>
    <t>- Legal reserve</t>
  </si>
  <si>
    <t>Unappropriated</t>
  </si>
  <si>
    <t>Other components of equity</t>
  </si>
  <si>
    <t>of the parent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</si>
  <si>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</si>
  <si>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</si>
  <si>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</si>
  <si>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</si>
  <si>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</si>
  <si>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Costs of sales and services</t>
  </si>
  <si>
    <t>Gross profit</t>
  </si>
  <si>
    <t>Other income</t>
  </si>
  <si>
    <t>Selling expenses</t>
  </si>
  <si>
    <t xml:space="preserve">Administrative expenses </t>
  </si>
  <si>
    <t>Finance costs</t>
  </si>
  <si>
    <t xml:space="preserve">Owners of the parent </t>
  </si>
  <si>
    <t>Other comprehensive income (expense)</t>
  </si>
  <si>
    <t xml:space="preserve">Items that will not be reclassified to </t>
  </si>
  <si>
    <t>profit or loss</t>
  </si>
  <si>
    <t>Total items that will not be reclassified</t>
  </si>
  <si>
    <t xml:space="preserve">   to profit or loss</t>
  </si>
  <si>
    <t xml:space="preserve">   </t>
  </si>
  <si>
    <t>for the period, net of tax</t>
  </si>
  <si>
    <t>Owners of the parent</t>
  </si>
  <si>
    <t>Statement of Changes in Equity</t>
  </si>
  <si>
    <t>Consolidated financial information</t>
  </si>
  <si>
    <t>Attributable to owners of the parent</t>
  </si>
  <si>
    <t>Share of other</t>
  </si>
  <si>
    <t>comprehensive</t>
  </si>
  <si>
    <t>Issued and</t>
  </si>
  <si>
    <t>income (expense)</t>
  </si>
  <si>
    <t>Total other</t>
  </si>
  <si>
    <t>paid-up share</t>
  </si>
  <si>
    <t>Legal</t>
  </si>
  <si>
    <t>components of</t>
  </si>
  <si>
    <t>Total owners</t>
  </si>
  <si>
    <t>Non-controlling</t>
  </si>
  <si>
    <t>Total</t>
  </si>
  <si>
    <t>capital</t>
  </si>
  <si>
    <t>share capital</t>
  </si>
  <si>
    <t xml:space="preserve"> reserve</t>
  </si>
  <si>
    <t xml:space="preserve"> equity</t>
  </si>
  <si>
    <t>interests</t>
  </si>
  <si>
    <t>equity</t>
  </si>
  <si>
    <t>Changes in equity for the period</t>
  </si>
  <si>
    <t>Opening balance as at 1 January 2024</t>
  </si>
  <si>
    <t>Closing balance as at 31 March 2024</t>
  </si>
  <si>
    <t>Separate financial information</t>
  </si>
  <si>
    <t>reserve</t>
  </si>
  <si>
    <t>Total comprehensive expenses for the period</t>
  </si>
  <si>
    <t>Statement of Cash Flows</t>
  </si>
  <si>
    <t xml:space="preserve">Separate </t>
  </si>
  <si>
    <t>Cash flows from operating activities</t>
  </si>
  <si>
    <t>- Depreciation and amortisation</t>
  </si>
  <si>
    <t>- (Gain) loss on disposals of assets, net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</si>
  <si>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</si>
  <si>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</si>
  <si>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</si>
  <si>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</si>
  <si>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</si>
  <si>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</si>
  <si>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>- Inventories</t>
  </si>
  <si>
    <t>- Other non-current assets</t>
  </si>
  <si>
    <t>- Trade and other current payables</t>
  </si>
  <si>
    <t>- Other non-current liabilities</t>
  </si>
  <si>
    <t>Cash generated from (used in) operations</t>
  </si>
  <si>
    <t>- Income tax paid</t>
  </si>
  <si>
    <t>Cash flows from investing activities</t>
  </si>
  <si>
    <t>Payments for purchases of equipment</t>
  </si>
  <si>
    <t>Payments for purchases of intangible assets</t>
  </si>
  <si>
    <t>Proceeds from short-term loans to related parties</t>
  </si>
  <si>
    <t>Cash flows from financing activities</t>
  </si>
  <si>
    <t>Cash and cash equivalents at the beginning of the period</t>
  </si>
  <si>
    <t>Cash and cash equivalents at the end of the period</t>
  </si>
  <si>
    <t>Supplementary information:</t>
  </si>
  <si>
    <t>- Purchases of intangible assets by payables</t>
  </si>
  <si>
    <t>All Energy and Utilities Public Company Limited</t>
  </si>
  <si>
    <t>2025</t>
  </si>
  <si>
    <t>As at 31 March 2025</t>
  </si>
  <si>
    <t>Long-term loans to related parties</t>
  </si>
  <si>
    <t>Bank overdraft</t>
  </si>
  <si>
    <t>Short-term loans from other parties</t>
  </si>
  <si>
    <t>Short-term loans from related parties</t>
  </si>
  <si>
    <t xml:space="preserve">- 5,143,071,814 ordinary shares </t>
  </si>
  <si>
    <t>For the three-month period ended 31 March 2025</t>
  </si>
  <si>
    <t xml:space="preserve">Loss before income tax </t>
  </si>
  <si>
    <t>Loss for the period</t>
  </si>
  <si>
    <t>Loss attributable to:</t>
  </si>
  <si>
    <t>Loss per share</t>
  </si>
  <si>
    <t>Basic loss per share (Baht)</t>
  </si>
  <si>
    <t xml:space="preserve">   of land and buildings</t>
  </si>
  <si>
    <t>- Losses from the revaluation</t>
  </si>
  <si>
    <t>- Income tax relating to items</t>
  </si>
  <si>
    <t xml:space="preserve">   subsequently to profit or loss</t>
  </si>
  <si>
    <t xml:space="preserve">   that will not be reclassified</t>
  </si>
  <si>
    <t>Discount on</t>
  </si>
  <si>
    <t>Discount from</t>
  </si>
  <si>
    <t xml:space="preserve">issuing new </t>
  </si>
  <si>
    <t>common stock</t>
  </si>
  <si>
    <t>at a value higher</t>
  </si>
  <si>
    <t>than fair value</t>
  </si>
  <si>
    <t>Excess from</t>
  </si>
  <si>
    <t>changes in</t>
  </si>
  <si>
    <t>the proportion</t>
  </si>
  <si>
    <t>of shareholding</t>
  </si>
  <si>
    <t>in subsidiaries</t>
  </si>
  <si>
    <t>Capital surplus</t>
  </si>
  <si>
    <t>from expired</t>
  </si>
  <si>
    <t>warrants</t>
  </si>
  <si>
    <t>Losses from</t>
  </si>
  <si>
    <t>the revaluation</t>
  </si>
  <si>
    <t>and buildings</t>
  </si>
  <si>
    <t>of land</t>
  </si>
  <si>
    <t>Remeasurement</t>
  </si>
  <si>
    <t>of post-retirement</t>
  </si>
  <si>
    <t>employee benefit</t>
  </si>
  <si>
    <t>obligations</t>
  </si>
  <si>
    <t>from associates</t>
  </si>
  <si>
    <t>Opening balance as at 1 January 2025</t>
  </si>
  <si>
    <t>Closing balance as at 31 March 2025</t>
  </si>
  <si>
    <t xml:space="preserve"> Discount on</t>
  </si>
  <si>
    <t>Other comprehensive expense</t>
  </si>
  <si>
    <t>Proceeds from disposals of equipment</t>
  </si>
  <si>
    <t>Payments for long-term loans from related parties</t>
  </si>
  <si>
    <t>Other current asset</t>
  </si>
  <si>
    <t>Investments in subsidiaries, net</t>
  </si>
  <si>
    <t>Investments in associates, net</t>
  </si>
  <si>
    <t>financial institutions</t>
  </si>
  <si>
    <t>from related parties</t>
  </si>
  <si>
    <t>Current portion of lease liabilities</t>
  </si>
  <si>
    <t>Share discount on ordinary shares</t>
  </si>
  <si>
    <t>at price higher than fair value</t>
  </si>
  <si>
    <t xml:space="preserve">Surplus on change in percentage </t>
  </si>
  <si>
    <t>of shareholding in subsidiaries</t>
  </si>
  <si>
    <t>Surplus on expired stock warrants</t>
  </si>
  <si>
    <t>Share of loss from investments in associates</t>
  </si>
  <si>
    <t>Opening balance as at 1 January 2024 - as restated</t>
  </si>
  <si>
    <t>Closing balance as at 31 March 2024 - as restated</t>
  </si>
  <si>
    <t>Opening balance as at 1 January 2025 - as restated</t>
  </si>
  <si>
    <t>Total comprehensive expense for the period</t>
  </si>
  <si>
    <t>Total comprehensive expense</t>
  </si>
  <si>
    <t>for the period</t>
  </si>
  <si>
    <t>attributable to:</t>
  </si>
  <si>
    <t>Loss before income tax for the period</t>
  </si>
  <si>
    <t>- Share of loss from investments in associates, net</t>
  </si>
  <si>
    <t>Payments for long-term loans from financial institutions</t>
  </si>
  <si>
    <t>Proceeds for bank overdrafts</t>
  </si>
  <si>
    <t>Opening balance as at 1 January 2024 - as previously reported</t>
  </si>
  <si>
    <t>Opening balance as at 1 January 2025 - as previously reported</t>
  </si>
  <si>
    <t>- Loss on lease modifications and reassessments</t>
  </si>
  <si>
    <t>Proceeds from interest income</t>
  </si>
  <si>
    <t>Payments for interest expenses</t>
  </si>
  <si>
    <t>- Other current assets</t>
  </si>
  <si>
    <t>Other comprehensive income</t>
  </si>
  <si>
    <t>(Restated)</t>
  </si>
  <si>
    <t xml:space="preserve">      at par value of Baht 0.50 each</t>
  </si>
  <si>
    <t xml:space="preserve">Total equity attributable to the owners </t>
  </si>
  <si>
    <t xml:space="preserve">     at paid-up of Baht 0.50 each</t>
  </si>
  <si>
    <t>Income tax benefits</t>
  </si>
  <si>
    <t>Impact from the correction of prior period errors</t>
  </si>
  <si>
    <t>Note</t>
  </si>
  <si>
    <t>Net cash used in financing activities</t>
  </si>
  <si>
    <t>Net (decreased) increased in cash and cash equivalents</t>
  </si>
  <si>
    <t>Financial assets measured at fair value</t>
  </si>
  <si>
    <t>thorough profit or loss</t>
  </si>
  <si>
    <t xml:space="preserve">Deficits on issuance of share capital </t>
  </si>
  <si>
    <t>Retained earnings (Deficits)</t>
  </si>
  <si>
    <t>The accompanying notes form part of this interim financial information.</t>
  </si>
  <si>
    <t>- (Reversal of) loss from impairment of financial assets</t>
  </si>
  <si>
    <t>to net cash generated from operations:</t>
  </si>
  <si>
    <t>Net cash generated from (used in) operating activities</t>
  </si>
  <si>
    <t>- Employee benefit obligations</t>
  </si>
  <si>
    <t>Net cash (used in) generated from investing activities</t>
  </si>
  <si>
    <t xml:space="preserve">- Purchases of equipment and construction in progress </t>
  </si>
  <si>
    <t xml:space="preserve"> by payables</t>
  </si>
  <si>
    <t>- Additions of right-of-use assets by payables</t>
  </si>
  <si>
    <t>Payments for lease liabilities</t>
  </si>
  <si>
    <t>Deposits at financial institutions used as collateral</t>
  </si>
  <si>
    <t>Adjustments to reconcile loss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</si>
</sst>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#,##0.0000;\(#,##0.0000\);\-"/>
  </numFmts>
  <fonts count="6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6"/>
      <name val="Arial"/>
      <family val="2"/>
      <scheme val="minor"/>
    </font>
    <font>
      <sz val="8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7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181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1" fillId="0" borderId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76" fontId="11" fillId="0" borderId="0"/>
    <xf numFmtId="177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8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1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43" fontId="28" fillId="0" borderId="0" applyFont="0" applyFill="0" applyBorder="0" applyAlignment="0" applyProtection="0"/>
  </cellStyleXfs>
  <cellXfs count="212">
    <xf numFmtId="0" fontId="0" fillId="0" borderId="0" xfId="0"/>
    <xf numFmtId="165" fontId="6" fillId="0" borderId="0" xfId="79" applyFont="1" applyFill="1" applyBorder="1" applyAlignment="1">
      <alignment horizontal="center" vertical="center"/>
    </xf>
    <xf numFmtId="168" fontId="6" fillId="0" borderId="0" xfId="79" quotePrefix="1" applyNumberFormat="1" applyFont="1" applyFill="1" applyAlignment="1">
      <alignment horizontal="right" vertical="center"/>
    </xf>
    <xf numFmtId="165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8" fontId="6" fillId="0" borderId="0" xfId="79" applyNumberFormat="1" applyFont="1" applyFill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 wrapText="1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7" fontId="7" fillId="0" borderId="0" xfId="187" applyNumberFormat="1" applyFont="1" applyAlignment="1">
      <alignment vertical="center"/>
    </xf>
    <xf numFmtId="0" fontId="6" fillId="0" borderId="4" xfId="228" applyFont="1" applyBorder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7" fontId="7" fillId="0" borderId="5" xfId="187" applyNumberFormat="1" applyFont="1" applyBorder="1" applyAlignment="1">
      <alignment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167" fontId="7" fillId="0" borderId="0" xfId="187" quotePrefix="1" applyNumberFormat="1" applyFont="1" applyAlignment="1">
      <alignment vertical="center"/>
    </xf>
    <xf numFmtId="168" fontId="6" fillId="0" borderId="0" xfId="228" applyNumberFormat="1" applyFont="1" applyAlignment="1">
      <alignment vertical="center"/>
    </xf>
    <xf numFmtId="0" fontId="6" fillId="0" borderId="0" xfId="229" applyFont="1" applyAlignment="1">
      <alignment vertical="center"/>
    </xf>
    <xf numFmtId="0" fontId="7" fillId="0" borderId="0" xfId="229" applyFont="1" applyAlignment="1">
      <alignment vertical="center"/>
    </xf>
    <xf numFmtId="0" fontId="6" fillId="0" borderId="5" xfId="229" applyFont="1" applyBorder="1" applyAlignment="1">
      <alignment vertical="center"/>
    </xf>
    <xf numFmtId="0" fontId="7" fillId="0" borderId="5" xfId="229" applyFont="1" applyBorder="1" applyAlignment="1">
      <alignment vertical="center"/>
    </xf>
    <xf numFmtId="0" fontId="6" fillId="0" borderId="0" xfId="187" applyFont="1" applyAlignment="1">
      <alignment vertical="center"/>
    </xf>
    <xf numFmtId="0" fontId="7" fillId="0" borderId="0" xfId="187" applyFont="1" applyAlignment="1">
      <alignment vertical="center"/>
    </xf>
    <xf numFmtId="167" fontId="7" fillId="0" borderId="5" xfId="187" applyNumberFormat="1" applyFont="1" applyBorder="1" applyAlignment="1">
      <alignment vertical="center" wrapText="1"/>
    </xf>
    <xf numFmtId="167" fontId="7" fillId="0" borderId="0" xfId="187" applyNumberFormat="1" applyFont="1" applyAlignment="1">
      <alignment horizontal="center" vertical="center"/>
    </xf>
    <xf numFmtId="168" fontId="6" fillId="0" borderId="0" xfId="228" applyNumberFormat="1" applyFont="1" applyAlignment="1">
      <alignment horizontal="right" vertical="center"/>
    </xf>
    <xf numFmtId="0" fontId="55" fillId="0" borderId="0" xfId="229" applyFont="1" applyAlignment="1">
      <alignment vertical="center"/>
    </xf>
    <xf numFmtId="0" fontId="56" fillId="0" borderId="0" xfId="229" applyFont="1" applyAlignment="1">
      <alignment vertical="center"/>
    </xf>
    <xf numFmtId="165" fontId="56" fillId="0" borderId="0" xfId="50" applyFont="1" applyFill="1" applyBorder="1" applyAlignment="1">
      <alignment vertical="center"/>
    </xf>
    <xf numFmtId="165" fontId="55" fillId="0" borderId="0" xfId="50" applyFont="1" applyFill="1" applyBorder="1" applyAlignment="1">
      <alignment horizontal="right" vertical="center"/>
    </xf>
    <xf numFmtId="165" fontId="56" fillId="0" borderId="0" xfId="50" applyFont="1" applyFill="1" applyAlignment="1">
      <alignment vertical="center"/>
    </xf>
    <xf numFmtId="168" fontId="55" fillId="0" borderId="0" xfId="50" applyNumberFormat="1" applyFont="1" applyFill="1" applyBorder="1" applyAlignment="1">
      <alignment horizontal="right" vertical="center"/>
    </xf>
    <xf numFmtId="0" fontId="55" fillId="0" borderId="0" xfId="187" applyFont="1" applyAlignment="1">
      <alignment vertical="center"/>
    </xf>
    <xf numFmtId="0" fontId="56" fillId="0" borderId="0" xfId="187" applyFont="1" applyAlignment="1">
      <alignment vertical="center"/>
    </xf>
    <xf numFmtId="168" fontId="55" fillId="0" borderId="0" xfId="50" applyNumberFormat="1" applyFont="1" applyFill="1" applyBorder="1" applyAlignment="1">
      <alignment vertical="center"/>
    </xf>
    <xf numFmtId="168" fontId="55" fillId="0" borderId="0" xfId="50" applyNumberFormat="1" applyFont="1" applyFill="1" applyAlignment="1">
      <alignment horizontal="right" vertical="center"/>
    </xf>
    <xf numFmtId="165" fontId="56" fillId="0" borderId="0" xfId="50" applyFont="1" applyFill="1" applyAlignment="1">
      <alignment horizontal="right" vertical="center"/>
    </xf>
    <xf numFmtId="165" fontId="55" fillId="0" borderId="0" xfId="50" applyFont="1" applyFill="1" applyAlignment="1">
      <alignment horizontal="right" vertical="center"/>
    </xf>
    <xf numFmtId="169" fontId="55" fillId="0" borderId="0" xfId="50" applyNumberFormat="1" applyFont="1" applyFill="1" applyAlignment="1">
      <alignment horizontal="right" vertical="center"/>
    </xf>
    <xf numFmtId="167" fontId="55" fillId="0" borderId="0" xfId="187" applyNumberFormat="1" applyFont="1" applyAlignment="1">
      <alignment vertical="center"/>
    </xf>
    <xf numFmtId="167" fontId="56" fillId="0" borderId="0" xfId="187" applyNumberFormat="1" applyFont="1" applyAlignment="1">
      <alignment vertical="center"/>
    </xf>
    <xf numFmtId="173" fontId="6" fillId="0" borderId="0" xfId="50" applyNumberFormat="1" applyFont="1" applyFill="1" applyBorder="1" applyAlignment="1">
      <alignment horizontal="center" vertical="center"/>
    </xf>
    <xf numFmtId="169" fontId="7" fillId="0" borderId="0" xfId="50" applyNumberFormat="1" applyFont="1" applyFill="1" applyBorder="1" applyAlignment="1">
      <alignment horizontal="right" vertical="center"/>
    </xf>
    <xf numFmtId="169" fontId="7" fillId="0" borderId="4" xfId="50" applyNumberFormat="1" applyFont="1" applyFill="1" applyBorder="1" applyAlignment="1">
      <alignment horizontal="right" vertical="center"/>
    </xf>
    <xf numFmtId="169" fontId="7" fillId="0" borderId="6" xfId="50" applyNumberFormat="1" applyFont="1" applyFill="1" applyBorder="1" applyAlignment="1">
      <alignment horizontal="right" vertical="center"/>
    </xf>
    <xf numFmtId="167" fontId="57" fillId="0" borderId="0" xfId="228" applyNumberFormat="1" applyFont="1" applyAlignment="1">
      <alignment vertical="center"/>
    </xf>
    <xf numFmtId="167" fontId="58" fillId="0" borderId="0" xfId="228" applyNumberFormat="1" applyFont="1" applyAlignment="1">
      <alignment horizontal="center" vertical="center"/>
    </xf>
    <xf numFmtId="167" fontId="58" fillId="0" borderId="0" xfId="228" applyNumberFormat="1" applyFont="1" applyAlignment="1">
      <alignment vertical="center"/>
    </xf>
    <xf numFmtId="167" fontId="57" fillId="0" borderId="5" xfId="228" applyNumberFormat="1" applyFont="1" applyBorder="1" applyAlignment="1">
      <alignment vertical="center"/>
    </xf>
    <xf numFmtId="167" fontId="58" fillId="0" borderId="5" xfId="228" applyNumberFormat="1" applyFont="1" applyBorder="1" applyAlignment="1">
      <alignment horizontal="center" vertical="center"/>
    </xf>
    <xf numFmtId="167" fontId="55" fillId="0" borderId="0" xfId="187" quotePrefix="1" applyNumberFormat="1" applyFont="1" applyAlignment="1">
      <alignment vertical="center"/>
    </xf>
    <xf numFmtId="174" fontId="7" fillId="0" borderId="0" xfId="187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8" fontId="7" fillId="0" borderId="0" xfId="187" applyNumberFormat="1" applyFont="1" applyAlignment="1">
      <alignment horizontal="right" vertical="center"/>
    </xf>
    <xf numFmtId="168" fontId="7" fillId="0" borderId="5" xfId="187" applyNumberFormat="1" applyFont="1" applyBorder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68" fontId="7" fillId="0" borderId="4" xfId="187" applyNumberFormat="1" applyFont="1" applyBorder="1" applyAlignment="1">
      <alignment horizontal="right" vertical="center"/>
    </xf>
    <xf numFmtId="164" fontId="7" fillId="0" borderId="0" xfId="187" applyNumberFormat="1" applyFont="1" applyAlignment="1">
      <alignment vertical="center"/>
    </xf>
    <xf numFmtId="164" fontId="7" fillId="0" borderId="0" xfId="187" applyNumberFormat="1" applyFont="1" applyAlignment="1">
      <alignment horizontal="right" vertical="center"/>
    </xf>
    <xf numFmtId="168" fontId="7" fillId="0" borderId="6" xfId="187" applyNumberFormat="1" applyFont="1" applyBorder="1" applyAlignment="1">
      <alignment horizontal="right" vertical="center"/>
    </xf>
    <xf numFmtId="168" fontId="7" fillId="0" borderId="18" xfId="0" applyNumberFormat="1" applyFont="1" applyBorder="1" applyAlignment="1">
      <alignment horizontal="right" vertical="center" wrapText="1"/>
    </xf>
    <xf numFmtId="168" fontId="7" fillId="0" borderId="0" xfId="0" applyNumberFormat="1" applyFont="1" applyAlignment="1">
      <alignment horizontal="right" vertical="center" wrapText="1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169" fontId="6" fillId="0" borderId="5" xfId="187" applyNumberFormat="1" applyFont="1" applyBorder="1" applyAlignment="1">
      <alignment horizontal="right" vertical="center"/>
    </xf>
    <xf numFmtId="0" fontId="7" fillId="0" borderId="5" xfId="229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168" fontId="56" fillId="0" borderId="0" xfId="229" applyNumberFormat="1" applyFont="1" applyAlignment="1">
      <alignment horizontal="right" vertical="center"/>
    </xf>
    <xf numFmtId="0" fontId="56" fillId="0" borderId="0" xfId="229" applyFont="1" applyAlignment="1">
      <alignment horizontal="right" vertical="center"/>
    </xf>
    <xf numFmtId="169" fontId="56" fillId="0" borderId="0" xfId="187" applyNumberFormat="1" applyFont="1" applyAlignment="1">
      <alignment vertical="center"/>
    </xf>
    <xf numFmtId="169" fontId="55" fillId="0" borderId="0" xfId="187" applyNumberFormat="1" applyFont="1" applyAlignment="1">
      <alignment horizontal="right" vertical="center"/>
    </xf>
    <xf numFmtId="169" fontId="55" fillId="0" borderId="5" xfId="187" quotePrefix="1" applyNumberFormat="1" applyFont="1" applyBorder="1" applyAlignment="1">
      <alignment horizontal="right" vertical="center"/>
    </xf>
    <xf numFmtId="168" fontId="56" fillId="0" borderId="4" xfId="229" applyNumberFormat="1" applyFont="1" applyBorder="1" applyAlignment="1">
      <alignment horizontal="right" vertical="center"/>
    </xf>
    <xf numFmtId="168" fontId="56" fillId="0" borderId="5" xfId="229" applyNumberFormat="1" applyFont="1" applyBorder="1" applyAlignment="1">
      <alignment horizontal="right" vertical="center"/>
    </xf>
    <xf numFmtId="168" fontId="56" fillId="0" borderId="6" xfId="229" applyNumberFormat="1" applyFont="1" applyBorder="1" applyAlignment="1">
      <alignment horizontal="right" vertical="center"/>
    </xf>
    <xf numFmtId="169" fontId="7" fillId="0" borderId="0" xfId="187" applyNumberFormat="1" applyFont="1" applyAlignment="1">
      <alignment vertical="center"/>
    </xf>
    <xf numFmtId="169" fontId="7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vertical="center"/>
    </xf>
    <xf numFmtId="173" fontId="6" fillId="0" borderId="0" xfId="187" applyNumberFormat="1" applyFont="1" applyAlignment="1">
      <alignment horizontal="right" vertical="center"/>
    </xf>
    <xf numFmtId="173" fontId="7" fillId="0" borderId="0" xfId="187" applyNumberFormat="1" applyFont="1" applyAlignment="1">
      <alignment vertical="center"/>
    </xf>
    <xf numFmtId="173" fontId="6" fillId="0" borderId="5" xfId="187" quotePrefix="1" applyNumberFormat="1" applyFont="1" applyBorder="1" applyAlignment="1">
      <alignment horizontal="right" vertical="center"/>
    </xf>
    <xf numFmtId="173" fontId="6" fillId="0" borderId="0" xfId="187" quotePrefix="1" applyNumberFormat="1" applyFont="1" applyAlignment="1">
      <alignment horizontal="right" vertical="center"/>
    </xf>
    <xf numFmtId="168" fontId="58" fillId="0" borderId="0" xfId="228" applyNumberFormat="1" applyFont="1" applyAlignment="1">
      <alignment horizontal="right" vertical="center"/>
    </xf>
    <xf numFmtId="168" fontId="58" fillId="0" borderId="0" xfId="228" applyNumberFormat="1" applyFont="1" applyAlignment="1">
      <alignment horizontal="center" vertical="center"/>
    </xf>
    <xf numFmtId="168" fontId="57" fillId="0" borderId="0" xfId="228" applyNumberFormat="1" applyFont="1" applyAlignment="1">
      <alignment vertical="center"/>
    </xf>
    <xf numFmtId="168" fontId="57" fillId="0" borderId="0" xfId="228" applyNumberFormat="1" applyFont="1" applyAlignment="1">
      <alignment horizontal="right" vertical="center"/>
    </xf>
    <xf numFmtId="168" fontId="58" fillId="0" borderId="0" xfId="228" applyNumberFormat="1" applyFont="1" applyAlignment="1">
      <alignment vertical="center"/>
    </xf>
    <xf numFmtId="168" fontId="58" fillId="0" borderId="5" xfId="228" applyNumberFormat="1" applyFont="1" applyBorder="1" applyAlignment="1">
      <alignment horizontal="right" vertical="center"/>
    </xf>
    <xf numFmtId="167" fontId="58" fillId="0" borderId="5" xfId="228" applyNumberFormat="1" applyFont="1" applyBorder="1" applyAlignment="1">
      <alignment vertical="center"/>
    </xf>
    <xf numFmtId="168" fontId="58" fillId="0" borderId="5" xfId="228" applyNumberFormat="1" applyFont="1" applyBorder="1" applyAlignment="1">
      <alignment horizontal="center" vertical="center"/>
    </xf>
    <xf numFmtId="168" fontId="58" fillId="0" borderId="5" xfId="228" applyNumberFormat="1" applyFont="1" applyBorder="1" applyAlignment="1">
      <alignment vertical="center"/>
    </xf>
    <xf numFmtId="169" fontId="55" fillId="0" borderId="5" xfId="187" quotePrefix="1" applyNumberFormat="1" applyFont="1" applyBorder="1" applyAlignment="1">
      <alignment horizontal="center" vertical="center"/>
    </xf>
    <xf numFmtId="168" fontId="56" fillId="0" borderId="0" xfId="229" applyNumberFormat="1" applyFont="1" applyAlignment="1">
      <alignment horizontal="center" vertical="center"/>
    </xf>
    <xf numFmtId="173" fontId="6" fillId="0" borderId="0" xfId="187" applyNumberFormat="1" applyFont="1" applyAlignment="1">
      <alignment horizontal="center" vertical="center"/>
    </xf>
    <xf numFmtId="170" fontId="58" fillId="0" borderId="0" xfId="228" applyNumberFormat="1" applyFont="1" applyAlignment="1">
      <alignment horizontal="center" vertical="center"/>
    </xf>
    <xf numFmtId="170" fontId="58" fillId="0" borderId="5" xfId="228" applyNumberFormat="1" applyFont="1" applyBorder="1" applyAlignment="1">
      <alignment horizontal="center" vertical="center"/>
    </xf>
    <xf numFmtId="167" fontId="7" fillId="0" borderId="4" xfId="187" applyNumberFormat="1" applyFont="1" applyBorder="1" applyAlignment="1">
      <alignment vertical="center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right" vertical="center"/>
    </xf>
    <xf numFmtId="168" fontId="6" fillId="0" borderId="0" xfId="50" applyNumberFormat="1" applyFont="1" applyFill="1" applyAlignment="1">
      <alignment horizontal="right" vertical="center"/>
    </xf>
    <xf numFmtId="169" fontId="6" fillId="0" borderId="0" xfId="50" applyNumberFormat="1" applyFont="1" applyFill="1" applyAlignment="1">
      <alignment horizontal="right" vertical="center"/>
    </xf>
    <xf numFmtId="170" fontId="57" fillId="0" borderId="0" xfId="228" applyNumberFormat="1" applyFont="1" applyAlignment="1">
      <alignment horizontal="center" vertical="center"/>
    </xf>
    <xf numFmtId="167" fontId="57" fillId="0" borderId="0" xfId="228" applyNumberFormat="1" applyFont="1" applyAlignment="1">
      <alignment horizontal="center" vertical="center"/>
    </xf>
    <xf numFmtId="168" fontId="57" fillId="0" borderId="0" xfId="292" applyNumberFormat="1" applyFont="1" applyFill="1" applyAlignment="1">
      <alignment horizontal="right" vertical="center"/>
    </xf>
    <xf numFmtId="168" fontId="57" fillId="0" borderId="0" xfId="79" quotePrefix="1" applyNumberFormat="1" applyFont="1" applyFill="1" applyAlignment="1">
      <alignment horizontal="right" vertical="center"/>
    </xf>
    <xf numFmtId="165" fontId="57" fillId="0" borderId="0" xfId="79" applyFont="1" applyFill="1" applyBorder="1" applyAlignment="1">
      <alignment vertical="center"/>
    </xf>
    <xf numFmtId="165" fontId="57" fillId="0" borderId="0" xfId="79" applyFont="1" applyFill="1" applyBorder="1" applyAlignment="1">
      <alignment horizontal="center" vertical="center"/>
    </xf>
    <xf numFmtId="170" fontId="57" fillId="0" borderId="5" xfId="228" applyNumberFormat="1" applyFont="1" applyBorder="1" applyAlignment="1">
      <alignment horizontal="center" vertical="center"/>
    </xf>
    <xf numFmtId="169" fontId="57" fillId="0" borderId="5" xfId="187" quotePrefix="1" applyNumberFormat="1" applyFont="1" applyBorder="1" applyAlignment="1">
      <alignment horizontal="right" vertical="center"/>
    </xf>
    <xf numFmtId="165" fontId="57" fillId="0" borderId="0" xfId="292" applyFont="1" applyFill="1" applyAlignment="1">
      <alignment vertical="center"/>
    </xf>
    <xf numFmtId="165" fontId="57" fillId="0" borderId="0" xfId="292" applyFont="1" applyFill="1" applyAlignment="1">
      <alignment horizontal="center" vertical="center"/>
    </xf>
    <xf numFmtId="164" fontId="58" fillId="0" borderId="0" xfId="228" applyNumberFormat="1" applyFont="1" applyAlignment="1">
      <alignment horizontal="right" vertical="center"/>
    </xf>
    <xf numFmtId="167" fontId="58" fillId="0" borderId="0" xfId="228" quotePrefix="1" applyNumberFormat="1" applyFont="1" applyAlignment="1">
      <alignment vertical="center"/>
    </xf>
    <xf numFmtId="167" fontId="58" fillId="0" borderId="0" xfId="228" quotePrefix="1" applyNumberFormat="1" applyFont="1" applyAlignment="1">
      <alignment horizontal="left" vertical="center"/>
    </xf>
    <xf numFmtId="168" fontId="58" fillId="0" borderId="4" xfId="228" applyNumberFormat="1" applyFont="1" applyBorder="1" applyAlignment="1">
      <alignment horizontal="right" vertical="center"/>
    </xf>
    <xf numFmtId="168" fontId="58" fillId="0" borderId="0" xfId="295" applyNumberFormat="1" applyFont="1" applyFill="1" applyAlignment="1">
      <alignment vertical="center"/>
    </xf>
    <xf numFmtId="164" fontId="58" fillId="0" borderId="0" xfId="228" applyNumberFormat="1" applyFont="1" applyAlignment="1">
      <alignment vertical="center"/>
    </xf>
    <xf numFmtId="43" fontId="58" fillId="0" borderId="0" xfId="296" applyFont="1" applyFill="1" applyBorder="1" applyAlignment="1">
      <alignment horizontal="right" vertical="center"/>
    </xf>
    <xf numFmtId="170" fontId="58" fillId="0" borderId="0" xfId="228" applyNumberFormat="1" applyFont="1" applyAlignment="1">
      <alignment vertical="center"/>
    </xf>
    <xf numFmtId="168" fontId="58" fillId="0" borderId="6" xfId="228" applyNumberFormat="1" applyFont="1" applyBorder="1" applyAlignment="1">
      <alignment vertical="center"/>
    </xf>
    <xf numFmtId="168" fontId="58" fillId="0" borderId="0" xfId="295" applyNumberFormat="1" applyFont="1" applyFill="1" applyAlignment="1">
      <alignment horizontal="right" vertical="center"/>
    </xf>
    <xf numFmtId="167" fontId="58" fillId="0" borderId="0" xfId="295" applyNumberFormat="1" applyFont="1" applyFill="1" applyAlignment="1">
      <alignment horizontal="right" vertical="center"/>
    </xf>
    <xf numFmtId="168" fontId="58" fillId="0" borderId="0" xfId="295" applyNumberFormat="1" applyFont="1" applyFill="1" applyBorder="1" applyAlignment="1">
      <alignment horizontal="right" vertical="center"/>
    </xf>
    <xf numFmtId="167" fontId="58" fillId="0" borderId="0" xfId="295" applyNumberFormat="1" applyFont="1" applyFill="1" applyBorder="1" applyAlignment="1">
      <alignment horizontal="right" vertical="center"/>
    </xf>
    <xf numFmtId="168" fontId="58" fillId="0" borderId="0" xfId="228" applyNumberFormat="1" applyFont="1" applyAlignment="1">
      <alignment horizontal="left" vertical="center"/>
    </xf>
    <xf numFmtId="167" fontId="59" fillId="0" borderId="0" xfId="228" applyNumberFormat="1" applyFont="1" applyAlignment="1">
      <alignment vertical="center"/>
    </xf>
    <xf numFmtId="167" fontId="59" fillId="0" borderId="0" xfId="228" quotePrefix="1" applyNumberFormat="1" applyFont="1" applyAlignment="1">
      <alignment vertical="center"/>
    </xf>
    <xf numFmtId="170" fontId="59" fillId="0" borderId="0" xfId="228" applyNumberFormat="1" applyFont="1" applyAlignment="1">
      <alignment horizontal="center" vertical="center"/>
    </xf>
    <xf numFmtId="167" fontId="59" fillId="0" borderId="0" xfId="228" applyNumberFormat="1" applyFont="1" applyAlignment="1">
      <alignment horizontal="center" vertical="center"/>
    </xf>
    <xf numFmtId="168" fontId="59" fillId="0" borderId="0" xfId="228" applyNumberFormat="1" applyFont="1" applyAlignment="1">
      <alignment horizontal="right" vertical="center"/>
    </xf>
    <xf numFmtId="164" fontId="59" fillId="0" borderId="0" xfId="228" applyNumberFormat="1" applyFont="1" applyAlignment="1">
      <alignment horizontal="right" vertical="center"/>
    </xf>
    <xf numFmtId="169" fontId="57" fillId="0" borderId="0" xfId="187" quotePrefix="1" applyNumberFormat="1" applyFont="1" applyAlignment="1">
      <alignment horizontal="right" vertical="center"/>
    </xf>
    <xf numFmtId="167" fontId="57" fillId="0" borderId="4" xfId="230" applyNumberFormat="1" applyFont="1" applyBorder="1" applyAlignment="1">
      <alignment vertical="center"/>
    </xf>
    <xf numFmtId="168" fontId="57" fillId="0" borderId="0" xfId="292" applyNumberFormat="1" applyFont="1" applyFill="1" applyBorder="1" applyAlignment="1">
      <alignment horizontal="right" vertical="center"/>
    </xf>
    <xf numFmtId="167" fontId="57" fillId="0" borderId="5" xfId="228" applyNumberFormat="1" applyFont="1" applyBorder="1" applyAlignment="1">
      <alignment horizontal="center" vertical="center"/>
    </xf>
    <xf numFmtId="165" fontId="57" fillId="0" borderId="0" xfId="292" applyFont="1" applyFill="1" applyBorder="1" applyAlignment="1">
      <alignment vertical="center"/>
    </xf>
    <xf numFmtId="165" fontId="57" fillId="0" borderId="0" xfId="292" applyFont="1" applyFill="1" applyBorder="1" applyAlignment="1">
      <alignment horizontal="center" vertical="center"/>
    </xf>
    <xf numFmtId="164" fontId="58" fillId="0" borderId="0" xfId="228" applyNumberFormat="1" applyFont="1" applyAlignment="1">
      <alignment horizontal="left" vertical="center"/>
    </xf>
    <xf numFmtId="164" fontId="58" fillId="0" borderId="0" xfId="228" applyNumberFormat="1" applyFont="1" applyAlignment="1">
      <alignment horizontal="center" vertical="center"/>
    </xf>
    <xf numFmtId="171" fontId="58" fillId="0" borderId="0" xfId="228" applyNumberFormat="1" applyFont="1" applyAlignment="1">
      <alignment horizontal="center" vertical="center"/>
    </xf>
    <xf numFmtId="168" fontId="58" fillId="0" borderId="6" xfId="228" applyNumberFormat="1" applyFont="1" applyBorder="1" applyAlignment="1">
      <alignment horizontal="right" vertical="center"/>
    </xf>
    <xf numFmtId="183" fontId="58" fillId="0" borderId="0" xfId="51" applyNumberFormat="1" applyFont="1" applyFill="1" applyAlignment="1">
      <alignment horizontal="right" vertical="center"/>
    </xf>
    <xf numFmtId="183" fontId="58" fillId="0" borderId="0" xfId="293" applyNumberFormat="1" applyFont="1" applyFill="1" applyBorder="1" applyAlignment="1">
      <alignment horizontal="right" vertical="center"/>
    </xf>
    <xf numFmtId="173" fontId="58" fillId="0" borderId="0" xfId="51" applyNumberFormat="1" applyFont="1" applyFill="1" applyAlignment="1">
      <alignment horizontal="right" vertical="center"/>
    </xf>
    <xf numFmtId="43" fontId="58" fillId="0" borderId="0" xfId="293" applyFont="1" applyFill="1" applyBorder="1" applyAlignment="1">
      <alignment horizontal="right" vertical="center"/>
    </xf>
    <xf numFmtId="173" fontId="58" fillId="0" borderId="0" xfId="228" applyNumberFormat="1" applyFont="1" applyAlignment="1">
      <alignment horizontal="right" vertical="center"/>
    </xf>
    <xf numFmtId="167" fontId="60" fillId="0" borderId="4" xfId="187" applyNumberFormat="1" applyFont="1" applyBorder="1" applyAlignment="1">
      <alignment vertical="center"/>
    </xf>
    <xf numFmtId="167" fontId="58" fillId="0" borderId="5" xfId="187" applyNumberFormat="1" applyFont="1" applyBorder="1" applyAlignment="1">
      <alignment vertical="center" wrapText="1"/>
    </xf>
    <xf numFmtId="167" fontId="58" fillId="0" borderId="0" xfId="187" applyNumberFormat="1" applyFont="1" applyAlignment="1">
      <alignment vertical="center"/>
    </xf>
    <xf numFmtId="167" fontId="57" fillId="0" borderId="0" xfId="294" applyNumberFormat="1" applyFont="1" applyAlignment="1">
      <alignment vertical="center"/>
    </xf>
    <xf numFmtId="167" fontId="58" fillId="0" borderId="0" xfId="294" applyNumberFormat="1" applyFont="1" applyAlignment="1">
      <alignment horizontal="center" vertical="center"/>
    </xf>
    <xf numFmtId="168" fontId="58" fillId="0" borderId="0" xfId="294" applyNumberFormat="1" applyFont="1" applyAlignment="1">
      <alignment horizontal="right" vertical="center"/>
    </xf>
    <xf numFmtId="167" fontId="58" fillId="0" borderId="0" xfId="294" applyNumberFormat="1" applyFont="1" applyAlignment="1">
      <alignment vertical="center"/>
    </xf>
    <xf numFmtId="167" fontId="57" fillId="0" borderId="5" xfId="230" applyNumberFormat="1" applyFont="1" applyBorder="1" applyAlignment="1">
      <alignment vertical="center"/>
    </xf>
    <xf numFmtId="167" fontId="57" fillId="0" borderId="5" xfId="294" applyNumberFormat="1" applyFont="1" applyBorder="1" applyAlignment="1">
      <alignment vertical="center"/>
    </xf>
    <xf numFmtId="167" fontId="58" fillId="0" borderId="5" xfId="294" applyNumberFormat="1" applyFont="1" applyBorder="1" applyAlignment="1">
      <alignment horizontal="center" vertical="center"/>
    </xf>
    <xf numFmtId="168" fontId="58" fillId="0" borderId="5" xfId="294" applyNumberFormat="1" applyFont="1" applyBorder="1" applyAlignment="1">
      <alignment horizontal="right" vertical="center"/>
    </xf>
    <xf numFmtId="167" fontId="58" fillId="0" borderId="5" xfId="294" applyNumberFormat="1" applyFont="1" applyBorder="1" applyAlignment="1">
      <alignment vertical="center"/>
    </xf>
    <xf numFmtId="167" fontId="57" fillId="0" borderId="0" xfId="294" applyNumberFormat="1" applyFont="1" applyAlignment="1">
      <alignment horizontal="center" vertical="center"/>
    </xf>
    <xf numFmtId="164" fontId="58" fillId="0" borderId="0" xfId="294" applyNumberFormat="1" applyFont="1" applyAlignment="1">
      <alignment vertical="center"/>
    </xf>
    <xf numFmtId="164" fontId="58" fillId="0" borderId="0" xfId="294" applyNumberFormat="1" applyFont="1" applyAlignment="1">
      <alignment horizontal="center" vertical="center"/>
    </xf>
    <xf numFmtId="170" fontId="58" fillId="0" borderId="0" xfId="294" applyNumberFormat="1" applyFont="1" applyAlignment="1">
      <alignment horizontal="center" vertical="center"/>
    </xf>
    <xf numFmtId="167" fontId="58" fillId="0" borderId="0" xfId="294" quotePrefix="1" applyNumberFormat="1" applyFont="1" applyAlignment="1">
      <alignment vertical="center"/>
    </xf>
    <xf numFmtId="168" fontId="58" fillId="0" borderId="4" xfId="294" applyNumberFormat="1" applyFont="1" applyBorder="1" applyAlignment="1">
      <alignment horizontal="right" vertical="center"/>
    </xf>
    <xf numFmtId="0" fontId="58" fillId="0" borderId="0" xfId="294" applyFont="1" applyAlignment="1">
      <alignment vertical="center"/>
    </xf>
    <xf numFmtId="168" fontId="58" fillId="0" borderId="6" xfId="172" applyNumberFormat="1" applyFont="1" applyBorder="1" applyAlignment="1">
      <alignment horizontal="right" vertical="center"/>
    </xf>
    <xf numFmtId="168" fontId="58" fillId="0" borderId="6" xfId="294" applyNumberFormat="1" applyFont="1" applyBorder="1" applyAlignment="1">
      <alignment horizontal="right" vertical="center"/>
    </xf>
    <xf numFmtId="168" fontId="58" fillId="0" borderId="0" xfId="293" applyNumberFormat="1" applyFont="1" applyFill="1" applyAlignment="1">
      <alignment horizontal="right" vertical="center"/>
    </xf>
    <xf numFmtId="168" fontId="58" fillId="0" borderId="0" xfId="293" applyNumberFormat="1" applyFont="1" applyFill="1" applyAlignment="1">
      <alignment vertical="center"/>
    </xf>
    <xf numFmtId="168" fontId="6" fillId="0" borderId="0" xfId="187" applyNumberFormat="1" applyFont="1" applyAlignment="1">
      <alignment horizontal="right" vertical="center"/>
    </xf>
    <xf numFmtId="165" fontId="6" fillId="0" borderId="0" xfId="79" applyFont="1" applyFill="1" applyAlignment="1">
      <alignment horizontal="center" vertical="center"/>
    </xf>
    <xf numFmtId="169" fontId="7" fillId="0" borderId="4" xfId="187" applyNumberFormat="1" applyFont="1" applyBorder="1" applyAlignment="1">
      <alignment vertical="center"/>
    </xf>
    <xf numFmtId="164" fontId="7" fillId="0" borderId="0" xfId="187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4" fontId="7" fillId="0" borderId="0" xfId="187" applyNumberFormat="1" applyFont="1" applyAlignment="1">
      <alignment horizontal="left" vertical="center"/>
    </xf>
    <xf numFmtId="43" fontId="7" fillId="0" borderId="0" xfId="296" applyFont="1" applyFill="1" applyAlignment="1">
      <alignment vertical="center" wrapText="1"/>
    </xf>
    <xf numFmtId="43" fontId="7" fillId="0" borderId="0" xfId="296" applyFont="1" applyAlignment="1">
      <alignment vertical="center"/>
    </xf>
    <xf numFmtId="168" fontId="7" fillId="0" borderId="0" xfId="0" applyNumberFormat="1" applyFont="1" applyAlignment="1">
      <alignment vertical="center" wrapText="1"/>
    </xf>
    <xf numFmtId="168" fontId="7" fillId="0" borderId="0" xfId="0" applyNumberFormat="1" applyFont="1" applyAlignment="1">
      <alignment vertical="center"/>
    </xf>
    <xf numFmtId="168" fontId="7" fillId="0" borderId="17" xfId="0" applyNumberFormat="1" applyFont="1" applyBorder="1" applyAlignment="1">
      <alignment horizontal="right" vertical="center"/>
    </xf>
    <xf numFmtId="168" fontId="7" fillId="0" borderId="17" xfId="0" applyNumberFormat="1" applyFont="1" applyBorder="1" applyAlignment="1">
      <alignment horizontal="right" vertical="center" wrapText="1"/>
    </xf>
    <xf numFmtId="168" fontId="57" fillId="0" borderId="0" xfId="187" applyNumberFormat="1" applyFont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 wrapText="1"/>
    </xf>
    <xf numFmtId="168" fontId="6" fillId="0" borderId="0" xfId="79" applyNumberFormat="1" applyFont="1" applyFill="1" applyBorder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68" fontId="57" fillId="0" borderId="4" xfId="292" applyNumberFormat="1" applyFont="1" applyFill="1" applyBorder="1" applyAlignment="1">
      <alignment horizontal="right" vertical="center" wrapText="1"/>
    </xf>
    <xf numFmtId="168" fontId="57" fillId="0" borderId="0" xfId="228" applyNumberFormat="1" applyFont="1" applyAlignment="1">
      <alignment horizontal="right" vertical="center"/>
    </xf>
    <xf numFmtId="168" fontId="57" fillId="0" borderId="0" xfId="292" applyNumberFormat="1" applyFont="1" applyFill="1" applyBorder="1" applyAlignment="1">
      <alignment horizontal="right" vertical="center"/>
    </xf>
    <xf numFmtId="168" fontId="55" fillId="0" borderId="5" xfId="50" applyNumberFormat="1" applyFont="1" applyFill="1" applyBorder="1" applyAlignment="1">
      <alignment horizontal="right" vertical="center"/>
    </xf>
    <xf numFmtId="168" fontId="55" fillId="0" borderId="7" xfId="50" applyNumberFormat="1" applyFont="1" applyFill="1" applyBorder="1" applyAlignment="1">
      <alignment horizontal="center" vertical="center"/>
    </xf>
    <xf numFmtId="169" fontId="55" fillId="0" borderId="7" xfId="187" applyNumberFormat="1" applyFont="1" applyBorder="1" applyAlignment="1">
      <alignment horizontal="center" vertical="center"/>
    </xf>
    <xf numFmtId="168" fontId="55" fillId="0" borderId="4" xfId="50" applyNumberFormat="1" applyFont="1" applyFill="1" applyBorder="1" applyAlignment="1">
      <alignment horizontal="center" vertical="center"/>
    </xf>
    <xf numFmtId="169" fontId="55" fillId="0" borderId="4" xfId="187" applyNumberFormat="1" applyFont="1" applyBorder="1" applyAlignment="1">
      <alignment horizontal="center" vertical="center"/>
    </xf>
    <xf numFmtId="169" fontId="6" fillId="0" borderId="5" xfId="187" applyNumberFormat="1" applyFont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center" vertical="center"/>
    </xf>
    <xf numFmtId="0" fontId="7" fillId="0" borderId="5" xfId="187" applyFont="1" applyBorder="1" applyAlignment="1">
      <alignment horizontal="left" vertical="center" wrapText="1"/>
    </xf>
    <xf numFmtId="168" fontId="6" fillId="0" borderId="4" xfId="50" applyNumberFormat="1" applyFont="1" applyFill="1" applyBorder="1" applyAlignment="1">
      <alignment horizontal="center" vertical="center"/>
    </xf>
    <xf numFmtId="173" fontId="6" fillId="0" borderId="19" xfId="187" applyNumberFormat="1" applyFont="1" applyBorder="1" applyAlignment="1">
      <alignment horizontal="center" vertical="center"/>
    </xf>
    <xf numFmtId="173" fontId="6" fillId="0" borderId="4" xfId="187" applyNumberFormat="1" applyFont="1" applyBorder="1" applyAlignment="1">
      <alignment horizontal="center" vertical="center"/>
    </xf>
    <xf numFmtId="168" fontId="57" fillId="0" borderId="0" xfId="292" applyNumberFormat="1" applyFont="1" applyFill="1" applyAlignment="1">
      <alignment horizontal="right" vertical="center"/>
    </xf>
    <xf numFmtId="168" fontId="57" fillId="0" borderId="0" xfId="292" applyNumberFormat="1" applyFont="1" applyFill="1" applyAlignment="1">
      <alignment horizontal="right" vertical="center" wrapText="1"/>
    </xf>
    <xf numFmtId="168" fontId="57" fillId="0" borderId="4" xfId="292" applyNumberFormat="1" applyFont="1" applyFill="1" applyBorder="1" applyAlignment="1">
      <alignment horizontal="right" vertical="center"/>
    </xf>
    <xf numFmtId="167" fontId="58" fillId="0" borderId="5" xfId="228" applyNumberFormat="1" applyFont="1" applyBorder="1" applyAlignment="1">
      <alignment horizontal="justify" vertical="center" wrapText="1"/>
    </xf>
  </cellXfs>
  <cellStyles count="2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6" builtinId="3"/>
    <cellStyle name="Comma 10" xfId="40" xr:uid="{00000000-0005-0000-0000-000027000000}"/>
    <cellStyle name="Comma 10 2" xfId="41" xr:uid="{00000000-0005-0000-0000-000028000000}"/>
    <cellStyle name="Comma 10 2 2" xfId="42" xr:uid="{00000000-0005-0000-0000-000029000000}"/>
    <cellStyle name="Comma 10 3" xfId="43" xr:uid="{00000000-0005-0000-0000-00002A000000}"/>
    <cellStyle name="Comma 10 4" xfId="44" xr:uid="{00000000-0005-0000-0000-00002B000000}"/>
    <cellStyle name="Comma 11" xfId="45" xr:uid="{00000000-0005-0000-0000-00002C000000}"/>
    <cellStyle name="Comma 11 2" xfId="46" xr:uid="{00000000-0005-0000-0000-00002D000000}"/>
    <cellStyle name="Comma 12" xfId="47" xr:uid="{00000000-0005-0000-0000-00002E000000}"/>
    <cellStyle name="Comma 12 2" xfId="48" xr:uid="{00000000-0005-0000-0000-00002F000000}"/>
    <cellStyle name="Comma 12 2 2" xfId="49" xr:uid="{00000000-0005-0000-0000-000030000000}"/>
    <cellStyle name="Comma 12 2 2 2" xfId="50" xr:uid="{00000000-0005-0000-0000-000031000000}"/>
    <cellStyle name="Comma 12 2 2 2 2" xfId="51" xr:uid="{00000000-0005-0000-0000-000032000000}"/>
    <cellStyle name="Comma 12 2 2 2 3" xfId="52" xr:uid="{00000000-0005-0000-0000-000033000000}"/>
    <cellStyle name="Comma 12 2 2 2 4" xfId="53" xr:uid="{00000000-0005-0000-0000-000034000000}"/>
    <cellStyle name="Comma 12 2 2 2 5" xfId="54" xr:uid="{00000000-0005-0000-0000-000035000000}"/>
    <cellStyle name="Comma 12 2 2 3" xfId="55" xr:uid="{00000000-0005-0000-0000-000036000000}"/>
    <cellStyle name="Comma 12 2 2 4" xfId="56" xr:uid="{00000000-0005-0000-0000-000037000000}"/>
    <cellStyle name="Comma 12 2 2 5" xfId="57" xr:uid="{00000000-0005-0000-0000-000038000000}"/>
    <cellStyle name="Comma 12 2 3" xfId="58" xr:uid="{00000000-0005-0000-0000-000039000000}"/>
    <cellStyle name="Comma 12 3" xfId="59" xr:uid="{00000000-0005-0000-0000-00003A000000}"/>
    <cellStyle name="Comma 12 3 2" xfId="60" xr:uid="{00000000-0005-0000-0000-00003B000000}"/>
    <cellStyle name="Comma 12 3 2 2" xfId="293" xr:uid="{00000000-0005-0000-0000-00003C000000}"/>
    <cellStyle name="Comma 13" xfId="61" xr:uid="{00000000-0005-0000-0000-00003D000000}"/>
    <cellStyle name="Comma 14" xfId="62" xr:uid="{00000000-0005-0000-0000-00003E000000}"/>
    <cellStyle name="Comma 14 2" xfId="63" xr:uid="{00000000-0005-0000-0000-00003F000000}"/>
    <cellStyle name="Comma 14 3 2" xfId="64" xr:uid="{00000000-0005-0000-0000-000040000000}"/>
    <cellStyle name="Comma 15" xfId="65" xr:uid="{00000000-0005-0000-0000-000041000000}"/>
    <cellStyle name="Comma 15 2" xfId="66" xr:uid="{00000000-0005-0000-0000-000042000000}"/>
    <cellStyle name="Comma 15 2 2" xfId="67" xr:uid="{00000000-0005-0000-0000-000043000000}"/>
    <cellStyle name="Comma 15 2 2 2" xfId="68" xr:uid="{00000000-0005-0000-0000-000044000000}"/>
    <cellStyle name="Comma 15 2 3" xfId="69" xr:uid="{00000000-0005-0000-0000-000045000000}"/>
    <cellStyle name="Comma 15 3" xfId="70" xr:uid="{00000000-0005-0000-0000-000046000000}"/>
    <cellStyle name="Comma 16" xfId="71" xr:uid="{00000000-0005-0000-0000-000047000000}"/>
    <cellStyle name="Comma 16 2" xfId="72" xr:uid="{00000000-0005-0000-0000-000048000000}"/>
    <cellStyle name="Comma 17" xfId="73" xr:uid="{00000000-0005-0000-0000-000049000000}"/>
    <cellStyle name="Comma 17 2" xfId="74" xr:uid="{00000000-0005-0000-0000-00004A000000}"/>
    <cellStyle name="Comma 18" xfId="75" xr:uid="{00000000-0005-0000-0000-00004B000000}"/>
    <cellStyle name="Comma 19" xfId="76" xr:uid="{00000000-0005-0000-0000-00004C000000}"/>
    <cellStyle name="Comma 19 2" xfId="77" xr:uid="{00000000-0005-0000-0000-00004D000000}"/>
    <cellStyle name="Comma 2" xfId="78" xr:uid="{00000000-0005-0000-0000-00004E000000}"/>
    <cellStyle name="Comma 2 19 2 2" xfId="79" xr:uid="{00000000-0005-0000-0000-00004F000000}"/>
    <cellStyle name="Comma 2 19 2 2 2" xfId="292" xr:uid="{00000000-0005-0000-0000-000050000000}"/>
    <cellStyle name="Comma 2 2" xfId="80" xr:uid="{00000000-0005-0000-0000-000051000000}"/>
    <cellStyle name="Comma 2 2 2" xfId="81" xr:uid="{00000000-0005-0000-0000-000052000000}"/>
    <cellStyle name="Comma 2 2 3" xfId="82" xr:uid="{00000000-0005-0000-0000-000053000000}"/>
    <cellStyle name="Comma 2 2 3 2" xfId="83" xr:uid="{00000000-0005-0000-0000-000054000000}"/>
    <cellStyle name="Comma 2 3" xfId="84" xr:uid="{00000000-0005-0000-0000-000055000000}"/>
    <cellStyle name="Comma 2 4" xfId="85" xr:uid="{00000000-0005-0000-0000-000056000000}"/>
    <cellStyle name="Comma 2 4 2" xfId="86" xr:uid="{00000000-0005-0000-0000-000057000000}"/>
    <cellStyle name="Comma 2 5" xfId="87" xr:uid="{00000000-0005-0000-0000-000058000000}"/>
    <cellStyle name="Comma 2 6" xfId="88" xr:uid="{00000000-0005-0000-0000-000059000000}"/>
    <cellStyle name="Comma 2 9" xfId="89" xr:uid="{00000000-0005-0000-0000-00005A000000}"/>
    <cellStyle name="Comma 2 9 2" xfId="90" xr:uid="{00000000-0005-0000-0000-00005B000000}"/>
    <cellStyle name="Comma 2 9 2 2" xfId="91" xr:uid="{00000000-0005-0000-0000-00005C000000}"/>
    <cellStyle name="Comma 2 9 3" xfId="92" xr:uid="{00000000-0005-0000-0000-00005D000000}"/>
    <cellStyle name="Comma 3" xfId="93" xr:uid="{00000000-0005-0000-0000-00005E000000}"/>
    <cellStyle name="Comma 3 2" xfId="94" xr:uid="{00000000-0005-0000-0000-00005F000000}"/>
    <cellStyle name="Comma 32" xfId="95" xr:uid="{00000000-0005-0000-0000-000060000000}"/>
    <cellStyle name="Comma 32 2" xfId="96" xr:uid="{00000000-0005-0000-0000-000061000000}"/>
    <cellStyle name="Comma 4" xfId="97" xr:uid="{00000000-0005-0000-0000-000062000000}"/>
    <cellStyle name="Comma 4 2" xfId="98" xr:uid="{00000000-0005-0000-0000-000063000000}"/>
    <cellStyle name="Comma 4 2 2" xfId="99" xr:uid="{00000000-0005-0000-0000-000064000000}"/>
    <cellStyle name="Comma 4 2 2 2" xfId="100" xr:uid="{00000000-0005-0000-0000-000065000000}"/>
    <cellStyle name="Comma 4 2 3" xfId="101" xr:uid="{00000000-0005-0000-0000-000066000000}"/>
    <cellStyle name="Comma 4 2 3 2" xfId="102" xr:uid="{00000000-0005-0000-0000-000067000000}"/>
    <cellStyle name="Comma 40" xfId="103" xr:uid="{00000000-0005-0000-0000-000068000000}"/>
    <cellStyle name="Comma 44" xfId="104" xr:uid="{00000000-0005-0000-0000-000069000000}"/>
    <cellStyle name="Comma 44 2" xfId="105" xr:uid="{00000000-0005-0000-0000-00006A000000}"/>
    <cellStyle name="Comma 5" xfId="106" xr:uid="{00000000-0005-0000-0000-00006B000000}"/>
    <cellStyle name="Comma 6" xfId="107" xr:uid="{00000000-0005-0000-0000-00006C000000}"/>
    <cellStyle name="Comma 7" xfId="108" xr:uid="{00000000-0005-0000-0000-00006D000000}"/>
    <cellStyle name="Comma 8" xfId="109" xr:uid="{00000000-0005-0000-0000-00006E000000}"/>
    <cellStyle name="Comma 8 2" xfId="110" xr:uid="{00000000-0005-0000-0000-00006F000000}"/>
    <cellStyle name="Comma 8 3" xfId="111" xr:uid="{00000000-0005-0000-0000-000070000000}"/>
    <cellStyle name="Comma 9" xfId="112" xr:uid="{00000000-0005-0000-0000-000071000000}"/>
    <cellStyle name="comma zerodec" xfId="113" xr:uid="{00000000-0005-0000-0000-000072000000}"/>
    <cellStyle name="Comma_EGCO_June10 TE 2" xfId="295" xr:uid="{00000000-0005-0000-0000-000073000000}"/>
    <cellStyle name="Currency 2" xfId="114" xr:uid="{00000000-0005-0000-0000-000074000000}"/>
    <cellStyle name="Currency 3" xfId="115" xr:uid="{00000000-0005-0000-0000-000075000000}"/>
    <cellStyle name="Currency1" xfId="116" xr:uid="{00000000-0005-0000-0000-000076000000}"/>
    <cellStyle name="Dollar (zero dec)" xfId="117" xr:uid="{00000000-0005-0000-0000-000077000000}"/>
    <cellStyle name="E&amp;Y House" xfId="118" xr:uid="{00000000-0005-0000-0000-000078000000}"/>
    <cellStyle name="Excel Built-in Normal" xfId="119" xr:uid="{00000000-0005-0000-0000-000079000000}"/>
    <cellStyle name="Explanatory Text 2" xfId="120" xr:uid="{00000000-0005-0000-0000-00007A000000}"/>
    <cellStyle name="Good 2" xfId="121" xr:uid="{00000000-0005-0000-0000-00007B000000}"/>
    <cellStyle name="Grey" xfId="122" xr:uid="{00000000-0005-0000-0000-00007C000000}"/>
    <cellStyle name="Heading" xfId="123" xr:uid="{00000000-0005-0000-0000-00007D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2000000}"/>
    <cellStyle name="Hyperlink 3" xfId="129" xr:uid="{00000000-0005-0000-0000-000083000000}"/>
    <cellStyle name="Hyperlink 4 3" xfId="130" xr:uid="{00000000-0005-0000-0000-000084000000}"/>
    <cellStyle name="Hyperlink 4 3 2" xfId="131" xr:uid="{00000000-0005-0000-0000-000085000000}"/>
    <cellStyle name="Hyperlink 4 3 3" xfId="132" xr:uid="{00000000-0005-0000-0000-000086000000}"/>
    <cellStyle name="Hyperlink 4 3 4" xfId="133" xr:uid="{00000000-0005-0000-0000-000087000000}"/>
    <cellStyle name="Hyperlink 4 3 5" xfId="134" xr:uid="{00000000-0005-0000-0000-000088000000}"/>
    <cellStyle name="Hyperlink 4 3 6" xfId="135" xr:uid="{00000000-0005-0000-0000-000089000000}"/>
    <cellStyle name="Hyperlink 7" xfId="136" xr:uid="{00000000-0005-0000-0000-00008A000000}"/>
    <cellStyle name="Hyperlink 8" xfId="137" xr:uid="{00000000-0005-0000-0000-00008B000000}"/>
    <cellStyle name="Input [yellow]" xfId="138" xr:uid="{00000000-0005-0000-0000-00008C000000}"/>
    <cellStyle name="Input 10" xfId="139" xr:uid="{00000000-0005-0000-0000-00008D000000}"/>
    <cellStyle name="Input 11" xfId="140" xr:uid="{00000000-0005-0000-0000-00008E000000}"/>
    <cellStyle name="Input 12" xfId="141" xr:uid="{00000000-0005-0000-0000-00008F000000}"/>
    <cellStyle name="Input 13" xfId="142" xr:uid="{00000000-0005-0000-0000-000090000000}"/>
    <cellStyle name="Input 14" xfId="143" xr:uid="{00000000-0005-0000-0000-000091000000}"/>
    <cellStyle name="Input 15" xfId="144" xr:uid="{00000000-0005-0000-0000-000092000000}"/>
    <cellStyle name="Input 16" xfId="145" xr:uid="{00000000-0005-0000-0000-000093000000}"/>
    <cellStyle name="Input 17" xfId="146" xr:uid="{00000000-0005-0000-0000-000094000000}"/>
    <cellStyle name="Input 18" xfId="147" xr:uid="{00000000-0005-0000-0000-000095000000}"/>
    <cellStyle name="Input 19" xfId="148" xr:uid="{00000000-0005-0000-0000-000096000000}"/>
    <cellStyle name="Input 2" xfId="149" xr:uid="{00000000-0005-0000-0000-000097000000}"/>
    <cellStyle name="Input 20" xfId="150" xr:uid="{00000000-0005-0000-0000-000098000000}"/>
    <cellStyle name="Input 21" xfId="151" xr:uid="{00000000-0005-0000-0000-000099000000}"/>
    <cellStyle name="Input 22" xfId="152" xr:uid="{00000000-0005-0000-0000-00009A000000}"/>
    <cellStyle name="Input 23" xfId="153" xr:uid="{00000000-0005-0000-0000-00009B000000}"/>
    <cellStyle name="Input 24" xfId="154" xr:uid="{00000000-0005-0000-0000-00009C000000}"/>
    <cellStyle name="Input 25" xfId="155" xr:uid="{00000000-0005-0000-0000-00009D000000}"/>
    <cellStyle name="Input 26" xfId="156" xr:uid="{00000000-0005-0000-0000-00009E000000}"/>
    <cellStyle name="Input 27" xfId="157" xr:uid="{00000000-0005-0000-0000-00009F000000}"/>
    <cellStyle name="Input 3" xfId="158" xr:uid="{00000000-0005-0000-0000-0000A0000000}"/>
    <cellStyle name="Input 4" xfId="159" xr:uid="{00000000-0005-0000-0000-0000A1000000}"/>
    <cellStyle name="Input 5" xfId="160" xr:uid="{00000000-0005-0000-0000-0000A2000000}"/>
    <cellStyle name="Input 6" xfId="161" xr:uid="{00000000-0005-0000-0000-0000A3000000}"/>
    <cellStyle name="Input 7" xfId="162" xr:uid="{00000000-0005-0000-0000-0000A4000000}"/>
    <cellStyle name="Input 8" xfId="163" xr:uid="{00000000-0005-0000-0000-0000A5000000}"/>
    <cellStyle name="Input 9" xfId="164" xr:uid="{00000000-0005-0000-0000-0000A6000000}"/>
    <cellStyle name="Linked Cell 2" xfId="165" xr:uid="{00000000-0005-0000-0000-0000A7000000}"/>
    <cellStyle name="Neutral 2" xfId="166" xr:uid="{00000000-0005-0000-0000-0000A8000000}"/>
    <cellStyle name="no dec" xfId="167" xr:uid="{00000000-0005-0000-0000-0000A9000000}"/>
    <cellStyle name="Normal" xfId="0" builtinId="0" customBuiltin="1"/>
    <cellStyle name="Normal - Style1" xfId="168" xr:uid="{00000000-0005-0000-0000-0000AB000000}"/>
    <cellStyle name="Normal - Style1 10" xfId="169" xr:uid="{00000000-0005-0000-0000-0000AC000000}"/>
    <cellStyle name="Normal 10" xfId="170" xr:uid="{00000000-0005-0000-0000-0000AD000000}"/>
    <cellStyle name="Normal 10 4" xfId="171" xr:uid="{00000000-0005-0000-0000-0000AE000000}"/>
    <cellStyle name="Normal 11" xfId="172" xr:uid="{00000000-0005-0000-0000-0000AF000000}"/>
    <cellStyle name="Normal 11 2" xfId="173" xr:uid="{00000000-0005-0000-0000-0000B0000000}"/>
    <cellStyle name="Normal 11 3" xfId="174" xr:uid="{00000000-0005-0000-0000-0000B1000000}"/>
    <cellStyle name="Normal 12" xfId="175" xr:uid="{00000000-0005-0000-0000-0000B2000000}"/>
    <cellStyle name="Normal 13" xfId="176" xr:uid="{00000000-0005-0000-0000-0000B3000000}"/>
    <cellStyle name="Normal 14" xfId="177" xr:uid="{00000000-0005-0000-0000-0000B4000000}"/>
    <cellStyle name="Normal 14 2" xfId="178" xr:uid="{00000000-0005-0000-0000-0000B5000000}"/>
    <cellStyle name="Normal 14 2 2" xfId="179" xr:uid="{00000000-0005-0000-0000-0000B6000000}"/>
    <cellStyle name="Normal 15" xfId="180" xr:uid="{00000000-0005-0000-0000-0000B7000000}"/>
    <cellStyle name="Normal 15 5" xfId="181" xr:uid="{00000000-0005-0000-0000-0000B8000000}"/>
    <cellStyle name="Normal 16" xfId="182" xr:uid="{00000000-0005-0000-0000-0000B9000000}"/>
    <cellStyle name="Normal 17" xfId="183" xr:uid="{00000000-0005-0000-0000-0000BA000000}"/>
    <cellStyle name="Normal 18" xfId="184" xr:uid="{00000000-0005-0000-0000-0000BB000000}"/>
    <cellStyle name="Normal 19" xfId="185" xr:uid="{00000000-0005-0000-0000-0000BC000000}"/>
    <cellStyle name="Normal 2" xfId="186" xr:uid="{00000000-0005-0000-0000-0000BD000000}"/>
    <cellStyle name="Normal 2 13" xfId="187" xr:uid="{00000000-0005-0000-0000-0000BE000000}"/>
    <cellStyle name="Normal 2 2" xfId="188" xr:uid="{00000000-0005-0000-0000-0000BF000000}"/>
    <cellStyle name="Normal 2 2 2" xfId="189" xr:uid="{00000000-0005-0000-0000-0000C0000000}"/>
    <cellStyle name="Normal 2 2 2 2" xfId="190" xr:uid="{00000000-0005-0000-0000-0000C1000000}"/>
    <cellStyle name="Normal 2 2 3" xfId="191" xr:uid="{00000000-0005-0000-0000-0000C2000000}"/>
    <cellStyle name="Normal 2 3" xfId="192" xr:uid="{00000000-0005-0000-0000-0000C3000000}"/>
    <cellStyle name="Normal 2 3 2" xfId="193" xr:uid="{00000000-0005-0000-0000-0000C4000000}"/>
    <cellStyle name="Normal 2 4" xfId="194" xr:uid="{00000000-0005-0000-0000-0000C5000000}"/>
    <cellStyle name="Normal 2 5" xfId="195" xr:uid="{00000000-0005-0000-0000-0000C6000000}"/>
    <cellStyle name="Normal 2 6" xfId="196" xr:uid="{00000000-0005-0000-0000-0000C7000000}"/>
    <cellStyle name="Normal 20" xfId="197" xr:uid="{00000000-0005-0000-0000-0000C8000000}"/>
    <cellStyle name="Normal 21" xfId="198" xr:uid="{00000000-0005-0000-0000-0000C9000000}"/>
    <cellStyle name="Normal 22" xfId="199" xr:uid="{00000000-0005-0000-0000-0000CA000000}"/>
    <cellStyle name="Normal 23" xfId="200" xr:uid="{00000000-0005-0000-0000-0000CB000000}"/>
    <cellStyle name="Normal 24" xfId="201" xr:uid="{00000000-0005-0000-0000-0000CC000000}"/>
    <cellStyle name="Normal 25" xfId="294" xr:uid="{00000000-0005-0000-0000-0000CD000000}"/>
    <cellStyle name="Normal 27" xfId="202" xr:uid="{00000000-0005-0000-0000-0000CE000000}"/>
    <cellStyle name="Normal 3" xfId="203" xr:uid="{00000000-0005-0000-0000-0000CF000000}"/>
    <cellStyle name="Normal 3 2" xfId="204" xr:uid="{00000000-0005-0000-0000-0000D0000000}"/>
    <cellStyle name="Normal 3 2 2" xfId="205" xr:uid="{00000000-0005-0000-0000-0000D1000000}"/>
    <cellStyle name="Normal 3 3" xfId="206" xr:uid="{00000000-0005-0000-0000-0000D2000000}"/>
    <cellStyle name="Normal 3 3 2" xfId="207" xr:uid="{00000000-0005-0000-0000-0000D3000000}"/>
    <cellStyle name="Normal 3 4" xfId="208" xr:uid="{00000000-0005-0000-0000-0000D4000000}"/>
    <cellStyle name="Normal 3 5" xfId="209" xr:uid="{00000000-0005-0000-0000-0000D5000000}"/>
    <cellStyle name="Normal 32" xfId="210" xr:uid="{00000000-0005-0000-0000-0000D6000000}"/>
    <cellStyle name="Normal 33" xfId="211" xr:uid="{00000000-0005-0000-0000-0000D7000000}"/>
    <cellStyle name="Normal 33 2" xfId="212" xr:uid="{00000000-0005-0000-0000-0000D8000000}"/>
    <cellStyle name="Normal 34" xfId="213" xr:uid="{00000000-0005-0000-0000-0000D9000000}"/>
    <cellStyle name="Normal 4" xfId="214" xr:uid="{00000000-0005-0000-0000-0000DA000000}"/>
    <cellStyle name="Normal 4 2" xfId="215" xr:uid="{00000000-0005-0000-0000-0000DB000000}"/>
    <cellStyle name="Normal 44" xfId="216" xr:uid="{00000000-0005-0000-0000-0000DC000000}"/>
    <cellStyle name="Normal 45" xfId="217" xr:uid="{00000000-0005-0000-0000-0000DD000000}"/>
    <cellStyle name="Normal 5" xfId="218" xr:uid="{00000000-0005-0000-0000-0000DE000000}"/>
    <cellStyle name="Normal 5 2" xfId="219" xr:uid="{00000000-0005-0000-0000-0000DF000000}"/>
    <cellStyle name="Normal 6" xfId="220" xr:uid="{00000000-0005-0000-0000-0000E0000000}"/>
    <cellStyle name="Normal 7" xfId="221" xr:uid="{00000000-0005-0000-0000-0000E1000000}"/>
    <cellStyle name="Normal 8" xfId="222" xr:uid="{00000000-0005-0000-0000-0000E2000000}"/>
    <cellStyle name="Normal 8 2" xfId="223" xr:uid="{00000000-0005-0000-0000-0000E3000000}"/>
    <cellStyle name="Normal 8 2 2" xfId="224" xr:uid="{00000000-0005-0000-0000-0000E4000000}"/>
    <cellStyle name="Normal 9" xfId="225" xr:uid="{00000000-0005-0000-0000-0000E5000000}"/>
    <cellStyle name="Normal 9 2" xfId="226" xr:uid="{00000000-0005-0000-0000-0000E6000000}"/>
    <cellStyle name="Normal 9 3" xfId="227" xr:uid="{00000000-0005-0000-0000-0000E7000000}"/>
    <cellStyle name="Normal_EGCO_June10 TE" xfId="228" xr:uid="{00000000-0005-0000-0000-0000E8000000}"/>
    <cellStyle name="Normal_KEGCO_2002" xfId="229" xr:uid="{00000000-0005-0000-0000-0000E9000000}"/>
    <cellStyle name="Normal_Sheet1" xfId="230" xr:uid="{00000000-0005-0000-0000-0000EA000000}"/>
    <cellStyle name="Note 2" xfId="231" xr:uid="{00000000-0005-0000-0000-0000EB000000}"/>
    <cellStyle name="Note 2 2" xfId="232" xr:uid="{00000000-0005-0000-0000-0000EC000000}"/>
    <cellStyle name="Note 3" xfId="233" xr:uid="{00000000-0005-0000-0000-0000ED000000}"/>
    <cellStyle name="Note 3 2" xfId="234" xr:uid="{00000000-0005-0000-0000-0000EE000000}"/>
    <cellStyle name="Output 2" xfId="235" xr:uid="{00000000-0005-0000-0000-0000EF000000}"/>
    <cellStyle name="Percent [2]" xfId="236" xr:uid="{00000000-0005-0000-0000-0000F0000000}"/>
    <cellStyle name="Percent 10" xfId="237" xr:uid="{00000000-0005-0000-0000-0000F1000000}"/>
    <cellStyle name="Percent 11" xfId="238" xr:uid="{00000000-0005-0000-0000-0000F2000000}"/>
    <cellStyle name="Percent 12" xfId="239" xr:uid="{00000000-0005-0000-0000-0000F3000000}"/>
    <cellStyle name="Percent 13" xfId="240" xr:uid="{00000000-0005-0000-0000-0000F4000000}"/>
    <cellStyle name="Percent 2" xfId="241" xr:uid="{00000000-0005-0000-0000-0000F5000000}"/>
    <cellStyle name="Percent 2 2" xfId="242" xr:uid="{00000000-0005-0000-0000-0000F6000000}"/>
    <cellStyle name="Percent 3" xfId="243" xr:uid="{00000000-0005-0000-0000-0000F7000000}"/>
    <cellStyle name="Percent 3 2" xfId="244" xr:uid="{00000000-0005-0000-0000-0000F8000000}"/>
    <cellStyle name="Percent 3 2 2" xfId="245" xr:uid="{00000000-0005-0000-0000-0000F9000000}"/>
    <cellStyle name="Percent 3 3" xfId="246" xr:uid="{00000000-0005-0000-0000-0000FA000000}"/>
    <cellStyle name="Percent 3 3 2" xfId="247" xr:uid="{00000000-0005-0000-0000-0000FB000000}"/>
    <cellStyle name="Percent 3 3 2 2" xfId="248" xr:uid="{00000000-0005-0000-0000-0000FC000000}"/>
    <cellStyle name="Percent 3 3 3" xfId="249" xr:uid="{00000000-0005-0000-0000-0000FD000000}"/>
    <cellStyle name="Percent 3 4" xfId="250" xr:uid="{00000000-0005-0000-0000-0000FE000000}"/>
    <cellStyle name="Percent 3 5" xfId="251" xr:uid="{00000000-0005-0000-0000-0000FF000000}"/>
    <cellStyle name="Percent 4" xfId="252" xr:uid="{00000000-0005-0000-0000-000000010000}"/>
    <cellStyle name="Percent 5" xfId="253" xr:uid="{00000000-0005-0000-0000-000001010000}"/>
    <cellStyle name="Percent 6" xfId="254" xr:uid="{00000000-0005-0000-0000-000002010000}"/>
    <cellStyle name="Percent 7" xfId="255" xr:uid="{00000000-0005-0000-0000-000003010000}"/>
    <cellStyle name="Percent 8" xfId="256" xr:uid="{00000000-0005-0000-0000-000004010000}"/>
    <cellStyle name="Percent 9" xfId="257" xr:uid="{00000000-0005-0000-0000-000005010000}"/>
    <cellStyle name="Quantity" xfId="258" xr:uid="{00000000-0005-0000-0000-000006010000}"/>
    <cellStyle name="Quantity 2" xfId="259" xr:uid="{00000000-0005-0000-0000-000007010000}"/>
    <cellStyle name="Quantity 2 2" xfId="260" xr:uid="{00000000-0005-0000-0000-000008010000}"/>
    <cellStyle name="Quantity 2 3" xfId="261" xr:uid="{00000000-0005-0000-0000-000009010000}"/>
    <cellStyle name="Quantity 2 4" xfId="262" xr:uid="{00000000-0005-0000-0000-00000A010000}"/>
    <cellStyle name="Quantity 2 5" xfId="263" xr:uid="{00000000-0005-0000-0000-00000B010000}"/>
    <cellStyle name="Quantity 2 6" xfId="264" xr:uid="{00000000-0005-0000-0000-00000C010000}"/>
    <cellStyle name="Quantity 3" xfId="265" xr:uid="{00000000-0005-0000-0000-00000D010000}"/>
    <cellStyle name="Standard_OPTIMIR1 (deutsch)" xfId="266" xr:uid="{00000000-0005-0000-0000-00000E010000}"/>
    <cellStyle name="TableStyleLight1" xfId="267" xr:uid="{00000000-0005-0000-0000-00000F010000}"/>
    <cellStyle name="Title 2" xfId="268" xr:uid="{00000000-0005-0000-0000-000010010000}"/>
    <cellStyle name="Total 2" xfId="269" xr:uid="{00000000-0005-0000-0000-000011010000}"/>
    <cellStyle name="Warning Text 2" xfId="270" xr:uid="{00000000-0005-0000-0000-000012010000}"/>
    <cellStyle name="Wไhrung [0]_OPTIMIR1 (deutsch)" xfId="271" xr:uid="{00000000-0005-0000-0000-000013010000}"/>
    <cellStyle name="Wไhrung_OPTIMIR1 (deutsch)" xfId="272" xr:uid="{00000000-0005-0000-0000-000014010000}"/>
    <cellStyle name="เครื่องหมายจุลภาค 2" xfId="273" xr:uid="{00000000-0005-0000-0000-000015010000}"/>
    <cellStyle name="เครื่องหมายจุลภาค 2 2" xfId="274" xr:uid="{00000000-0005-0000-0000-000016010000}"/>
    <cellStyle name="เครื่องหมายจุลภาค 2 3" xfId="275" xr:uid="{00000000-0005-0000-0000-000017010000}"/>
    <cellStyle name="เครื่องหมายจุลภาค 3" xfId="276" xr:uid="{00000000-0005-0000-0000-000018010000}"/>
    <cellStyle name="เครื่องหมายจุลภาค 4" xfId="277" xr:uid="{00000000-0005-0000-0000-000019010000}"/>
    <cellStyle name="เครื่องหมายจุลภาค 4 2" xfId="278" xr:uid="{00000000-0005-0000-0000-00001A010000}"/>
    <cellStyle name="เครื่องหมายจุลภาค 4 3" xfId="279" xr:uid="{00000000-0005-0000-0000-00001B010000}"/>
    <cellStyle name="เครื่องหมายจุลภาค 4 3 2" xfId="280" xr:uid="{00000000-0005-0000-0000-00001C010000}"/>
    <cellStyle name="เครื่องหมายจุลภาค 4 4" xfId="281" xr:uid="{00000000-0005-0000-0000-00001D010000}"/>
    <cellStyle name="เครื่องหมายจุลภาค_กระดาษทำการงบการเงินรวม" xfId="282" xr:uid="{00000000-0005-0000-0000-00001E010000}"/>
    <cellStyle name="เปอร์เซ็นต์ 3" xfId="283" xr:uid="{00000000-0005-0000-0000-000026010000}"/>
    <cellStyle name="ปกติ 2" xfId="284" xr:uid="{00000000-0005-0000-0000-00001F010000}"/>
    <cellStyle name="ปกติ 2 2" xfId="285" xr:uid="{00000000-0005-0000-0000-000020010000}"/>
    <cellStyle name="ปกติ 2 3" xfId="286" xr:uid="{00000000-0005-0000-0000-000021010000}"/>
    <cellStyle name="ปกติ 2 4" xfId="287" xr:uid="{00000000-0005-0000-0000-000022010000}"/>
    <cellStyle name="ปกติ 2 6" xfId="288" xr:uid="{00000000-0005-0000-0000-000023010000}"/>
    <cellStyle name="ปกติ 5" xfId="289" xr:uid="{00000000-0005-0000-0000-000024010000}"/>
    <cellStyle name="ปกติ_Sheet1" xfId="290" xr:uid="{00000000-0005-0000-0000-000025010000}"/>
    <cellStyle name="ลักษณะ 1" xfId="291" xr:uid="{00000000-0005-0000-0000-000027010000}"/>
  </cellStyles>
  <dxfs count="0"/>
  <tableStyles count="0" defaultTableStyle="TableStyleMedium9" defaultPivotStyle="PivotStyleLight16"/>
  <colors>
    <mruColors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M147"/>
  <sheetViews>
    <sheetView topLeftCell="A117" zoomScale="160" zoomScaleNormal="160" zoomScaleSheetLayoutView="100" zoomScalePageLayoutView="112" workbookViewId="0">
      <selection activeCell="J122" sqref="J122"/>
    </sheetView>
  </sheetViews>
  <sheetFormatPr defaultColWidth="9.5546875" defaultRowHeight="16.5" customHeight="1"/>
  <cols>
    <col min="1" max="3" width="1.44140625" style="10" customWidth="1"/>
    <col min="4" max="4" width="27" style="10" customWidth="1"/>
    <col min="5" max="5" width="6.21875" style="9" customWidth="1"/>
    <col min="6" max="6" width="0.77734375" style="32" customWidth="1"/>
    <col min="7" max="7" width="12.21875" style="62" customWidth="1"/>
    <col min="8" max="8" width="0.77734375" style="10" customWidth="1"/>
    <col min="9" max="9" width="12.21875" style="62" customWidth="1"/>
    <col min="10" max="10" width="0.77734375" style="32" customWidth="1"/>
    <col min="11" max="11" width="12.21875" style="62" customWidth="1"/>
    <col min="12" max="12" width="0.77734375" style="10" customWidth="1"/>
    <col min="13" max="13" width="12.21875" style="62" customWidth="1"/>
    <col min="14" max="16384" width="9.5546875" style="10"/>
  </cols>
  <sheetData>
    <row r="1" spans="1:13" ht="16.5" customHeight="1">
      <c r="A1" s="8" t="s">
        <v>128</v>
      </c>
      <c r="B1" s="8"/>
      <c r="C1" s="8"/>
      <c r="D1" s="8"/>
    </row>
    <row r="2" spans="1:13" ht="16.5" customHeight="1">
      <c r="A2" s="8" t="s">
        <v>0</v>
      </c>
      <c r="B2" s="8"/>
      <c r="C2" s="8"/>
      <c r="D2" s="8"/>
    </row>
    <row r="3" spans="1:13" ht="16.5" customHeight="1">
      <c r="A3" s="11" t="s">
        <v>130</v>
      </c>
      <c r="B3" s="12"/>
      <c r="C3" s="12"/>
      <c r="D3" s="12"/>
      <c r="E3" s="13"/>
      <c r="F3" s="14"/>
      <c r="G3" s="63"/>
      <c r="H3" s="15"/>
      <c r="I3" s="63"/>
      <c r="J3" s="14"/>
      <c r="K3" s="63"/>
      <c r="L3" s="15"/>
      <c r="M3" s="63"/>
    </row>
    <row r="4" spans="1:13" ht="16.5" customHeight="1">
      <c r="A4" s="8"/>
      <c r="B4" s="8"/>
      <c r="C4" s="8"/>
      <c r="D4" s="8"/>
    </row>
    <row r="5" spans="1:13" ht="16.5" customHeight="1">
      <c r="I5" s="178" t="s">
        <v>206</v>
      </c>
    </row>
    <row r="6" spans="1:13" ht="16.5" customHeight="1">
      <c r="A6" s="10" t="s">
        <v>1</v>
      </c>
      <c r="E6" s="16"/>
      <c r="F6" s="17"/>
      <c r="G6" s="192" t="s">
        <v>2</v>
      </c>
      <c r="H6" s="192"/>
      <c r="I6" s="192"/>
      <c r="J6" s="106"/>
      <c r="K6" s="192" t="s">
        <v>3</v>
      </c>
      <c r="L6" s="192"/>
      <c r="M6" s="192"/>
    </row>
    <row r="7" spans="1:13" ht="16.5" customHeight="1">
      <c r="E7" s="16"/>
      <c r="F7" s="17"/>
      <c r="G7" s="191" t="s">
        <v>4</v>
      </c>
      <c r="H7" s="191"/>
      <c r="I7" s="191"/>
      <c r="J7" s="106"/>
      <c r="K7" s="191" t="s">
        <v>4</v>
      </c>
      <c r="L7" s="191"/>
      <c r="M7" s="191"/>
    </row>
    <row r="8" spans="1:13" ht="16.5" customHeight="1">
      <c r="E8" s="16"/>
      <c r="F8" s="17"/>
      <c r="G8" s="6" t="s">
        <v>5</v>
      </c>
      <c r="H8" s="8"/>
      <c r="I8" s="6" t="s">
        <v>6</v>
      </c>
      <c r="J8" s="179"/>
      <c r="K8" s="6" t="s">
        <v>5</v>
      </c>
      <c r="L8" s="8"/>
      <c r="M8" s="6" t="s">
        <v>6</v>
      </c>
    </row>
    <row r="9" spans="1:13" ht="16.5" customHeight="1">
      <c r="E9" s="16"/>
      <c r="F9" s="17"/>
      <c r="G9" s="2" t="s">
        <v>7</v>
      </c>
      <c r="H9" s="2"/>
      <c r="I9" s="2" t="s">
        <v>8</v>
      </c>
      <c r="J9" s="106"/>
      <c r="K9" s="2" t="s">
        <v>7</v>
      </c>
      <c r="L9" s="2"/>
      <c r="M9" s="2" t="s">
        <v>8</v>
      </c>
    </row>
    <row r="10" spans="1:13" ht="16.5" customHeight="1">
      <c r="F10" s="17"/>
      <c r="G10" s="2" t="s">
        <v>129</v>
      </c>
      <c r="H10" s="3"/>
      <c r="I10" s="2" t="s">
        <v>9</v>
      </c>
      <c r="J10" s="1"/>
      <c r="K10" s="2" t="s">
        <v>129</v>
      </c>
      <c r="L10" s="3"/>
      <c r="M10" s="2" t="s">
        <v>9</v>
      </c>
    </row>
    <row r="11" spans="1:13" ht="16.5" customHeight="1">
      <c r="E11" s="18" t="s">
        <v>10</v>
      </c>
      <c r="F11" s="17"/>
      <c r="G11" s="19" t="s">
        <v>11</v>
      </c>
      <c r="H11" s="3"/>
      <c r="I11" s="19" t="s">
        <v>11</v>
      </c>
      <c r="J11" s="1"/>
      <c r="K11" s="19" t="s">
        <v>11</v>
      </c>
      <c r="L11" s="3"/>
      <c r="M11" s="19" t="s">
        <v>11</v>
      </c>
    </row>
    <row r="12" spans="1:13" ht="16.5" customHeight="1">
      <c r="E12" s="16"/>
      <c r="F12" s="17"/>
      <c r="G12" s="64"/>
      <c r="H12" s="3"/>
      <c r="I12" s="64"/>
      <c r="J12" s="1"/>
      <c r="K12" s="64"/>
      <c r="L12" s="3"/>
      <c r="M12" s="64"/>
    </row>
    <row r="13" spans="1:13" ht="16.5" customHeight="1">
      <c r="A13" s="8" t="s">
        <v>12</v>
      </c>
      <c r="B13" s="8"/>
    </row>
    <row r="14" spans="1:13" ht="16.5" customHeight="1">
      <c r="B14" s="8"/>
    </row>
    <row r="15" spans="1:13" ht="16.5" customHeight="1">
      <c r="A15" s="8" t="s">
        <v>13</v>
      </c>
      <c r="B15" s="8"/>
    </row>
    <row r="16" spans="1:13" ht="16.5" customHeight="1">
      <c r="A16" s="8"/>
      <c r="B16" s="8"/>
    </row>
    <row r="17" spans="1:13" ht="16.5" customHeight="1">
      <c r="A17" s="10" t="s">
        <v>14</v>
      </c>
      <c r="E17" s="9">
        <v>8</v>
      </c>
      <c r="F17" s="9"/>
      <c r="G17" s="62">
        <v>17063</v>
      </c>
      <c r="H17" s="62"/>
      <c r="I17" s="10">
        <v>19556</v>
      </c>
      <c r="J17" s="62"/>
      <c r="K17" s="62">
        <v>741</v>
      </c>
      <c r="L17" s="62"/>
      <c r="M17" s="84">
        <v>587</v>
      </c>
    </row>
    <row r="18" spans="1:13" ht="16.5" customHeight="1">
      <c r="A18" s="10" t="s">
        <v>15</v>
      </c>
      <c r="E18" s="9">
        <v>9</v>
      </c>
      <c r="F18" s="9"/>
      <c r="G18" s="62">
        <v>119087</v>
      </c>
      <c r="H18" s="62"/>
      <c r="I18" s="10">
        <v>116622</v>
      </c>
      <c r="J18" s="62"/>
      <c r="K18" s="62">
        <v>188086</v>
      </c>
      <c r="L18" s="62"/>
      <c r="M18" s="84">
        <v>178477</v>
      </c>
    </row>
    <row r="19" spans="1:13" ht="16.5" customHeight="1">
      <c r="A19" s="10" t="s">
        <v>16</v>
      </c>
      <c r="E19" s="59">
        <v>22.4</v>
      </c>
      <c r="G19" s="62">
        <v>28814</v>
      </c>
      <c r="H19" s="62"/>
      <c r="I19" s="70">
        <v>28814</v>
      </c>
      <c r="J19" s="62"/>
      <c r="K19" s="62">
        <v>607217</v>
      </c>
      <c r="L19" s="62"/>
      <c r="M19" s="84">
        <v>618350</v>
      </c>
    </row>
    <row r="20" spans="1:13" ht="16.5" customHeight="1">
      <c r="A20" s="10" t="s">
        <v>17</v>
      </c>
      <c r="E20" s="9">
        <v>10</v>
      </c>
      <c r="G20" s="62">
        <v>17674</v>
      </c>
      <c r="H20" s="62"/>
      <c r="I20" s="10">
        <v>22130</v>
      </c>
      <c r="J20" s="62"/>
      <c r="K20" s="62">
        <v>0</v>
      </c>
      <c r="L20" s="62"/>
      <c r="M20" s="84">
        <v>0</v>
      </c>
    </row>
    <row r="21" spans="1:13" ht="16.5" customHeight="1">
      <c r="A21" s="10" t="s">
        <v>176</v>
      </c>
      <c r="G21" s="65">
        <v>0</v>
      </c>
      <c r="H21" s="62"/>
      <c r="I21" s="105">
        <v>160</v>
      </c>
      <c r="J21" s="62"/>
      <c r="K21" s="65">
        <v>0</v>
      </c>
      <c r="L21" s="62"/>
      <c r="M21" s="180">
        <v>0</v>
      </c>
    </row>
    <row r="22" spans="1:13" ht="16.5" customHeight="1">
      <c r="H22" s="62"/>
      <c r="J22" s="181"/>
      <c r="L22" s="62"/>
    </row>
    <row r="23" spans="1:13" ht="16.5" customHeight="1">
      <c r="A23" s="8" t="s">
        <v>18</v>
      </c>
      <c r="G23" s="63">
        <f>SUM(G17:G21)</f>
        <v>182638</v>
      </c>
      <c r="H23" s="62"/>
      <c r="I23" s="63">
        <f>SUM(I17:I21)</f>
        <v>187282</v>
      </c>
      <c r="J23" s="181"/>
      <c r="K23" s="63">
        <f>SUM(K17:K21)</f>
        <v>796044</v>
      </c>
      <c r="L23" s="62"/>
      <c r="M23" s="63">
        <f>SUM(M17:M21)</f>
        <v>797414</v>
      </c>
    </row>
    <row r="24" spans="1:13" ht="16.5" customHeight="1">
      <c r="H24" s="66"/>
      <c r="J24" s="181"/>
      <c r="L24" s="66"/>
    </row>
    <row r="25" spans="1:13" ht="16.5" customHeight="1">
      <c r="A25" s="8" t="s">
        <v>19</v>
      </c>
      <c r="H25" s="66"/>
      <c r="J25" s="181"/>
      <c r="L25" s="66"/>
    </row>
    <row r="26" spans="1:13" ht="16.5" customHeight="1">
      <c r="A26" s="8"/>
      <c r="H26" s="66"/>
      <c r="J26" s="181"/>
      <c r="L26" s="66"/>
    </row>
    <row r="27" spans="1:13" ht="16.5" customHeight="1">
      <c r="A27" s="10" t="s">
        <v>20</v>
      </c>
      <c r="H27" s="66"/>
      <c r="J27" s="181"/>
      <c r="L27" s="66"/>
    </row>
    <row r="28" spans="1:13" ht="16.5" customHeight="1">
      <c r="B28" s="10" t="s">
        <v>21</v>
      </c>
      <c r="G28" s="62">
        <v>990</v>
      </c>
      <c r="H28" s="66"/>
      <c r="I28" s="10">
        <v>830</v>
      </c>
      <c r="J28" s="181"/>
      <c r="K28" s="62">
        <v>10</v>
      </c>
      <c r="L28" s="66"/>
      <c r="M28" s="182">
        <v>10</v>
      </c>
    </row>
    <row r="29" spans="1:13" ht="16.5" customHeight="1">
      <c r="A29" s="10" t="s">
        <v>215</v>
      </c>
      <c r="H29" s="66"/>
      <c r="I29" s="10"/>
      <c r="J29" s="181"/>
      <c r="L29" s="66"/>
      <c r="M29" s="182"/>
    </row>
    <row r="30" spans="1:13" ht="16.5" customHeight="1">
      <c r="B30" s="10" t="s">
        <v>216</v>
      </c>
      <c r="E30" s="9">
        <v>11</v>
      </c>
      <c r="G30" s="62">
        <v>32135</v>
      </c>
      <c r="H30" s="62"/>
      <c r="I30" s="10">
        <v>32135</v>
      </c>
      <c r="J30" s="62"/>
      <c r="K30" s="62">
        <v>0</v>
      </c>
      <c r="L30" s="62"/>
      <c r="M30" s="62">
        <v>0</v>
      </c>
    </row>
    <row r="31" spans="1:13" ht="16.5" customHeight="1">
      <c r="A31" s="10" t="s">
        <v>131</v>
      </c>
      <c r="E31" s="59">
        <v>22.4</v>
      </c>
      <c r="G31" s="62">
        <v>0</v>
      </c>
      <c r="H31" s="62"/>
      <c r="I31" s="62">
        <v>0</v>
      </c>
      <c r="J31" s="62"/>
      <c r="K31" s="62">
        <v>28291</v>
      </c>
      <c r="L31" s="62"/>
      <c r="M31" s="10">
        <v>28291</v>
      </c>
    </row>
    <row r="32" spans="1:13" ht="16.5" customHeight="1">
      <c r="A32" s="10" t="s">
        <v>177</v>
      </c>
      <c r="E32" s="9">
        <v>12</v>
      </c>
      <c r="G32" s="62">
        <v>0</v>
      </c>
      <c r="H32" s="62"/>
      <c r="I32" s="70">
        <v>0</v>
      </c>
      <c r="J32" s="62"/>
      <c r="K32" s="62">
        <v>1862526</v>
      </c>
      <c r="L32" s="62"/>
      <c r="M32" s="10">
        <v>1862526</v>
      </c>
    </row>
    <row r="33" spans="1:13" ht="16.5" customHeight="1">
      <c r="A33" s="10" t="s">
        <v>178</v>
      </c>
      <c r="E33" s="9">
        <v>12</v>
      </c>
      <c r="G33" s="62">
        <v>305483</v>
      </c>
      <c r="H33" s="62"/>
      <c r="I33" s="10">
        <v>310223</v>
      </c>
      <c r="J33" s="62"/>
      <c r="K33" s="62">
        <v>20000</v>
      </c>
      <c r="L33" s="62"/>
      <c r="M33" s="10">
        <v>20000</v>
      </c>
    </row>
    <row r="34" spans="1:13" ht="16.5" customHeight="1">
      <c r="A34" s="10" t="s">
        <v>22</v>
      </c>
      <c r="E34" s="9">
        <v>13</v>
      </c>
      <c r="G34" s="62">
        <v>1460623</v>
      </c>
      <c r="H34" s="62"/>
      <c r="I34" s="10">
        <v>1479280</v>
      </c>
      <c r="J34" s="62"/>
      <c r="K34" s="62">
        <v>335</v>
      </c>
      <c r="L34" s="62"/>
      <c r="M34" s="10">
        <v>304</v>
      </c>
    </row>
    <row r="35" spans="1:13" ht="16.5" customHeight="1">
      <c r="A35" s="10" t="s">
        <v>23</v>
      </c>
      <c r="E35" s="9">
        <v>14</v>
      </c>
      <c r="G35" s="62">
        <v>197794</v>
      </c>
      <c r="H35" s="62"/>
      <c r="I35" s="10">
        <v>179202</v>
      </c>
      <c r="J35" s="62"/>
      <c r="K35" s="62">
        <v>26275</v>
      </c>
      <c r="L35" s="62"/>
      <c r="M35" s="10">
        <v>3589</v>
      </c>
    </row>
    <row r="36" spans="1:13" ht="16.5" customHeight="1">
      <c r="A36" s="10" t="s">
        <v>25</v>
      </c>
      <c r="G36" s="62">
        <v>165470</v>
      </c>
      <c r="H36" s="62"/>
      <c r="I36" s="10">
        <v>165470</v>
      </c>
      <c r="J36" s="62"/>
      <c r="K36" s="62">
        <v>0</v>
      </c>
      <c r="L36" s="62"/>
      <c r="M36" s="182">
        <v>0</v>
      </c>
    </row>
    <row r="37" spans="1:13" ht="16.5" customHeight="1">
      <c r="A37" s="10" t="s">
        <v>24</v>
      </c>
      <c r="E37" s="9">
        <v>15</v>
      </c>
      <c r="G37" s="62">
        <v>1284849</v>
      </c>
      <c r="H37" s="62"/>
      <c r="I37" s="10">
        <v>1301893</v>
      </c>
      <c r="J37" s="62"/>
      <c r="K37" s="62">
        <v>767</v>
      </c>
      <c r="L37" s="62"/>
      <c r="M37" s="10">
        <v>807</v>
      </c>
    </row>
    <row r="38" spans="1:13" ht="16.5" customHeight="1">
      <c r="A38" s="10" t="s">
        <v>26</v>
      </c>
      <c r="E38" s="9">
        <v>16</v>
      </c>
      <c r="G38" s="63">
        <v>19832</v>
      </c>
      <c r="H38" s="62"/>
      <c r="I38" s="105">
        <v>16654</v>
      </c>
      <c r="J38" s="62"/>
      <c r="K38" s="63">
        <v>3830</v>
      </c>
      <c r="L38" s="62"/>
      <c r="M38" s="105">
        <v>2170</v>
      </c>
    </row>
    <row r="39" spans="1:13" ht="16.5" customHeight="1">
      <c r="H39" s="67"/>
      <c r="J39" s="181"/>
      <c r="L39" s="183"/>
    </row>
    <row r="40" spans="1:13" ht="16.5" customHeight="1">
      <c r="A40" s="8" t="s">
        <v>27</v>
      </c>
      <c r="G40" s="63">
        <f>SUM(G28:G38)</f>
        <v>3467176</v>
      </c>
      <c r="H40" s="66"/>
      <c r="I40" s="63">
        <f>SUM(I28:I38)</f>
        <v>3485687</v>
      </c>
      <c r="J40" s="181"/>
      <c r="K40" s="63">
        <f>SUM(K28:K38)</f>
        <v>1942034</v>
      </c>
      <c r="L40" s="66"/>
      <c r="M40" s="63">
        <f>SUM(M28:M38)</f>
        <v>1917697</v>
      </c>
    </row>
    <row r="41" spans="1:13" ht="16.5" customHeight="1">
      <c r="H41" s="66"/>
      <c r="J41" s="181"/>
      <c r="L41" s="66"/>
    </row>
    <row r="42" spans="1:13" ht="16.5" customHeight="1" thickBot="1">
      <c r="A42" s="8" t="s">
        <v>28</v>
      </c>
      <c r="G42" s="68">
        <f>SUM(G23+G40)</f>
        <v>3649814</v>
      </c>
      <c r="H42" s="66"/>
      <c r="I42" s="68">
        <f>SUM(I23+I40)</f>
        <v>3672969</v>
      </c>
      <c r="J42" s="181"/>
      <c r="K42" s="68">
        <f>SUM(K23+K40)</f>
        <v>2738078</v>
      </c>
      <c r="L42" s="66"/>
      <c r="M42" s="68">
        <f>SUM(M23+M40)</f>
        <v>2715111</v>
      </c>
    </row>
    <row r="43" spans="1:13" ht="12" thickTop="1">
      <c r="H43" s="66"/>
      <c r="J43" s="181"/>
      <c r="L43" s="66"/>
    </row>
    <row r="44" spans="1:13" ht="11.4">
      <c r="H44" s="66"/>
      <c r="J44" s="181"/>
      <c r="L44" s="66"/>
    </row>
    <row r="45" spans="1:13" ht="11.4">
      <c r="H45" s="66"/>
      <c r="J45" s="181"/>
      <c r="L45" s="66"/>
    </row>
    <row r="46" spans="1:13" ht="11.4">
      <c r="H46" s="66"/>
      <c r="J46" s="181"/>
      <c r="L46" s="66"/>
    </row>
    <row r="47" spans="1:13" ht="11.4">
      <c r="A47" s="193" t="s">
        <v>29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</row>
    <row r="48" spans="1:13" ht="15.45" customHeight="1">
      <c r="A48" s="32"/>
      <c r="B48" s="32"/>
      <c r="C48" s="32"/>
      <c r="D48" s="32"/>
      <c r="E48" s="32"/>
      <c r="G48" s="32"/>
      <c r="H48" s="32"/>
      <c r="I48" s="32"/>
      <c r="K48" s="32"/>
      <c r="L48" s="32"/>
      <c r="M48" s="32"/>
    </row>
    <row r="49" spans="1:13" ht="13.8" customHeight="1">
      <c r="A49" s="32"/>
      <c r="B49" s="32"/>
      <c r="C49" s="32"/>
      <c r="D49" s="32"/>
      <c r="E49" s="32"/>
      <c r="G49" s="32"/>
      <c r="H49" s="32"/>
      <c r="I49" s="32"/>
      <c r="K49" s="32"/>
      <c r="L49" s="32"/>
      <c r="M49" s="32"/>
    </row>
    <row r="50" spans="1:13" ht="22.05" customHeight="1">
      <c r="A50" s="105" t="s">
        <v>219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3" ht="16.5" customHeight="1">
      <c r="A51" s="8" t="str">
        <f>A1</f>
        <v>All Energy and Utilities Public Company Limited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ht="16.5" customHeight="1">
      <c r="A52" s="8" t="s">
        <v>0</v>
      </c>
      <c r="B52" s="8"/>
      <c r="C52" s="8"/>
      <c r="D52" s="8"/>
    </row>
    <row r="53" spans="1:13" ht="16.5" customHeight="1">
      <c r="A53" s="21" t="str">
        <f>A3</f>
        <v>As at 31 March 2025</v>
      </c>
      <c r="B53" s="12"/>
      <c r="C53" s="12"/>
      <c r="D53" s="12"/>
      <c r="E53" s="13"/>
      <c r="F53" s="14"/>
      <c r="G53" s="63"/>
      <c r="H53" s="15"/>
      <c r="I53" s="63"/>
      <c r="J53" s="14"/>
      <c r="K53" s="63"/>
      <c r="L53" s="15"/>
      <c r="M53" s="63"/>
    </row>
    <row r="54" spans="1:13" ht="16.5" customHeight="1">
      <c r="A54" s="8"/>
      <c r="B54" s="8"/>
      <c r="C54" s="8"/>
      <c r="D54" s="8"/>
    </row>
    <row r="55" spans="1:13" ht="16.5" customHeight="1">
      <c r="I55" s="178" t="s">
        <v>206</v>
      </c>
    </row>
    <row r="56" spans="1:13" ht="16.5" customHeight="1">
      <c r="A56" s="10" t="s">
        <v>1</v>
      </c>
      <c r="E56" s="16"/>
      <c r="F56" s="17"/>
      <c r="G56" s="192" t="s">
        <v>2</v>
      </c>
      <c r="H56" s="192"/>
      <c r="I56" s="192"/>
      <c r="J56" s="106"/>
      <c r="K56" s="192" t="s">
        <v>3</v>
      </c>
      <c r="L56" s="192"/>
      <c r="M56" s="192"/>
    </row>
    <row r="57" spans="1:13" ht="16.5" customHeight="1">
      <c r="E57" s="16"/>
      <c r="F57" s="17"/>
      <c r="G57" s="191" t="s">
        <v>4</v>
      </c>
      <c r="H57" s="191"/>
      <c r="I57" s="191"/>
      <c r="J57" s="106"/>
      <c r="K57" s="191" t="s">
        <v>4</v>
      </c>
      <c r="L57" s="191"/>
      <c r="M57" s="191"/>
    </row>
    <row r="58" spans="1:13" ht="16.5" customHeight="1">
      <c r="E58" s="16"/>
      <c r="F58" s="17"/>
      <c r="G58" s="7" t="s">
        <v>5</v>
      </c>
      <c r="H58" s="7"/>
      <c r="I58" s="7" t="s">
        <v>6</v>
      </c>
      <c r="J58" s="106"/>
      <c r="K58" s="7" t="s">
        <v>5</v>
      </c>
      <c r="L58" s="7"/>
      <c r="M58" s="7" t="s">
        <v>6</v>
      </c>
    </row>
    <row r="59" spans="1:13" ht="16.5" customHeight="1">
      <c r="E59" s="16"/>
      <c r="F59" s="17"/>
      <c r="G59" s="2" t="s">
        <v>7</v>
      </c>
      <c r="H59" s="2"/>
      <c r="I59" s="2" t="s">
        <v>8</v>
      </c>
      <c r="J59" s="106"/>
      <c r="K59" s="2" t="s">
        <v>7</v>
      </c>
      <c r="L59" s="2"/>
      <c r="M59" s="2" t="s">
        <v>8</v>
      </c>
    </row>
    <row r="60" spans="1:13" ht="16.5" customHeight="1">
      <c r="F60" s="17"/>
      <c r="G60" s="2" t="str">
        <f>G10</f>
        <v>2025</v>
      </c>
      <c r="H60" s="3"/>
      <c r="I60" s="2" t="str">
        <f>I10</f>
        <v>2024</v>
      </c>
      <c r="J60" s="1"/>
      <c r="K60" s="2" t="str">
        <f>K10</f>
        <v>2025</v>
      </c>
      <c r="L60" s="3"/>
      <c r="M60" s="2" t="str">
        <f>M10</f>
        <v>2024</v>
      </c>
    </row>
    <row r="61" spans="1:13" ht="16.5" customHeight="1">
      <c r="E61" s="18" t="s">
        <v>10</v>
      </c>
      <c r="F61" s="17"/>
      <c r="G61" s="19" t="s">
        <v>11</v>
      </c>
      <c r="H61" s="3"/>
      <c r="I61" s="19" t="s">
        <v>11</v>
      </c>
      <c r="J61" s="1"/>
      <c r="K61" s="19" t="s">
        <v>11</v>
      </c>
      <c r="L61" s="3"/>
      <c r="M61" s="19" t="s">
        <v>11</v>
      </c>
    </row>
    <row r="62" spans="1:13" ht="16.5" customHeight="1">
      <c r="E62" s="16"/>
      <c r="F62" s="17"/>
      <c r="G62" s="64"/>
      <c r="H62" s="3"/>
      <c r="I62" s="64"/>
      <c r="J62" s="1"/>
      <c r="K62" s="64"/>
      <c r="L62" s="3"/>
      <c r="M62" s="64"/>
    </row>
    <row r="63" spans="1:13" ht="16.5" customHeight="1">
      <c r="A63" s="22" t="s">
        <v>30</v>
      </c>
      <c r="B63" s="8"/>
    </row>
    <row r="64" spans="1:13" ht="16.5" customHeight="1">
      <c r="A64" s="8"/>
      <c r="B64" s="8"/>
    </row>
    <row r="65" spans="1:13" ht="16.5" customHeight="1">
      <c r="A65" s="8" t="s">
        <v>31</v>
      </c>
      <c r="B65" s="8"/>
    </row>
    <row r="66" spans="1:13" ht="16.5" customHeight="1">
      <c r="A66" s="8"/>
      <c r="B66" s="8"/>
    </row>
    <row r="67" spans="1:13" ht="16.5" customHeight="1">
      <c r="A67" s="10" t="s">
        <v>132</v>
      </c>
      <c r="G67" s="62">
        <v>389</v>
      </c>
      <c r="H67" s="62"/>
      <c r="I67" s="70">
        <v>0</v>
      </c>
      <c r="J67" s="184"/>
      <c r="K67" s="70">
        <v>0</v>
      </c>
      <c r="L67" s="185"/>
      <c r="M67" s="70">
        <v>0</v>
      </c>
    </row>
    <row r="68" spans="1:13" ht="16.5" customHeight="1">
      <c r="A68" s="10" t="s">
        <v>32</v>
      </c>
      <c r="E68" s="9">
        <v>17</v>
      </c>
      <c r="G68" s="62">
        <v>100193</v>
      </c>
      <c r="H68" s="62"/>
      <c r="I68" s="10">
        <v>80465</v>
      </c>
      <c r="J68" s="70"/>
      <c r="K68" s="186">
        <v>15758</v>
      </c>
      <c r="L68" s="187"/>
      <c r="M68" s="10">
        <v>14377</v>
      </c>
    </row>
    <row r="69" spans="1:13" ht="16.5" customHeight="1">
      <c r="A69" s="10" t="s">
        <v>133</v>
      </c>
      <c r="E69" s="9">
        <v>18</v>
      </c>
      <c r="G69" s="62">
        <v>41413</v>
      </c>
      <c r="H69" s="62"/>
      <c r="I69" s="10">
        <v>41413</v>
      </c>
      <c r="J69" s="70"/>
      <c r="K69" s="186">
        <v>0</v>
      </c>
      <c r="L69" s="187"/>
      <c r="M69" s="70">
        <v>0</v>
      </c>
    </row>
    <row r="70" spans="1:13" ht="16.5" customHeight="1">
      <c r="A70" s="10" t="s">
        <v>134</v>
      </c>
      <c r="E70" s="9">
        <v>22.5</v>
      </c>
      <c r="G70" s="62">
        <v>85500</v>
      </c>
      <c r="H70" s="62"/>
      <c r="I70" s="10">
        <v>85500</v>
      </c>
      <c r="J70" s="70"/>
      <c r="K70" s="186">
        <v>82260</v>
      </c>
      <c r="L70" s="187"/>
      <c r="M70" s="10">
        <v>82260</v>
      </c>
    </row>
    <row r="71" spans="1:13" ht="16.5" customHeight="1">
      <c r="A71" s="60" t="s">
        <v>33</v>
      </c>
      <c r="B71" s="61"/>
      <c r="H71" s="62"/>
      <c r="J71" s="62"/>
      <c r="L71" s="62"/>
    </row>
    <row r="72" spans="1:13" ht="16.5" customHeight="1">
      <c r="A72" s="60"/>
      <c r="B72" s="61" t="s">
        <v>179</v>
      </c>
      <c r="E72" s="9">
        <v>19</v>
      </c>
      <c r="G72" s="62">
        <v>5177</v>
      </c>
      <c r="H72" s="62"/>
      <c r="I72" s="10">
        <v>8362</v>
      </c>
      <c r="J72" s="70"/>
      <c r="K72" s="70">
        <v>0</v>
      </c>
      <c r="L72" s="187"/>
      <c r="M72" s="70">
        <v>0</v>
      </c>
    </row>
    <row r="73" spans="1:13" ht="16.5" customHeight="1">
      <c r="A73" s="60" t="s">
        <v>34</v>
      </c>
      <c r="B73" s="61"/>
      <c r="H73" s="62"/>
      <c r="J73" s="62"/>
      <c r="L73" s="62"/>
    </row>
    <row r="74" spans="1:13" ht="16.5" customHeight="1">
      <c r="B74" s="61" t="s">
        <v>180</v>
      </c>
      <c r="E74" s="9">
        <v>22.5</v>
      </c>
      <c r="G74" s="62">
        <v>76453</v>
      </c>
      <c r="H74" s="62"/>
      <c r="I74" s="10">
        <v>83653</v>
      </c>
      <c r="J74" s="70"/>
      <c r="K74" s="70">
        <v>0</v>
      </c>
      <c r="L74" s="187"/>
      <c r="M74" s="187">
        <v>0</v>
      </c>
    </row>
    <row r="75" spans="1:13" ht="16.5" customHeight="1">
      <c r="A75" s="60" t="s">
        <v>35</v>
      </c>
      <c r="B75" s="61"/>
      <c r="G75" s="62">
        <v>82</v>
      </c>
      <c r="H75" s="62"/>
      <c r="I75" s="10">
        <v>137</v>
      </c>
      <c r="J75" s="70"/>
      <c r="K75" s="70">
        <v>0</v>
      </c>
      <c r="L75" s="187"/>
      <c r="M75" s="70">
        <v>0</v>
      </c>
    </row>
    <row r="76" spans="1:13" ht="16.5" customHeight="1">
      <c r="A76" s="10" t="s">
        <v>181</v>
      </c>
      <c r="B76" s="61"/>
      <c r="E76" s="9">
        <v>20</v>
      </c>
      <c r="G76" s="65">
        <v>25117</v>
      </c>
      <c r="H76" s="62"/>
      <c r="I76" s="105">
        <v>14083</v>
      </c>
      <c r="J76" s="182"/>
      <c r="K76" s="188">
        <v>8564</v>
      </c>
      <c r="L76" s="182"/>
      <c r="M76" s="105">
        <v>1059</v>
      </c>
    </row>
    <row r="77" spans="1:13" ht="16.5" customHeight="1">
      <c r="H77" s="62"/>
      <c r="J77" s="181"/>
      <c r="L77" s="62"/>
    </row>
    <row r="78" spans="1:13" ht="16.5" customHeight="1">
      <c r="A78" s="8" t="s">
        <v>36</v>
      </c>
      <c r="G78" s="63">
        <f>SUM(G67:G76)</f>
        <v>334324</v>
      </c>
      <c r="H78" s="62"/>
      <c r="I78" s="63">
        <f>SUM(I67:I76)</f>
        <v>313613</v>
      </c>
      <c r="J78" s="181"/>
      <c r="K78" s="63">
        <f>SUM(K67:K76)</f>
        <v>106582</v>
      </c>
      <c r="L78" s="62"/>
      <c r="M78" s="63">
        <f>SUM(M67:M76)</f>
        <v>97696</v>
      </c>
    </row>
    <row r="79" spans="1:13" ht="16.5" customHeight="1">
      <c r="H79" s="62"/>
      <c r="J79" s="181"/>
      <c r="L79" s="62"/>
    </row>
    <row r="80" spans="1:13" ht="16.5" customHeight="1">
      <c r="A80" s="8" t="s">
        <v>37</v>
      </c>
      <c r="H80" s="62"/>
      <c r="J80" s="181"/>
      <c r="L80" s="62"/>
    </row>
    <row r="81" spans="1:13" ht="16.5" customHeight="1">
      <c r="A81" s="8"/>
      <c r="H81" s="62"/>
      <c r="J81" s="181"/>
      <c r="L81" s="62"/>
    </row>
    <row r="82" spans="1:13" ht="16.5" customHeight="1">
      <c r="A82" s="10" t="s">
        <v>38</v>
      </c>
      <c r="H82" s="62"/>
      <c r="J82" s="181"/>
      <c r="L82" s="62"/>
    </row>
    <row r="83" spans="1:13" ht="16.5" customHeight="1">
      <c r="A83" s="10" t="s">
        <v>39</v>
      </c>
      <c r="E83" s="9">
        <v>19</v>
      </c>
      <c r="G83" s="62">
        <v>24130</v>
      </c>
      <c r="H83" s="62"/>
      <c r="I83" s="10">
        <v>25461</v>
      </c>
      <c r="J83" s="70"/>
      <c r="K83" s="70">
        <v>0</v>
      </c>
      <c r="L83" s="187"/>
      <c r="M83" s="70">
        <v>0</v>
      </c>
    </row>
    <row r="84" spans="1:13" ht="16.5" customHeight="1">
      <c r="A84" s="10" t="s">
        <v>40</v>
      </c>
      <c r="G84" s="62">
        <v>11890</v>
      </c>
      <c r="H84" s="62"/>
      <c r="I84" s="10">
        <v>11246</v>
      </c>
      <c r="J84" s="70"/>
      <c r="K84" s="70">
        <v>4762</v>
      </c>
      <c r="L84" s="187"/>
      <c r="M84" s="10">
        <v>4388</v>
      </c>
    </row>
    <row r="85" spans="1:13" ht="16.5" customHeight="1">
      <c r="A85" s="10" t="s">
        <v>41</v>
      </c>
      <c r="E85" s="9">
        <v>20</v>
      </c>
      <c r="G85" s="62">
        <v>132071</v>
      </c>
      <c r="H85" s="62"/>
      <c r="I85" s="10">
        <v>125119</v>
      </c>
      <c r="J85" s="70"/>
      <c r="K85" s="70">
        <v>17789</v>
      </c>
      <c r="L85" s="187"/>
      <c r="M85" s="10">
        <v>2569</v>
      </c>
    </row>
    <row r="86" spans="1:13" ht="16.5" customHeight="1">
      <c r="A86" s="10" t="s">
        <v>42</v>
      </c>
      <c r="G86" s="62">
        <v>292082</v>
      </c>
      <c r="H86" s="62"/>
      <c r="I86" s="10">
        <v>295846</v>
      </c>
      <c r="J86" s="70"/>
      <c r="K86" s="70">
        <v>0</v>
      </c>
      <c r="L86" s="187"/>
      <c r="M86" s="187">
        <v>0</v>
      </c>
    </row>
    <row r="87" spans="1:13" ht="16.5" customHeight="1">
      <c r="A87" s="10" t="s">
        <v>43</v>
      </c>
      <c r="G87" s="63">
        <v>15453</v>
      </c>
      <c r="H87" s="62"/>
      <c r="I87" s="105">
        <v>26767</v>
      </c>
      <c r="J87" s="70"/>
      <c r="K87" s="189">
        <v>1191</v>
      </c>
      <c r="L87" s="187"/>
      <c r="M87" s="105">
        <v>350</v>
      </c>
    </row>
    <row r="88" spans="1:13" ht="16.5" customHeight="1">
      <c r="H88" s="62"/>
      <c r="J88" s="181"/>
      <c r="L88" s="62"/>
    </row>
    <row r="89" spans="1:13" ht="16.5" customHeight="1">
      <c r="A89" s="8" t="s">
        <v>44</v>
      </c>
      <c r="G89" s="63">
        <f>SUM(G83:H87)</f>
        <v>475626</v>
      </c>
      <c r="H89" s="62"/>
      <c r="I89" s="63">
        <f>SUM(I83:J87)</f>
        <v>484439</v>
      </c>
      <c r="J89" s="181"/>
      <c r="K89" s="63">
        <f>SUM(K83:L87)</f>
        <v>23742</v>
      </c>
      <c r="L89" s="62"/>
      <c r="M89" s="63">
        <f>SUM(M83:M87)</f>
        <v>7307</v>
      </c>
    </row>
    <row r="90" spans="1:13" ht="16.5" customHeight="1">
      <c r="H90" s="62"/>
      <c r="J90" s="181"/>
      <c r="L90" s="62"/>
    </row>
    <row r="91" spans="1:13" ht="16.5" customHeight="1">
      <c r="A91" s="8" t="s">
        <v>45</v>
      </c>
      <c r="G91" s="63">
        <f>SUM(G78+G89)</f>
        <v>809950</v>
      </c>
      <c r="H91" s="62"/>
      <c r="I91" s="63">
        <f>SUM(I78+I89)</f>
        <v>798052</v>
      </c>
      <c r="J91" s="181"/>
      <c r="K91" s="63">
        <f>SUM(K78+K89)</f>
        <v>130324</v>
      </c>
      <c r="L91" s="62"/>
      <c r="M91" s="63">
        <f>SUM(M78+M89)</f>
        <v>105003</v>
      </c>
    </row>
    <row r="92" spans="1:13" ht="16.5" customHeight="1">
      <c r="H92" s="66"/>
      <c r="J92" s="181"/>
      <c r="L92" s="66"/>
    </row>
    <row r="93" spans="1:13" ht="20.25" customHeight="1">
      <c r="H93" s="66"/>
      <c r="J93" s="181"/>
      <c r="L93" s="66"/>
    </row>
    <row r="94" spans="1:13" ht="20.25" customHeight="1">
      <c r="H94" s="66"/>
      <c r="J94" s="181"/>
      <c r="L94" s="66"/>
    </row>
    <row r="95" spans="1:13" ht="20.25" customHeight="1">
      <c r="H95" s="66"/>
      <c r="J95" s="181"/>
      <c r="L95" s="66"/>
    </row>
    <row r="96" spans="1:13" ht="20.25" customHeight="1">
      <c r="H96" s="66"/>
      <c r="J96" s="181"/>
      <c r="L96" s="66"/>
    </row>
    <row r="97" spans="1:13" ht="6" customHeight="1">
      <c r="H97" s="66"/>
      <c r="J97" s="181"/>
      <c r="L97" s="66"/>
    </row>
    <row r="98" spans="1:13" ht="22.05" customHeight="1">
      <c r="A98" s="105" t="str">
        <f>A50</f>
        <v>The accompanying notes form part of this interim financial information.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</row>
    <row r="99" spans="1:13" ht="16.5" customHeight="1">
      <c r="A99" s="8" t="str">
        <f>A1</f>
        <v>All Energy and Utilities Public Company Limited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0" spans="1:13" ht="16.5" customHeight="1">
      <c r="A100" s="8" t="s">
        <v>0</v>
      </c>
      <c r="B100" s="8"/>
      <c r="C100" s="8"/>
      <c r="D100" s="8"/>
    </row>
    <row r="101" spans="1:13" ht="16.5" customHeight="1">
      <c r="A101" s="21" t="str">
        <f>A3</f>
        <v>As at 31 March 2025</v>
      </c>
      <c r="B101" s="12"/>
      <c r="C101" s="12"/>
      <c r="D101" s="12"/>
      <c r="E101" s="13"/>
      <c r="F101" s="14"/>
      <c r="G101" s="63"/>
      <c r="H101" s="15"/>
      <c r="I101" s="63"/>
      <c r="J101" s="14"/>
      <c r="K101" s="63"/>
      <c r="L101" s="15"/>
      <c r="M101" s="63"/>
    </row>
    <row r="102" spans="1:13" ht="16.5" customHeight="1">
      <c r="A102" s="8"/>
      <c r="B102" s="8"/>
      <c r="C102" s="8"/>
      <c r="D102" s="8"/>
    </row>
    <row r="103" spans="1:13" ht="16.5" customHeight="1">
      <c r="I103" s="178" t="s">
        <v>206</v>
      </c>
    </row>
    <row r="104" spans="1:13" ht="16.5" customHeight="1">
      <c r="A104" s="10" t="s">
        <v>1</v>
      </c>
      <c r="E104" s="16"/>
      <c r="F104" s="17"/>
      <c r="G104" s="192" t="s">
        <v>2</v>
      </c>
      <c r="H104" s="192"/>
      <c r="I104" s="192"/>
      <c r="J104" s="106"/>
      <c r="K104" s="192" t="s">
        <v>3</v>
      </c>
      <c r="L104" s="192"/>
      <c r="M104" s="192"/>
    </row>
    <row r="105" spans="1:13" ht="16.5" customHeight="1">
      <c r="E105" s="16"/>
      <c r="F105" s="17"/>
      <c r="G105" s="191" t="s">
        <v>4</v>
      </c>
      <c r="H105" s="191"/>
      <c r="I105" s="191"/>
      <c r="J105" s="106"/>
      <c r="K105" s="191" t="s">
        <v>4</v>
      </c>
      <c r="L105" s="191"/>
      <c r="M105" s="191"/>
    </row>
    <row r="106" spans="1:13" ht="16.5" customHeight="1">
      <c r="E106" s="16"/>
      <c r="F106" s="17"/>
      <c r="G106" s="7" t="s">
        <v>5</v>
      </c>
      <c r="H106" s="7"/>
      <c r="I106" s="7" t="s">
        <v>6</v>
      </c>
      <c r="J106" s="106"/>
      <c r="K106" s="7" t="s">
        <v>5</v>
      </c>
      <c r="L106" s="7"/>
      <c r="M106" s="7" t="s">
        <v>6</v>
      </c>
    </row>
    <row r="107" spans="1:13" ht="16.5" customHeight="1">
      <c r="E107" s="16"/>
      <c r="F107" s="17"/>
      <c r="G107" s="2" t="s">
        <v>7</v>
      </c>
      <c r="H107" s="2"/>
      <c r="I107" s="2" t="s">
        <v>8</v>
      </c>
      <c r="J107" s="106"/>
      <c r="K107" s="2" t="s">
        <v>7</v>
      </c>
      <c r="L107" s="2"/>
      <c r="M107" s="2" t="s">
        <v>8</v>
      </c>
    </row>
    <row r="108" spans="1:13" ht="16.5" customHeight="1">
      <c r="F108" s="17"/>
      <c r="G108" s="2" t="str">
        <f>G10</f>
        <v>2025</v>
      </c>
      <c r="H108" s="3"/>
      <c r="I108" s="2" t="str">
        <f>I10</f>
        <v>2024</v>
      </c>
      <c r="J108" s="1"/>
      <c r="K108" s="2" t="str">
        <f>K10</f>
        <v>2025</v>
      </c>
      <c r="L108" s="3"/>
      <c r="M108" s="2" t="str">
        <f>M10</f>
        <v>2024</v>
      </c>
    </row>
    <row r="109" spans="1:13" ht="16.5" customHeight="1">
      <c r="F109" s="17"/>
      <c r="G109" s="19" t="s">
        <v>11</v>
      </c>
      <c r="H109" s="3"/>
      <c r="I109" s="19" t="s">
        <v>11</v>
      </c>
      <c r="J109" s="1"/>
      <c r="K109" s="19" t="s">
        <v>11</v>
      </c>
      <c r="L109" s="3"/>
      <c r="M109" s="19" t="s">
        <v>11</v>
      </c>
    </row>
    <row r="110" spans="1:13" ht="16.5" customHeight="1">
      <c r="E110" s="16"/>
      <c r="F110" s="17"/>
      <c r="G110" s="64"/>
      <c r="H110" s="3"/>
      <c r="I110" s="64"/>
      <c r="J110" s="1"/>
      <c r="K110" s="64"/>
      <c r="L110" s="3"/>
      <c r="M110" s="64"/>
    </row>
    <row r="111" spans="1:13" ht="16.5" customHeight="1">
      <c r="A111" s="8" t="s">
        <v>46</v>
      </c>
    </row>
    <row r="113" spans="1:13" ht="16.5" customHeight="1">
      <c r="A113" s="8" t="s">
        <v>47</v>
      </c>
      <c r="H113" s="66"/>
      <c r="J113" s="181"/>
      <c r="L113" s="66"/>
    </row>
    <row r="114" spans="1:13" ht="16.5" customHeight="1">
      <c r="H114" s="66"/>
      <c r="J114" s="181"/>
      <c r="L114" s="66"/>
    </row>
    <row r="115" spans="1:13" ht="16.5" customHeight="1">
      <c r="A115" s="10" t="s">
        <v>48</v>
      </c>
      <c r="H115" s="67"/>
      <c r="J115" s="181"/>
      <c r="L115" s="67"/>
    </row>
    <row r="116" spans="1:13" ht="16.5" customHeight="1">
      <c r="B116" s="10" t="s">
        <v>49</v>
      </c>
      <c r="H116" s="67"/>
      <c r="J116" s="181"/>
      <c r="L116" s="67"/>
    </row>
    <row r="117" spans="1:13" ht="16.5" customHeight="1">
      <c r="B117" s="23" t="s">
        <v>135</v>
      </c>
      <c r="H117" s="67"/>
      <c r="J117" s="181"/>
      <c r="L117" s="67"/>
    </row>
    <row r="118" spans="1:13" ht="16.5" customHeight="1" thickBot="1">
      <c r="B118" s="10" t="s">
        <v>207</v>
      </c>
      <c r="G118" s="69">
        <v>2571536</v>
      </c>
      <c r="H118" s="70"/>
      <c r="I118" s="69">
        <v>2571536</v>
      </c>
      <c r="J118" s="70"/>
      <c r="K118" s="69">
        <v>2571536</v>
      </c>
      <c r="L118" s="187"/>
      <c r="M118" s="69">
        <v>2571536</v>
      </c>
    </row>
    <row r="119" spans="1:13" ht="16.5" customHeight="1" thickTop="1">
      <c r="H119" s="67"/>
      <c r="J119" s="181"/>
      <c r="L119" s="67"/>
    </row>
    <row r="120" spans="1:13" ht="16.5" customHeight="1">
      <c r="B120" s="10" t="s">
        <v>50</v>
      </c>
      <c r="H120" s="67"/>
      <c r="J120" s="181"/>
      <c r="L120" s="67"/>
    </row>
    <row r="121" spans="1:13" ht="16.5" customHeight="1">
      <c r="B121" s="23" t="s">
        <v>135</v>
      </c>
      <c r="H121" s="67"/>
      <c r="J121" s="181"/>
      <c r="L121" s="67"/>
    </row>
    <row r="122" spans="1:13" ht="16.5" customHeight="1">
      <c r="B122" s="10" t="s">
        <v>209</v>
      </c>
      <c r="G122" s="62">
        <v>2571536</v>
      </c>
      <c r="H122" s="62"/>
      <c r="I122" s="10">
        <v>2571536</v>
      </c>
      <c r="J122" s="70"/>
      <c r="K122" s="70">
        <v>2571536</v>
      </c>
      <c r="L122" s="187"/>
      <c r="M122" s="10">
        <v>2571536</v>
      </c>
    </row>
    <row r="123" spans="1:13" ht="16.5" customHeight="1">
      <c r="A123" s="10" t="s">
        <v>182</v>
      </c>
      <c r="G123" s="62">
        <v>-74627</v>
      </c>
      <c r="H123" s="62"/>
      <c r="I123" s="10">
        <v>-74627</v>
      </c>
      <c r="J123" s="70"/>
      <c r="K123" s="70">
        <v>-74627</v>
      </c>
      <c r="L123" s="187"/>
      <c r="M123" s="10">
        <v>-74627</v>
      </c>
    </row>
    <row r="124" spans="1:13" ht="16.5" customHeight="1">
      <c r="A124" s="10" t="s">
        <v>217</v>
      </c>
      <c r="H124" s="62"/>
      <c r="I124" s="10"/>
      <c r="J124" s="70"/>
      <c r="K124" s="70"/>
      <c r="L124" s="187"/>
      <c r="M124" s="10"/>
    </row>
    <row r="125" spans="1:13" ht="16.5" customHeight="1">
      <c r="B125" s="10" t="s">
        <v>183</v>
      </c>
      <c r="G125" s="62">
        <v>-74000</v>
      </c>
      <c r="H125" s="62"/>
      <c r="I125" s="10">
        <v>-74000</v>
      </c>
      <c r="J125" s="70"/>
      <c r="K125" s="70">
        <v>0</v>
      </c>
      <c r="L125" s="187"/>
      <c r="M125" s="70">
        <v>0</v>
      </c>
    </row>
    <row r="126" spans="1:13" ht="16.5" customHeight="1">
      <c r="A126" s="10" t="s">
        <v>184</v>
      </c>
      <c r="H126" s="62"/>
      <c r="I126" s="10"/>
      <c r="J126" s="70"/>
      <c r="K126" s="70"/>
      <c r="L126" s="187"/>
      <c r="M126" s="10"/>
    </row>
    <row r="127" spans="1:13" ht="16.5" customHeight="1">
      <c r="B127" s="10" t="s">
        <v>185</v>
      </c>
      <c r="G127" s="62">
        <v>12264</v>
      </c>
      <c r="H127" s="62"/>
      <c r="I127" s="10">
        <v>12264</v>
      </c>
      <c r="J127" s="70"/>
      <c r="K127" s="70">
        <v>0</v>
      </c>
      <c r="L127" s="187"/>
      <c r="M127" s="70">
        <v>0</v>
      </c>
    </row>
    <row r="128" spans="1:13" ht="16.5" customHeight="1">
      <c r="A128" s="10" t="s">
        <v>186</v>
      </c>
      <c r="G128" s="62">
        <v>20233</v>
      </c>
      <c r="H128" s="62"/>
      <c r="I128" s="10">
        <v>20233</v>
      </c>
      <c r="J128" s="70"/>
      <c r="K128" s="70">
        <v>20233</v>
      </c>
      <c r="L128" s="187"/>
      <c r="M128" s="10">
        <v>20233</v>
      </c>
    </row>
    <row r="129" spans="1:13" ht="16.5" customHeight="1">
      <c r="A129" s="10" t="s">
        <v>218</v>
      </c>
      <c r="H129" s="67"/>
      <c r="J129" s="181"/>
      <c r="L129" s="67"/>
    </row>
    <row r="130" spans="1:13" ht="16.5" customHeight="1">
      <c r="B130" s="10" t="s">
        <v>51</v>
      </c>
      <c r="G130" s="62">
        <v>4303</v>
      </c>
      <c r="H130" s="67"/>
      <c r="I130" s="62">
        <v>4303</v>
      </c>
      <c r="J130" s="181"/>
      <c r="K130" s="62">
        <v>4303</v>
      </c>
      <c r="L130" s="67"/>
      <c r="M130" s="62">
        <v>4303</v>
      </c>
    </row>
    <row r="131" spans="1:13" ht="16.5" customHeight="1">
      <c r="B131" s="23" t="s">
        <v>52</v>
      </c>
      <c r="H131" s="62"/>
      <c r="I131" s="10"/>
      <c r="J131" s="70"/>
      <c r="K131" s="70"/>
      <c r="L131" s="187"/>
      <c r="M131" s="10"/>
    </row>
    <row r="132" spans="1:13" ht="16.5" customHeight="1">
      <c r="B132" s="10" t="s">
        <v>53</v>
      </c>
      <c r="G132" s="62">
        <v>-273549</v>
      </c>
      <c r="H132" s="62"/>
      <c r="I132" s="10">
        <v>-245602</v>
      </c>
      <c r="J132" s="62"/>
      <c r="K132" s="62">
        <v>83404</v>
      </c>
      <c r="L132" s="62"/>
      <c r="M132" s="10">
        <v>85758</v>
      </c>
    </row>
    <row r="133" spans="1:13" ht="16.5" customHeight="1">
      <c r="A133" s="10" t="s">
        <v>54</v>
      </c>
      <c r="G133" s="63">
        <v>24548</v>
      </c>
      <c r="H133" s="62"/>
      <c r="I133" s="105">
        <v>24591</v>
      </c>
      <c r="J133" s="62"/>
      <c r="K133" s="63">
        <v>2905</v>
      </c>
      <c r="L133" s="62"/>
      <c r="M133" s="65">
        <v>2905</v>
      </c>
    </row>
    <row r="134" spans="1:13" ht="16.5" customHeight="1">
      <c r="H134" s="67"/>
      <c r="J134" s="67"/>
      <c r="L134" s="67"/>
    </row>
    <row r="135" spans="1:13" ht="16.5" customHeight="1">
      <c r="A135" s="10" t="s">
        <v>208</v>
      </c>
      <c r="B135" s="8"/>
    </row>
    <row r="136" spans="1:13" ht="16.5" customHeight="1">
      <c r="A136" s="8"/>
      <c r="B136" s="10" t="s">
        <v>55</v>
      </c>
      <c r="G136" s="62">
        <f>SUM(G122:G133)</f>
        <v>2210708</v>
      </c>
      <c r="H136" s="62"/>
      <c r="I136" s="62">
        <f>SUM(I122:I133)</f>
        <v>2238698</v>
      </c>
      <c r="J136" s="62"/>
      <c r="K136" s="62">
        <f>SUM(K122:L133)</f>
        <v>2607754</v>
      </c>
      <c r="L136" s="62"/>
      <c r="M136" s="62">
        <f>SUM(M122:M133)</f>
        <v>2610108</v>
      </c>
    </row>
    <row r="137" spans="1:13" ht="16.5" customHeight="1">
      <c r="A137" s="10" t="s">
        <v>56</v>
      </c>
      <c r="G137" s="63">
        <v>629156</v>
      </c>
      <c r="H137" s="4"/>
      <c r="I137" s="105">
        <v>636219</v>
      </c>
      <c r="J137" s="4"/>
      <c r="K137" s="63">
        <v>0</v>
      </c>
      <c r="L137" s="4"/>
      <c r="M137" s="63">
        <v>0</v>
      </c>
    </row>
    <row r="138" spans="1:13" ht="16.5" customHeight="1">
      <c r="G138" s="4"/>
      <c r="H138" s="67"/>
      <c r="I138" s="4"/>
      <c r="J138" s="181"/>
      <c r="K138" s="4"/>
      <c r="L138" s="183"/>
      <c r="M138" s="4"/>
    </row>
    <row r="139" spans="1:13" ht="16.5" customHeight="1">
      <c r="A139" s="8" t="s">
        <v>57</v>
      </c>
      <c r="G139" s="63">
        <f>SUM(G136:G137)</f>
        <v>2839864</v>
      </c>
      <c r="H139" s="67"/>
      <c r="I139" s="63">
        <f>SUM(I136:I137)</f>
        <v>2874917</v>
      </c>
      <c r="J139" s="181"/>
      <c r="K139" s="63">
        <f>SUM(K136:K137)</f>
        <v>2607754</v>
      </c>
      <c r="L139" s="183"/>
      <c r="M139" s="63">
        <f>SUM(M136:M137)</f>
        <v>2610108</v>
      </c>
    </row>
    <row r="140" spans="1:13" ht="16.5" customHeight="1">
      <c r="A140" s="8"/>
      <c r="H140" s="66"/>
      <c r="J140" s="181"/>
      <c r="L140" s="66"/>
    </row>
    <row r="141" spans="1:13" ht="16.5" customHeight="1" thickBot="1">
      <c r="A141" s="8" t="s">
        <v>58</v>
      </c>
      <c r="G141" s="68">
        <f>SUM(G91+G139)</f>
        <v>3649814</v>
      </c>
      <c r="H141" s="66"/>
      <c r="I141" s="68">
        <f>SUM(I91+I139)</f>
        <v>3672969</v>
      </c>
      <c r="J141" s="181"/>
      <c r="K141" s="68">
        <f>SUM(K91+K139)</f>
        <v>2738078</v>
      </c>
      <c r="L141" s="66"/>
      <c r="M141" s="68">
        <f>SUM(M91+M139)</f>
        <v>2715111</v>
      </c>
    </row>
    <row r="142" spans="1:13" ht="16.5" customHeight="1" thickTop="1">
      <c r="H142" s="62"/>
      <c r="J142" s="62"/>
      <c r="L142" s="62"/>
    </row>
    <row r="143" spans="1:13" ht="16.5" customHeight="1">
      <c r="H143" s="62"/>
      <c r="J143" s="62"/>
      <c r="L143" s="62"/>
    </row>
    <row r="144" spans="1:13" ht="16.5" customHeight="1">
      <c r="H144" s="62"/>
      <c r="J144" s="62"/>
      <c r="L144" s="62"/>
    </row>
    <row r="145" spans="1:13" ht="11.4">
      <c r="H145" s="62"/>
      <c r="J145" s="62"/>
      <c r="L145" s="62"/>
    </row>
    <row r="146" spans="1:13" ht="11.4">
      <c r="H146" s="62"/>
      <c r="J146" s="62"/>
      <c r="L146" s="62"/>
    </row>
    <row r="147" spans="1:13" ht="22.05" customHeight="1">
      <c r="A147" s="105" t="str">
        <f>A50</f>
        <v>The accompanying notes form part of this interim financial information.</v>
      </c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</row>
  </sheetData>
  <mergeCells count="13">
    <mergeCell ref="G56:I56"/>
    <mergeCell ref="K56:M56"/>
    <mergeCell ref="G6:I6"/>
    <mergeCell ref="K6:M6"/>
    <mergeCell ref="G7:I7"/>
    <mergeCell ref="K7:M7"/>
    <mergeCell ref="A47:M47"/>
    <mergeCell ref="G57:I57"/>
    <mergeCell ref="K57:M57"/>
    <mergeCell ref="G104:I104"/>
    <mergeCell ref="K104:M104"/>
    <mergeCell ref="G105:I105"/>
    <mergeCell ref="K105:M10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8" max="16383" man="1"/>
  </rowBreaks>
  <ignoredErrors>
    <ignoredError sqref="H10 J10" numberStoredAsText="1"/>
    <ignoredError sqref="L4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6699"/>
  </sheetPr>
  <dimension ref="A1:M110"/>
  <sheetViews>
    <sheetView zoomScale="160" zoomScaleNormal="160" zoomScaleSheetLayoutView="100" zoomScalePageLayoutView="106" workbookViewId="0">
      <selection activeCell="K40" sqref="K40"/>
    </sheetView>
  </sheetViews>
  <sheetFormatPr defaultColWidth="6.77734375" defaultRowHeight="16.5" customHeight="1"/>
  <cols>
    <col min="1" max="3" width="1.44140625" style="55" customWidth="1"/>
    <col min="4" max="4" width="29.109375" style="55" customWidth="1"/>
    <col min="5" max="5" width="5.44140625" style="54" customWidth="1"/>
    <col min="6" max="6" width="0.77734375" style="54" customWidth="1"/>
    <col min="7" max="7" width="11.5546875" style="91" customWidth="1"/>
    <col min="8" max="8" width="0.77734375" style="55" customWidth="1"/>
    <col min="9" max="9" width="11.5546875" style="91" customWidth="1"/>
    <col min="10" max="10" width="0.77734375" style="54" customWidth="1"/>
    <col min="11" max="11" width="11.5546875" style="91" customWidth="1"/>
    <col min="12" max="12" width="0.77734375" style="55" customWidth="1"/>
    <col min="13" max="13" width="11.5546875" style="91" customWidth="1"/>
    <col min="14" max="16384" width="6.77734375" style="55"/>
  </cols>
  <sheetData>
    <row r="1" spans="1:13" ht="16.5" customHeight="1">
      <c r="A1" s="53" t="s">
        <v>128</v>
      </c>
      <c r="B1" s="53"/>
      <c r="C1" s="53"/>
      <c r="D1" s="53"/>
      <c r="K1" s="195" t="s">
        <v>5</v>
      </c>
      <c r="L1" s="195"/>
      <c r="M1" s="195"/>
    </row>
    <row r="2" spans="1:13" ht="16.5" customHeight="1">
      <c r="A2" s="53" t="s">
        <v>59</v>
      </c>
      <c r="B2" s="53"/>
      <c r="C2" s="53"/>
      <c r="D2" s="53"/>
    </row>
    <row r="3" spans="1:13" ht="16.5" customHeight="1">
      <c r="A3" s="141" t="s">
        <v>136</v>
      </c>
      <c r="B3" s="56"/>
      <c r="C3" s="56"/>
      <c r="D3" s="56"/>
      <c r="E3" s="57"/>
      <c r="F3" s="57"/>
      <c r="G3" s="96"/>
      <c r="H3" s="97"/>
      <c r="I3" s="96"/>
      <c r="J3" s="57"/>
      <c r="K3" s="96"/>
      <c r="L3" s="97"/>
      <c r="M3" s="96"/>
    </row>
    <row r="5" spans="1:13" ht="16.5" customHeight="1">
      <c r="I5" s="190" t="s">
        <v>206</v>
      </c>
    </row>
    <row r="6" spans="1:13" ht="16.5" customHeight="1">
      <c r="G6" s="196" t="s">
        <v>2</v>
      </c>
      <c r="H6" s="196"/>
      <c r="I6" s="196"/>
      <c r="K6" s="196" t="s">
        <v>3</v>
      </c>
      <c r="L6" s="196"/>
      <c r="M6" s="196"/>
    </row>
    <row r="7" spans="1:13" ht="16.5" customHeight="1">
      <c r="A7" s="55" t="s">
        <v>1</v>
      </c>
      <c r="E7" s="111"/>
      <c r="F7" s="111"/>
      <c r="G7" s="194" t="s">
        <v>4</v>
      </c>
      <c r="H7" s="194"/>
      <c r="I7" s="194"/>
      <c r="J7" s="142"/>
      <c r="K7" s="194" t="s">
        <v>4</v>
      </c>
      <c r="L7" s="194"/>
      <c r="M7" s="194"/>
    </row>
    <row r="8" spans="1:13" ht="16.5" customHeight="1">
      <c r="F8" s="111"/>
      <c r="G8" s="113" t="s">
        <v>129</v>
      </c>
      <c r="H8" s="114"/>
      <c r="I8" s="113" t="s">
        <v>9</v>
      </c>
      <c r="J8" s="115"/>
      <c r="K8" s="113" t="str">
        <f>G8</f>
        <v>2025</v>
      </c>
      <c r="L8" s="114"/>
      <c r="M8" s="113" t="str">
        <f>I8</f>
        <v>2024</v>
      </c>
    </row>
    <row r="9" spans="1:13" ht="16.5" customHeight="1">
      <c r="E9" s="143" t="s">
        <v>10</v>
      </c>
      <c r="F9" s="111"/>
      <c r="G9" s="117" t="s">
        <v>11</v>
      </c>
      <c r="H9" s="144"/>
      <c r="I9" s="117" t="s">
        <v>11</v>
      </c>
      <c r="J9" s="145"/>
      <c r="K9" s="117" t="s">
        <v>11</v>
      </c>
      <c r="L9" s="144"/>
      <c r="M9" s="117" t="s">
        <v>11</v>
      </c>
    </row>
    <row r="11" spans="1:13" ht="16.5" customHeight="1">
      <c r="A11" s="55" t="s">
        <v>60</v>
      </c>
      <c r="G11" s="91">
        <v>264484</v>
      </c>
      <c r="H11" s="146"/>
      <c r="I11" s="91">
        <v>263160</v>
      </c>
      <c r="J11" s="146"/>
      <c r="K11" s="91">
        <v>0</v>
      </c>
      <c r="L11" s="147"/>
      <c r="M11" s="91">
        <v>0</v>
      </c>
    </row>
    <row r="12" spans="1:13" ht="16.5" customHeight="1">
      <c r="A12" s="55" t="s">
        <v>61</v>
      </c>
      <c r="G12" s="96">
        <v>-242264</v>
      </c>
      <c r="H12" s="146"/>
      <c r="I12" s="96">
        <v>-238802</v>
      </c>
      <c r="J12" s="146"/>
      <c r="K12" s="96">
        <v>0</v>
      </c>
      <c r="L12" s="147"/>
      <c r="M12" s="96">
        <v>0</v>
      </c>
    </row>
    <row r="13" spans="1:13" ht="16.5" customHeight="1">
      <c r="H13" s="146"/>
      <c r="J13" s="146"/>
      <c r="L13" s="147"/>
    </row>
    <row r="14" spans="1:13" ht="16.5" customHeight="1">
      <c r="A14" s="53" t="s">
        <v>62</v>
      </c>
      <c r="G14" s="91">
        <f>SUM(G11:G12)</f>
        <v>22220</v>
      </c>
      <c r="H14" s="146"/>
      <c r="I14" s="91">
        <f>SUM(I11:I12)</f>
        <v>24358</v>
      </c>
      <c r="J14" s="146"/>
      <c r="K14" s="91">
        <f>SUM(K11:K12)</f>
        <v>0</v>
      </c>
      <c r="L14" s="91"/>
      <c r="M14" s="91">
        <f>SUM(M11:M12)</f>
        <v>0</v>
      </c>
    </row>
    <row r="15" spans="1:13" ht="16.5" customHeight="1">
      <c r="A15" s="55" t="s">
        <v>63</v>
      </c>
      <c r="G15" s="91">
        <v>4033</v>
      </c>
      <c r="H15" s="120"/>
      <c r="I15" s="91">
        <v>3227</v>
      </c>
      <c r="J15" s="120"/>
      <c r="K15" s="91">
        <v>10059</v>
      </c>
      <c r="L15" s="147"/>
      <c r="M15" s="91">
        <v>10013</v>
      </c>
    </row>
    <row r="16" spans="1:13" ht="16.5" customHeight="1">
      <c r="A16" s="55" t="s">
        <v>64</v>
      </c>
      <c r="E16" s="148"/>
      <c r="G16" s="91">
        <v>-4723</v>
      </c>
      <c r="H16" s="146"/>
      <c r="I16" s="91">
        <v>-5532</v>
      </c>
      <c r="J16" s="146"/>
      <c r="K16" s="91">
        <v>0</v>
      </c>
      <c r="L16" s="147"/>
      <c r="M16" s="91">
        <v>0</v>
      </c>
    </row>
    <row r="17" spans="1:13" ht="16.5" customHeight="1">
      <c r="A17" s="55" t="s">
        <v>65</v>
      </c>
      <c r="E17" s="148"/>
      <c r="G17" s="91">
        <v>-49770</v>
      </c>
      <c r="H17" s="146"/>
      <c r="I17" s="91">
        <v>-54103</v>
      </c>
      <c r="J17" s="146"/>
      <c r="K17" s="91">
        <v>-12325</v>
      </c>
      <c r="L17" s="147"/>
      <c r="M17" s="91">
        <v>-12143</v>
      </c>
    </row>
    <row r="18" spans="1:13" ht="16.5" customHeight="1">
      <c r="A18" s="55" t="s">
        <v>66</v>
      </c>
      <c r="G18" s="91">
        <v>-5704</v>
      </c>
      <c r="H18" s="120"/>
      <c r="I18" s="91">
        <v>-6623</v>
      </c>
      <c r="J18" s="120"/>
      <c r="K18" s="91">
        <v>-88</v>
      </c>
      <c r="L18" s="147"/>
      <c r="M18" s="91">
        <v>-248</v>
      </c>
    </row>
    <row r="19" spans="1:13" ht="16.5" customHeight="1">
      <c r="A19" s="55" t="s">
        <v>187</v>
      </c>
      <c r="E19" s="103">
        <v>12.1</v>
      </c>
      <c r="G19" s="123">
        <v>-4740</v>
      </c>
      <c r="H19" s="120"/>
      <c r="I19" s="123">
        <v>-4601</v>
      </c>
      <c r="J19" s="120"/>
      <c r="K19" s="123">
        <v>0</v>
      </c>
      <c r="L19" s="147"/>
      <c r="M19" s="123">
        <v>0</v>
      </c>
    </row>
    <row r="20" spans="1:13" ht="16.5" customHeight="1">
      <c r="J20" s="55"/>
      <c r="L20" s="54"/>
    </row>
    <row r="21" spans="1:13" ht="16.5" customHeight="1">
      <c r="A21" s="53" t="s">
        <v>137</v>
      </c>
      <c r="G21" s="91">
        <f>SUM(G14:G19)</f>
        <v>-38684</v>
      </c>
      <c r="H21" s="91"/>
      <c r="I21" s="91">
        <f>SUM(I14:I19)</f>
        <v>-43274</v>
      </c>
      <c r="J21" s="91"/>
      <c r="K21" s="91">
        <f>SUM(K14:K19)</f>
        <v>-2354</v>
      </c>
      <c r="L21" s="91"/>
      <c r="M21" s="91">
        <f>SUM(M14:M19)</f>
        <v>-2378</v>
      </c>
    </row>
    <row r="22" spans="1:13" ht="16.5" customHeight="1">
      <c r="A22" s="55" t="s">
        <v>210</v>
      </c>
      <c r="E22" s="54">
        <v>21</v>
      </c>
      <c r="G22" s="96">
        <v>3674</v>
      </c>
      <c r="H22" s="120"/>
      <c r="I22" s="96">
        <v>4192</v>
      </c>
      <c r="J22" s="120"/>
      <c r="K22" s="96">
        <v>0</v>
      </c>
      <c r="L22" s="147"/>
      <c r="M22" s="96">
        <v>10</v>
      </c>
    </row>
    <row r="23" spans="1:13" ht="16.5" customHeight="1">
      <c r="H23" s="120"/>
      <c r="J23" s="120"/>
      <c r="L23" s="147"/>
    </row>
    <row r="24" spans="1:13" ht="16.5" customHeight="1" thickBot="1">
      <c r="A24" s="53" t="s">
        <v>138</v>
      </c>
      <c r="G24" s="149">
        <f>SUM(G21:G22)</f>
        <v>-35010</v>
      </c>
      <c r="H24" s="91"/>
      <c r="I24" s="149">
        <f>SUM(I21:I22)</f>
        <v>-39082</v>
      </c>
      <c r="J24" s="91"/>
      <c r="K24" s="149">
        <f>SUM(K21:K22)</f>
        <v>-2354</v>
      </c>
      <c r="L24" s="91"/>
      <c r="M24" s="149">
        <f>SUM(M21:M22)</f>
        <v>-2368</v>
      </c>
    </row>
    <row r="25" spans="1:13" ht="16.5" customHeight="1" thickTop="1">
      <c r="A25" s="53"/>
      <c r="H25" s="91"/>
      <c r="J25" s="91"/>
      <c r="L25" s="91"/>
    </row>
    <row r="26" spans="1:13" ht="16.5" customHeight="1">
      <c r="A26" s="53"/>
      <c r="H26" s="91"/>
      <c r="J26" s="91"/>
      <c r="L26" s="91"/>
    </row>
    <row r="27" spans="1:13" ht="16.5" customHeight="1">
      <c r="A27" s="53" t="s">
        <v>139</v>
      </c>
      <c r="H27" s="91"/>
      <c r="J27" s="91"/>
      <c r="L27" s="91"/>
    </row>
    <row r="28" spans="1:13" ht="16.5" customHeight="1">
      <c r="A28" s="55" t="s">
        <v>67</v>
      </c>
      <c r="G28" s="91">
        <f>G31-G29</f>
        <v>-27947</v>
      </c>
      <c r="H28" s="91"/>
      <c r="I28" s="91">
        <f>I31-I29</f>
        <v>-31815</v>
      </c>
      <c r="J28" s="91"/>
      <c r="K28" s="91">
        <f>K31-K29</f>
        <v>-2354</v>
      </c>
      <c r="L28" s="91"/>
      <c r="M28" s="91">
        <f>M31-M29</f>
        <v>-2368</v>
      </c>
    </row>
    <row r="29" spans="1:13" ht="16.5" customHeight="1">
      <c r="A29" s="55" t="s">
        <v>56</v>
      </c>
      <c r="F29" s="91"/>
      <c r="G29" s="96">
        <v>-7063</v>
      </c>
      <c r="H29" s="91"/>
      <c r="I29" s="96">
        <v>-7267</v>
      </c>
      <c r="J29" s="91"/>
      <c r="K29" s="96">
        <v>0</v>
      </c>
      <c r="L29" s="91"/>
      <c r="M29" s="96">
        <v>0</v>
      </c>
    </row>
    <row r="30" spans="1:13" ht="16.5" customHeight="1">
      <c r="F30" s="91"/>
      <c r="H30" s="91"/>
      <c r="J30" s="91"/>
      <c r="L30" s="91"/>
    </row>
    <row r="31" spans="1:13" ht="16.5" customHeight="1" thickBot="1">
      <c r="A31" s="53" t="s">
        <v>138</v>
      </c>
      <c r="F31" s="91"/>
      <c r="G31" s="149">
        <f>G24</f>
        <v>-35010</v>
      </c>
      <c r="H31" s="91"/>
      <c r="I31" s="149">
        <f>I24</f>
        <v>-39082</v>
      </c>
      <c r="J31" s="91"/>
      <c r="K31" s="149">
        <f>K24</f>
        <v>-2354</v>
      </c>
      <c r="L31" s="91"/>
      <c r="M31" s="149">
        <f>M24</f>
        <v>-2368</v>
      </c>
    </row>
    <row r="32" spans="1:13" ht="16.5" customHeight="1" thickTop="1">
      <c r="F32" s="91"/>
      <c r="H32" s="91"/>
      <c r="J32" s="91"/>
      <c r="L32" s="91"/>
    </row>
    <row r="33" spans="1:13" ht="16.5" customHeight="1">
      <c r="H33" s="91"/>
      <c r="J33" s="91"/>
      <c r="L33" s="91"/>
    </row>
    <row r="34" spans="1:13" ht="16.5" customHeight="1">
      <c r="A34" s="53" t="s">
        <v>140</v>
      </c>
      <c r="B34" s="53"/>
      <c r="H34" s="91"/>
      <c r="J34" s="91"/>
      <c r="L34" s="91"/>
    </row>
    <row r="35" spans="1:13" ht="16.5" customHeight="1">
      <c r="A35" s="53"/>
      <c r="B35" s="53"/>
      <c r="H35" s="91"/>
      <c r="J35" s="91"/>
      <c r="L35" s="91"/>
    </row>
    <row r="36" spans="1:13" ht="16.5" customHeight="1">
      <c r="A36" s="55" t="s">
        <v>141</v>
      </c>
      <c r="G36" s="150">
        <v>-5.4000000000000003E-3</v>
      </c>
      <c r="H36" s="151"/>
      <c r="I36" s="150">
        <v>-6.1999999999999998E-3</v>
      </c>
      <c r="J36" s="151"/>
      <c r="K36" s="150">
        <v>-5.0000000000000001E-4</v>
      </c>
      <c r="L36" s="151"/>
      <c r="M36" s="150">
        <v>-5.0000000000000001E-4</v>
      </c>
    </row>
    <row r="37" spans="1:13" ht="11.4">
      <c r="G37" s="152"/>
      <c r="H37" s="153"/>
      <c r="I37" s="152"/>
      <c r="J37" s="153"/>
      <c r="K37" s="152"/>
      <c r="L37" s="153"/>
      <c r="M37" s="152"/>
    </row>
    <row r="38" spans="1:13" ht="11.4">
      <c r="G38" s="152"/>
      <c r="H38" s="153"/>
      <c r="I38" s="152"/>
      <c r="J38" s="153"/>
      <c r="K38" s="152"/>
      <c r="L38" s="153"/>
      <c r="M38" s="152"/>
    </row>
    <row r="39" spans="1:13" ht="11.4">
      <c r="G39" s="152"/>
      <c r="H39" s="153"/>
      <c r="I39" s="152"/>
      <c r="J39" s="153"/>
      <c r="K39" s="152"/>
      <c r="L39" s="153"/>
      <c r="M39" s="152"/>
    </row>
    <row r="40" spans="1:13" ht="11.4">
      <c r="G40" s="152"/>
      <c r="H40" s="153"/>
      <c r="I40" s="152"/>
      <c r="J40" s="153"/>
      <c r="K40" s="152"/>
      <c r="L40" s="153"/>
      <c r="M40" s="152"/>
    </row>
    <row r="41" spans="1:13" ht="11.4">
      <c r="G41" s="152"/>
      <c r="H41" s="153"/>
      <c r="I41" s="152"/>
      <c r="J41" s="153"/>
      <c r="K41" s="152"/>
      <c r="L41" s="153"/>
      <c r="M41" s="152"/>
    </row>
    <row r="42" spans="1:13" ht="11.4">
      <c r="G42" s="152"/>
      <c r="H42" s="153"/>
      <c r="I42" s="152"/>
      <c r="J42" s="153"/>
      <c r="K42" s="152"/>
      <c r="L42" s="153"/>
      <c r="M42" s="152"/>
    </row>
    <row r="43" spans="1:13" ht="11.4">
      <c r="G43" s="152"/>
      <c r="H43" s="153"/>
      <c r="I43" s="152"/>
      <c r="J43" s="153"/>
      <c r="K43" s="152"/>
      <c r="L43" s="153"/>
      <c r="M43" s="152"/>
    </row>
    <row r="44" spans="1:13" ht="11.4">
      <c r="G44" s="152"/>
      <c r="H44" s="153"/>
      <c r="I44" s="152"/>
      <c r="J44" s="153"/>
      <c r="K44" s="152"/>
      <c r="L44" s="153"/>
      <c r="M44" s="152"/>
    </row>
    <row r="45" spans="1:13" ht="11.4">
      <c r="G45" s="152"/>
      <c r="H45" s="153"/>
      <c r="I45" s="152"/>
      <c r="J45" s="153"/>
      <c r="K45" s="152"/>
      <c r="L45" s="153"/>
      <c r="M45" s="152"/>
    </row>
    <row r="46" spans="1:13" ht="11.4">
      <c r="G46" s="152"/>
      <c r="H46" s="153"/>
      <c r="I46" s="152"/>
      <c r="J46" s="153"/>
      <c r="K46" s="152"/>
      <c r="L46" s="153"/>
      <c r="M46" s="152"/>
    </row>
    <row r="47" spans="1:13" ht="11.4">
      <c r="G47" s="152"/>
      <c r="H47" s="153"/>
      <c r="I47" s="152"/>
      <c r="J47" s="153"/>
      <c r="K47" s="152"/>
      <c r="L47" s="153"/>
      <c r="M47" s="152"/>
    </row>
    <row r="48" spans="1:13" ht="11.4">
      <c r="G48" s="152"/>
      <c r="H48" s="153"/>
      <c r="I48" s="152"/>
      <c r="J48" s="153"/>
      <c r="K48" s="152"/>
      <c r="L48" s="153"/>
      <c r="M48" s="152"/>
    </row>
    <row r="49" spans="1:13" ht="11.4">
      <c r="G49" s="154"/>
      <c r="H49" s="153"/>
      <c r="I49" s="154"/>
      <c r="J49" s="153"/>
      <c r="K49" s="154"/>
      <c r="L49" s="153"/>
      <c r="M49" s="154"/>
    </row>
    <row r="50" spans="1:13" ht="11.4">
      <c r="G50" s="154"/>
      <c r="H50" s="153"/>
      <c r="I50" s="154"/>
      <c r="J50" s="153"/>
      <c r="K50" s="154"/>
      <c r="L50" s="153"/>
      <c r="M50" s="154"/>
    </row>
    <row r="51" spans="1:13" ht="11.4">
      <c r="G51" s="154"/>
      <c r="H51" s="153"/>
      <c r="I51" s="154"/>
      <c r="J51" s="153"/>
      <c r="K51" s="154"/>
      <c r="L51" s="153"/>
      <c r="M51" s="154"/>
    </row>
    <row r="52" spans="1:13" ht="13.8" customHeight="1">
      <c r="G52" s="154"/>
      <c r="H52" s="153"/>
      <c r="I52" s="154"/>
      <c r="J52" s="153"/>
      <c r="K52" s="154"/>
      <c r="L52" s="153"/>
      <c r="M52" s="154"/>
    </row>
    <row r="53" spans="1:13" s="157" customFormat="1" ht="22.05" customHeight="1">
      <c r="A53" s="155" t="s">
        <v>219</v>
      </c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</row>
    <row r="54" spans="1:13" ht="16.5" customHeight="1">
      <c r="A54" s="158" t="s">
        <v>128</v>
      </c>
      <c r="B54" s="158"/>
      <c r="C54" s="158"/>
      <c r="D54" s="158"/>
      <c r="E54" s="159"/>
      <c r="F54" s="159"/>
      <c r="G54" s="160"/>
      <c r="H54" s="161"/>
      <c r="I54" s="160"/>
      <c r="J54" s="159"/>
      <c r="K54" s="93"/>
      <c r="L54" s="93"/>
      <c r="M54" s="94" t="s">
        <v>5</v>
      </c>
    </row>
    <row r="55" spans="1:13" ht="16.5" customHeight="1">
      <c r="A55" s="158" t="s">
        <v>59</v>
      </c>
      <c r="B55" s="158"/>
      <c r="C55" s="158"/>
      <c r="D55" s="158"/>
      <c r="E55" s="159"/>
      <c r="F55" s="159"/>
      <c r="G55" s="160"/>
      <c r="H55" s="161"/>
      <c r="I55" s="160"/>
      <c r="J55" s="159"/>
      <c r="K55" s="160"/>
      <c r="L55" s="161"/>
    </row>
    <row r="56" spans="1:13" ht="16.5" customHeight="1">
      <c r="A56" s="162" t="str">
        <f>A3</f>
        <v>For the three-month period ended 31 March 2025</v>
      </c>
      <c r="B56" s="163"/>
      <c r="C56" s="163"/>
      <c r="D56" s="163"/>
      <c r="E56" s="164"/>
      <c r="F56" s="164"/>
      <c r="G56" s="165"/>
      <c r="H56" s="166"/>
      <c r="I56" s="165"/>
      <c r="J56" s="164"/>
      <c r="K56" s="165"/>
      <c r="L56" s="166"/>
      <c r="M56" s="165"/>
    </row>
    <row r="57" spans="1:13" ht="16.5" customHeight="1">
      <c r="A57" s="161"/>
      <c r="B57" s="161"/>
      <c r="C57" s="161"/>
      <c r="D57" s="161"/>
      <c r="E57" s="159"/>
      <c r="F57" s="159"/>
      <c r="G57" s="160"/>
      <c r="H57" s="161"/>
      <c r="I57" s="160"/>
      <c r="J57" s="159"/>
      <c r="K57" s="160"/>
      <c r="L57" s="161"/>
      <c r="M57" s="160"/>
    </row>
    <row r="58" spans="1:13" ht="16.5" customHeight="1">
      <c r="A58" s="161"/>
      <c r="B58" s="161"/>
      <c r="C58" s="161"/>
      <c r="D58" s="161"/>
      <c r="E58" s="159"/>
      <c r="F58" s="159"/>
      <c r="G58" s="160"/>
      <c r="H58" s="161"/>
      <c r="I58" s="160"/>
      <c r="J58" s="159"/>
      <c r="K58" s="160"/>
      <c r="L58" s="161"/>
      <c r="M58" s="160"/>
    </row>
    <row r="59" spans="1:13" ht="15" customHeight="1">
      <c r="G59" s="196" t="s">
        <v>2</v>
      </c>
      <c r="H59" s="196"/>
      <c r="I59" s="196"/>
      <c r="K59" s="196" t="s">
        <v>3</v>
      </c>
      <c r="L59" s="196"/>
      <c r="M59" s="196"/>
    </row>
    <row r="60" spans="1:13" ht="15" customHeight="1">
      <c r="A60" s="55" t="s">
        <v>1</v>
      </c>
      <c r="E60" s="111"/>
      <c r="F60" s="111"/>
      <c r="G60" s="194" t="s">
        <v>4</v>
      </c>
      <c r="H60" s="194"/>
      <c r="I60" s="194"/>
      <c r="J60" s="142"/>
      <c r="K60" s="194" t="s">
        <v>4</v>
      </c>
      <c r="L60" s="194"/>
      <c r="M60" s="194"/>
    </row>
    <row r="61" spans="1:13" ht="15" customHeight="1">
      <c r="A61" s="161"/>
      <c r="B61" s="161"/>
      <c r="C61" s="161"/>
      <c r="D61" s="161"/>
      <c r="E61" s="159"/>
      <c r="F61" s="167"/>
      <c r="G61" s="113" t="s">
        <v>129</v>
      </c>
      <c r="H61" s="114"/>
      <c r="I61" s="113" t="s">
        <v>9</v>
      </c>
      <c r="J61" s="115"/>
      <c r="K61" s="113" t="str">
        <f>G61</f>
        <v>2025</v>
      </c>
      <c r="L61" s="114"/>
      <c r="M61" s="113" t="str">
        <f>I61</f>
        <v>2024</v>
      </c>
    </row>
    <row r="62" spans="1:13" ht="15" customHeight="1">
      <c r="A62" s="161"/>
      <c r="B62" s="161"/>
      <c r="C62" s="161"/>
      <c r="D62" s="161"/>
      <c r="E62" s="111"/>
      <c r="F62" s="167"/>
      <c r="G62" s="117" t="s">
        <v>11</v>
      </c>
      <c r="H62" s="144"/>
      <c r="I62" s="117" t="s">
        <v>11</v>
      </c>
      <c r="J62" s="145"/>
      <c r="K62" s="117" t="s">
        <v>11</v>
      </c>
      <c r="L62" s="144"/>
      <c r="M62" s="117" t="s">
        <v>11</v>
      </c>
    </row>
    <row r="63" spans="1:13" ht="15" customHeight="1">
      <c r="E63" s="159"/>
    </row>
    <row r="64" spans="1:13" ht="15" customHeight="1">
      <c r="A64" s="53" t="s">
        <v>138</v>
      </c>
      <c r="B64" s="161"/>
      <c r="C64" s="161"/>
      <c r="D64" s="161"/>
      <c r="E64" s="159"/>
      <c r="F64" s="159"/>
      <c r="G64" s="160">
        <f>G31</f>
        <v>-35010</v>
      </c>
      <c r="H64" s="160"/>
      <c r="I64" s="160">
        <f>I31</f>
        <v>-39082</v>
      </c>
      <c r="J64" s="160"/>
      <c r="K64" s="160">
        <f>K31</f>
        <v>-2354</v>
      </c>
      <c r="L64" s="160"/>
      <c r="M64" s="160">
        <f>M31</f>
        <v>-2368</v>
      </c>
    </row>
    <row r="65" spans="1:13" ht="15" customHeight="1">
      <c r="A65" s="158"/>
      <c r="B65" s="161"/>
      <c r="C65" s="161"/>
      <c r="D65" s="161"/>
      <c r="E65" s="159"/>
      <c r="F65" s="159"/>
      <c r="G65" s="160"/>
      <c r="H65" s="168"/>
      <c r="I65" s="160"/>
      <c r="J65" s="168"/>
      <c r="K65" s="160"/>
      <c r="L65" s="169"/>
      <c r="M65" s="160"/>
    </row>
    <row r="66" spans="1:13" ht="15" customHeight="1">
      <c r="A66" s="158" t="s">
        <v>68</v>
      </c>
      <c r="B66" s="161"/>
      <c r="C66" s="161"/>
      <c r="D66" s="161"/>
      <c r="E66" s="159"/>
      <c r="F66" s="159"/>
      <c r="G66" s="160"/>
      <c r="H66" s="168"/>
      <c r="I66" s="160"/>
      <c r="J66" s="168"/>
      <c r="K66" s="160"/>
      <c r="L66" s="169"/>
      <c r="M66" s="160"/>
    </row>
    <row r="67" spans="1:13" ht="15" customHeight="1">
      <c r="A67" s="158"/>
      <c r="B67" s="161" t="s">
        <v>69</v>
      </c>
      <c r="C67" s="161"/>
      <c r="D67" s="161"/>
      <c r="E67" s="159"/>
      <c r="F67" s="159"/>
      <c r="G67" s="160"/>
      <c r="H67" s="168"/>
      <c r="I67" s="160"/>
      <c r="J67" s="168"/>
      <c r="K67" s="160"/>
      <c r="L67" s="169"/>
      <c r="M67" s="160"/>
    </row>
    <row r="68" spans="1:13" ht="15" customHeight="1">
      <c r="A68" s="158"/>
      <c r="C68" s="161" t="s">
        <v>70</v>
      </c>
      <c r="D68" s="161"/>
      <c r="E68" s="159"/>
      <c r="F68" s="159"/>
      <c r="G68" s="160"/>
      <c r="H68" s="168"/>
      <c r="I68" s="160"/>
      <c r="J68" s="168"/>
      <c r="K68" s="160"/>
      <c r="L68" s="169"/>
      <c r="M68" s="160"/>
    </row>
    <row r="69" spans="1:13" ht="15" customHeight="1">
      <c r="A69" s="158"/>
      <c r="B69" s="161"/>
      <c r="C69" s="121" t="s">
        <v>143</v>
      </c>
      <c r="D69" s="161"/>
      <c r="E69" s="159"/>
      <c r="F69" s="159"/>
      <c r="G69" s="55"/>
      <c r="I69" s="55"/>
      <c r="J69" s="55"/>
      <c r="K69" s="55"/>
      <c r="M69" s="55"/>
    </row>
    <row r="70" spans="1:13" ht="15" customHeight="1">
      <c r="A70" s="158"/>
      <c r="B70" s="161"/>
      <c r="D70" s="161" t="s">
        <v>142</v>
      </c>
      <c r="E70" s="170"/>
      <c r="F70" s="159"/>
      <c r="G70" s="160">
        <v>-53</v>
      </c>
      <c r="H70" s="160"/>
      <c r="I70" s="160">
        <v>-53</v>
      </c>
      <c r="J70" s="160"/>
      <c r="K70" s="160">
        <v>0</v>
      </c>
      <c r="L70" s="160"/>
      <c r="M70" s="160">
        <v>0</v>
      </c>
    </row>
    <row r="71" spans="1:13" ht="15" customHeight="1">
      <c r="A71" s="158"/>
      <c r="B71" s="161"/>
      <c r="C71" s="171" t="s">
        <v>144</v>
      </c>
      <c r="D71" s="171"/>
      <c r="E71" s="159"/>
      <c r="F71" s="159"/>
      <c r="G71" s="160"/>
      <c r="H71" s="168"/>
      <c r="I71" s="160"/>
      <c r="J71" s="168"/>
      <c r="K71" s="160"/>
      <c r="L71" s="169"/>
      <c r="M71" s="160"/>
    </row>
    <row r="72" spans="1:13" ht="15" customHeight="1">
      <c r="A72" s="158"/>
      <c r="C72" s="161"/>
      <c r="D72" s="161" t="s">
        <v>146</v>
      </c>
      <c r="E72" s="159"/>
      <c r="F72" s="159"/>
      <c r="G72" s="160"/>
      <c r="H72" s="160"/>
      <c r="I72" s="160"/>
      <c r="J72" s="160"/>
      <c r="K72" s="160"/>
      <c r="L72" s="160"/>
      <c r="M72" s="160"/>
    </row>
    <row r="73" spans="1:13" ht="15" customHeight="1">
      <c r="A73" s="158"/>
      <c r="C73" s="161"/>
      <c r="D73" s="161" t="s">
        <v>145</v>
      </c>
      <c r="E73" s="159"/>
      <c r="F73" s="159"/>
      <c r="G73" s="172">
        <v>10</v>
      </c>
      <c r="H73" s="160"/>
      <c r="I73" s="172">
        <v>10</v>
      </c>
      <c r="J73" s="160"/>
      <c r="K73" s="172">
        <v>0</v>
      </c>
      <c r="L73" s="160"/>
      <c r="M73" s="172">
        <v>0</v>
      </c>
    </row>
    <row r="74" spans="1:13" ht="15" customHeight="1">
      <c r="A74" s="158"/>
      <c r="B74" s="161"/>
      <c r="C74" s="161" t="s">
        <v>71</v>
      </c>
      <c r="D74" s="161"/>
      <c r="E74" s="159"/>
      <c r="F74" s="159"/>
      <c r="G74" s="160"/>
      <c r="H74" s="168"/>
      <c r="I74" s="160"/>
      <c r="J74" s="168"/>
      <c r="K74" s="160"/>
      <c r="L74" s="169"/>
      <c r="M74" s="160"/>
    </row>
    <row r="75" spans="1:13" ht="15" customHeight="1">
      <c r="A75" s="158"/>
      <c r="C75" s="161"/>
      <c r="D75" s="161" t="s">
        <v>72</v>
      </c>
      <c r="E75" s="159"/>
      <c r="F75" s="159"/>
      <c r="G75" s="172">
        <f>SUM(G66:G73)</f>
        <v>-43</v>
      </c>
      <c r="H75" s="160"/>
      <c r="I75" s="172">
        <f>SUM(I66:I73)</f>
        <v>-43</v>
      </c>
      <c r="J75" s="160"/>
      <c r="K75" s="172">
        <f>SUM(K66:K73)</f>
        <v>0</v>
      </c>
      <c r="L75" s="160"/>
      <c r="M75" s="172">
        <f>SUM(M66:M73)</f>
        <v>0</v>
      </c>
    </row>
    <row r="76" spans="1:13" ht="15" customHeight="1">
      <c r="A76" s="161"/>
      <c r="B76" s="161"/>
      <c r="D76" s="161"/>
      <c r="E76" s="159"/>
      <c r="F76" s="159"/>
      <c r="G76" s="160"/>
      <c r="H76" s="168"/>
      <c r="I76" s="160"/>
      <c r="J76" s="168"/>
      <c r="K76" s="160"/>
      <c r="L76" s="169"/>
      <c r="M76" s="160"/>
    </row>
    <row r="77" spans="1:13" ht="15" customHeight="1">
      <c r="A77" s="158" t="s">
        <v>173</v>
      </c>
      <c r="B77" s="173"/>
      <c r="C77" s="173"/>
      <c r="D77" s="173"/>
      <c r="E77" s="159"/>
      <c r="F77" s="173"/>
      <c r="G77" s="173"/>
      <c r="H77" s="173"/>
      <c r="I77" s="173"/>
      <c r="J77" s="173"/>
      <c r="K77" s="173"/>
      <c r="L77" s="173"/>
      <c r="M77" s="173"/>
    </row>
    <row r="78" spans="1:13" ht="15" customHeight="1">
      <c r="B78" s="158" t="s">
        <v>74</v>
      </c>
      <c r="C78" s="161"/>
      <c r="D78" s="161"/>
      <c r="E78" s="159"/>
      <c r="F78" s="159"/>
      <c r="G78" s="172">
        <f>G75</f>
        <v>-43</v>
      </c>
      <c r="H78" s="160"/>
      <c r="I78" s="172">
        <f>I75</f>
        <v>-43</v>
      </c>
      <c r="J78" s="160"/>
      <c r="K78" s="172">
        <f>K75</f>
        <v>0</v>
      </c>
      <c r="L78" s="160"/>
      <c r="M78" s="172">
        <f>M75</f>
        <v>0</v>
      </c>
    </row>
    <row r="79" spans="1:13" ht="15" customHeight="1">
      <c r="A79" s="158"/>
      <c r="B79" s="161"/>
      <c r="C79" s="161"/>
      <c r="D79" s="161"/>
      <c r="E79" s="159"/>
      <c r="F79" s="159"/>
      <c r="G79" s="160"/>
      <c r="H79" s="168"/>
      <c r="I79" s="160"/>
      <c r="J79" s="168"/>
      <c r="K79" s="160"/>
      <c r="L79" s="168"/>
      <c r="M79" s="160"/>
    </row>
    <row r="80" spans="1:13" ht="15" customHeight="1">
      <c r="A80" s="158" t="s">
        <v>192</v>
      </c>
      <c r="B80" s="161"/>
      <c r="C80" s="161"/>
      <c r="D80" s="161"/>
      <c r="E80" s="159"/>
      <c r="F80" s="159"/>
      <c r="G80" s="160"/>
      <c r="H80" s="168"/>
      <c r="I80" s="160"/>
      <c r="J80" s="168"/>
      <c r="K80" s="160"/>
      <c r="L80" s="168"/>
      <c r="M80" s="160"/>
    </row>
    <row r="81" spans="1:13" ht="15" customHeight="1" thickBot="1">
      <c r="B81" s="158" t="s">
        <v>193</v>
      </c>
      <c r="C81" s="161"/>
      <c r="D81" s="161"/>
      <c r="E81" s="159"/>
      <c r="F81" s="159"/>
      <c r="G81" s="174">
        <f>SUM(G64+G78)</f>
        <v>-35053</v>
      </c>
      <c r="H81" s="168"/>
      <c r="I81" s="174">
        <f>SUM(I64+I78)</f>
        <v>-39125</v>
      </c>
      <c r="J81" s="168"/>
      <c r="K81" s="174">
        <f>SUM(K64+K78)</f>
        <v>-2354</v>
      </c>
      <c r="L81" s="168"/>
      <c r="M81" s="174">
        <f>SUM(M64+M78)</f>
        <v>-2368</v>
      </c>
    </row>
    <row r="82" spans="1:13" ht="15" customHeight="1" thickTop="1">
      <c r="A82" s="158"/>
      <c r="B82" s="161"/>
      <c r="C82" s="161"/>
      <c r="D82" s="161"/>
      <c r="E82" s="159"/>
      <c r="F82" s="159"/>
      <c r="G82" s="160"/>
      <c r="H82" s="168"/>
      <c r="I82" s="160"/>
      <c r="J82" s="168"/>
      <c r="K82" s="160"/>
      <c r="L82" s="168"/>
      <c r="M82" s="160"/>
    </row>
    <row r="83" spans="1:13" ht="15" customHeight="1">
      <c r="A83" s="158" t="s">
        <v>192</v>
      </c>
      <c r="B83" s="161"/>
      <c r="C83" s="161"/>
      <c r="D83" s="161"/>
      <c r="E83" s="159"/>
      <c r="F83" s="159"/>
      <c r="G83" s="160"/>
      <c r="H83" s="168"/>
      <c r="I83" s="160"/>
      <c r="J83" s="168"/>
      <c r="K83" s="160"/>
      <c r="L83" s="168"/>
      <c r="M83" s="160"/>
    </row>
    <row r="84" spans="1:13" ht="15" customHeight="1">
      <c r="A84" s="158"/>
      <c r="B84" s="158" t="s">
        <v>194</v>
      </c>
      <c r="C84" s="161"/>
      <c r="D84" s="161"/>
      <c r="E84" s="159"/>
      <c r="F84" s="159"/>
      <c r="G84" s="160"/>
      <c r="H84" s="168"/>
      <c r="I84" s="160"/>
      <c r="J84" s="168"/>
      <c r="K84" s="160"/>
      <c r="L84" s="168"/>
      <c r="M84" s="160"/>
    </row>
    <row r="85" spans="1:13" ht="15" customHeight="1">
      <c r="A85" s="161" t="s">
        <v>75</v>
      </c>
      <c r="C85" s="161"/>
      <c r="D85" s="161"/>
      <c r="E85" s="159"/>
      <c r="F85" s="159"/>
      <c r="G85" s="160">
        <f>G81-G86</f>
        <v>-27990</v>
      </c>
      <c r="H85" s="160"/>
      <c r="I85" s="160">
        <f>I81-I86</f>
        <v>-31858</v>
      </c>
      <c r="J85" s="160"/>
      <c r="K85" s="160">
        <f>K81</f>
        <v>-2354</v>
      </c>
      <c r="L85" s="160"/>
      <c r="M85" s="160">
        <f>M81</f>
        <v>-2368</v>
      </c>
    </row>
    <row r="86" spans="1:13" ht="15" customHeight="1">
      <c r="A86" s="161" t="s">
        <v>56</v>
      </c>
      <c r="C86" s="161"/>
      <c r="D86" s="161"/>
      <c r="E86" s="159"/>
      <c r="F86" s="159"/>
      <c r="G86" s="165">
        <v>-7063</v>
      </c>
      <c r="H86" s="160"/>
      <c r="I86" s="165">
        <v>-7267</v>
      </c>
      <c r="J86" s="160"/>
      <c r="K86" s="165">
        <v>0</v>
      </c>
      <c r="L86" s="160"/>
      <c r="M86" s="165">
        <v>0</v>
      </c>
    </row>
    <row r="87" spans="1:13" ht="15" customHeight="1">
      <c r="A87" s="158"/>
      <c r="B87" s="161"/>
      <c r="C87" s="161"/>
      <c r="D87" s="161"/>
      <c r="E87" s="159"/>
      <c r="F87" s="159"/>
      <c r="G87" s="160"/>
      <c r="H87" s="168"/>
      <c r="I87" s="160"/>
      <c r="J87" s="168"/>
      <c r="K87" s="160"/>
      <c r="L87" s="168"/>
      <c r="M87" s="160"/>
    </row>
    <row r="88" spans="1:13" ht="15" customHeight="1">
      <c r="A88" s="158" t="s">
        <v>192</v>
      </c>
      <c r="B88" s="161"/>
      <c r="C88" s="161"/>
      <c r="D88" s="161"/>
      <c r="E88" s="159"/>
      <c r="F88" s="159"/>
      <c r="G88" s="160"/>
      <c r="H88" s="168"/>
      <c r="I88" s="160"/>
      <c r="J88" s="168"/>
      <c r="K88" s="160"/>
      <c r="L88" s="168"/>
      <c r="M88" s="160"/>
    </row>
    <row r="89" spans="1:13" ht="15" customHeight="1" thickBot="1">
      <c r="A89" s="158"/>
      <c r="B89" s="158" t="s">
        <v>194</v>
      </c>
      <c r="C89" s="161"/>
      <c r="D89" s="161"/>
      <c r="E89" s="159"/>
      <c r="F89" s="159"/>
      <c r="G89" s="175">
        <f>G81</f>
        <v>-35053</v>
      </c>
      <c r="H89" s="168"/>
      <c r="I89" s="175">
        <f>I81</f>
        <v>-39125</v>
      </c>
      <c r="J89" s="168"/>
      <c r="K89" s="175">
        <f>SUM(K85:K88)</f>
        <v>-2354</v>
      </c>
      <c r="L89" s="168"/>
      <c r="M89" s="175">
        <f>SUM(M85:M88)</f>
        <v>-2368</v>
      </c>
    </row>
    <row r="90" spans="1:13" ht="12" thickTop="1">
      <c r="A90" s="161"/>
      <c r="B90" s="161"/>
      <c r="D90" s="161"/>
      <c r="E90" s="159"/>
      <c r="F90" s="159"/>
      <c r="G90" s="176"/>
      <c r="H90" s="176"/>
      <c r="I90" s="176"/>
      <c r="J90" s="176"/>
      <c r="K90" s="177"/>
      <c r="L90" s="177"/>
      <c r="M90" s="177"/>
    </row>
    <row r="91" spans="1:13" ht="11.4">
      <c r="A91" s="161"/>
      <c r="B91" s="161"/>
      <c r="D91" s="161"/>
      <c r="E91" s="159"/>
      <c r="F91" s="159"/>
      <c r="G91" s="176"/>
      <c r="H91" s="176"/>
      <c r="I91" s="176"/>
      <c r="J91" s="176"/>
      <c r="K91" s="177"/>
      <c r="L91" s="177"/>
      <c r="M91" s="177"/>
    </row>
    <row r="92" spans="1:13" ht="11.4">
      <c r="A92" s="161"/>
      <c r="B92" s="161"/>
      <c r="D92" s="161"/>
      <c r="E92" s="159"/>
      <c r="F92" s="159"/>
      <c r="G92" s="176"/>
      <c r="H92" s="176"/>
      <c r="I92" s="176"/>
      <c r="J92" s="176"/>
      <c r="K92" s="177"/>
      <c r="L92" s="177"/>
      <c r="M92" s="177"/>
    </row>
    <row r="93" spans="1:13" ht="11.4">
      <c r="A93" s="161"/>
      <c r="B93" s="161"/>
      <c r="D93" s="161"/>
      <c r="E93" s="159"/>
      <c r="F93" s="159"/>
      <c r="G93" s="176"/>
      <c r="H93" s="176"/>
      <c r="I93" s="176"/>
      <c r="J93" s="176"/>
      <c r="K93" s="177"/>
      <c r="L93" s="177"/>
      <c r="M93" s="177"/>
    </row>
    <row r="94" spans="1:13" ht="11.4">
      <c r="A94" s="161"/>
      <c r="B94" s="161"/>
      <c r="D94" s="161"/>
      <c r="E94" s="159"/>
      <c r="F94" s="159"/>
      <c r="G94" s="176"/>
      <c r="H94" s="176"/>
      <c r="I94" s="176"/>
      <c r="J94" s="176"/>
      <c r="K94" s="177"/>
      <c r="L94" s="177"/>
      <c r="M94" s="177"/>
    </row>
    <row r="95" spans="1:13" ht="11.4">
      <c r="A95" s="161"/>
      <c r="B95" s="161"/>
      <c r="D95" s="161"/>
      <c r="E95" s="159"/>
      <c r="F95" s="159"/>
      <c r="G95" s="176"/>
      <c r="H95" s="176"/>
      <c r="I95" s="176"/>
      <c r="J95" s="176"/>
      <c r="K95" s="177"/>
      <c r="L95" s="177"/>
      <c r="M95" s="177"/>
    </row>
    <row r="96" spans="1:13" ht="11.4">
      <c r="A96" s="161"/>
      <c r="B96" s="161"/>
      <c r="D96" s="161"/>
      <c r="E96" s="159"/>
      <c r="F96" s="159"/>
      <c r="G96" s="176"/>
      <c r="H96" s="176"/>
      <c r="I96" s="176"/>
      <c r="J96" s="176"/>
      <c r="K96" s="177"/>
      <c r="L96" s="177"/>
      <c r="M96" s="177"/>
    </row>
    <row r="97" spans="1:13" ht="11.4">
      <c r="A97" s="161"/>
      <c r="B97" s="161"/>
      <c r="D97" s="161"/>
      <c r="E97" s="159"/>
      <c r="F97" s="159"/>
      <c r="G97" s="176"/>
      <c r="H97" s="176"/>
      <c r="I97" s="176"/>
      <c r="J97" s="176"/>
      <c r="K97" s="177"/>
      <c r="L97" s="177"/>
      <c r="M97" s="177"/>
    </row>
    <row r="98" spans="1:13" ht="11.4">
      <c r="A98" s="161"/>
      <c r="B98" s="161"/>
      <c r="D98" s="161"/>
      <c r="E98" s="159"/>
      <c r="F98" s="159"/>
      <c r="G98" s="176"/>
      <c r="H98" s="176"/>
      <c r="I98" s="176"/>
      <c r="J98" s="176"/>
      <c r="K98" s="177"/>
      <c r="L98" s="177"/>
      <c r="M98" s="177"/>
    </row>
    <row r="99" spans="1:13" ht="11.4">
      <c r="A99" s="161"/>
      <c r="B99" s="161"/>
      <c r="D99" s="161"/>
      <c r="E99" s="159"/>
      <c r="F99" s="159"/>
      <c r="G99" s="176"/>
      <c r="H99" s="176"/>
      <c r="I99" s="176"/>
      <c r="J99" s="176"/>
      <c r="K99" s="177"/>
      <c r="L99" s="177"/>
      <c r="M99" s="177"/>
    </row>
    <row r="100" spans="1:13" ht="11.4">
      <c r="A100" s="161"/>
      <c r="B100" s="161"/>
      <c r="D100" s="161"/>
      <c r="E100" s="159"/>
      <c r="F100" s="159"/>
      <c r="G100" s="176"/>
      <c r="H100" s="176"/>
      <c r="I100" s="176"/>
      <c r="J100" s="176"/>
      <c r="K100" s="177"/>
      <c r="L100" s="177"/>
      <c r="M100" s="177"/>
    </row>
    <row r="101" spans="1:13" ht="11.4">
      <c r="A101" s="161"/>
      <c r="B101" s="161"/>
      <c r="D101" s="161"/>
      <c r="E101" s="159"/>
      <c r="F101" s="159"/>
      <c r="G101" s="176"/>
      <c r="H101" s="176"/>
      <c r="I101" s="176"/>
      <c r="J101" s="176"/>
      <c r="K101" s="177"/>
      <c r="L101" s="177"/>
      <c r="M101" s="177"/>
    </row>
    <row r="102" spans="1:13" ht="11.4">
      <c r="A102" s="161"/>
      <c r="B102" s="161"/>
      <c r="D102" s="161"/>
      <c r="E102" s="159"/>
      <c r="F102" s="159"/>
      <c r="G102" s="176"/>
      <c r="H102" s="176"/>
      <c r="I102" s="176"/>
      <c r="J102" s="176"/>
      <c r="K102" s="177"/>
      <c r="L102" s="177"/>
      <c r="M102" s="177"/>
    </row>
    <row r="103" spans="1:13" ht="11.4">
      <c r="A103" s="161"/>
      <c r="B103" s="161"/>
      <c r="D103" s="161"/>
      <c r="E103" s="159"/>
      <c r="F103" s="159"/>
      <c r="G103" s="176"/>
      <c r="H103" s="176"/>
      <c r="I103" s="176"/>
      <c r="J103" s="176"/>
      <c r="K103" s="177"/>
      <c r="L103" s="177"/>
      <c r="M103" s="177"/>
    </row>
    <row r="104" spans="1:13" ht="11.4">
      <c r="A104" s="161"/>
      <c r="B104" s="161"/>
      <c r="D104" s="161"/>
      <c r="E104" s="159"/>
      <c r="F104" s="159"/>
      <c r="G104" s="176"/>
      <c r="H104" s="176"/>
      <c r="I104" s="176"/>
      <c r="J104" s="176"/>
      <c r="K104" s="177"/>
      <c r="L104" s="177"/>
      <c r="M104" s="177"/>
    </row>
    <row r="105" spans="1:13" ht="11.4">
      <c r="A105" s="161"/>
      <c r="B105" s="161"/>
      <c r="D105" s="161"/>
      <c r="E105" s="159"/>
      <c r="F105" s="159"/>
      <c r="G105" s="176"/>
      <c r="H105" s="176"/>
      <c r="I105" s="176"/>
      <c r="J105" s="176"/>
      <c r="K105" s="177"/>
      <c r="L105" s="177"/>
      <c r="M105" s="177"/>
    </row>
    <row r="106" spans="1:13" ht="11.4">
      <c r="A106" s="161"/>
      <c r="B106" s="161"/>
      <c r="D106" s="161"/>
      <c r="E106" s="159"/>
      <c r="F106" s="159"/>
      <c r="G106" s="176"/>
      <c r="H106" s="176"/>
      <c r="I106" s="176"/>
      <c r="J106" s="176"/>
      <c r="K106" s="177"/>
      <c r="L106" s="177"/>
      <c r="M106" s="177"/>
    </row>
    <row r="107" spans="1:13" ht="11.4">
      <c r="A107" s="161"/>
      <c r="B107" s="161"/>
      <c r="D107" s="161"/>
      <c r="E107" s="159"/>
      <c r="F107" s="159"/>
      <c r="G107" s="176"/>
      <c r="H107" s="176"/>
      <c r="I107" s="176"/>
      <c r="J107" s="176"/>
      <c r="K107" s="177"/>
      <c r="L107" s="177"/>
      <c r="M107" s="177"/>
    </row>
    <row r="108" spans="1:13" ht="11.4">
      <c r="A108" s="161"/>
      <c r="B108" s="161"/>
      <c r="D108" s="161"/>
      <c r="E108" s="159"/>
      <c r="F108" s="159"/>
      <c r="G108" s="176"/>
      <c r="H108" s="176"/>
      <c r="I108" s="176"/>
      <c r="J108" s="176"/>
      <c r="K108" s="177"/>
      <c r="L108" s="177"/>
      <c r="M108" s="177"/>
    </row>
    <row r="109" spans="1:13" ht="13.8" customHeight="1">
      <c r="A109" s="161"/>
      <c r="B109" s="161"/>
      <c r="D109" s="161"/>
      <c r="E109" s="159"/>
      <c r="F109" s="159"/>
      <c r="G109" s="176"/>
      <c r="H109" s="176"/>
      <c r="I109" s="176"/>
      <c r="J109" s="176"/>
      <c r="K109" s="177"/>
      <c r="L109" s="177"/>
      <c r="M109" s="177"/>
    </row>
    <row r="110" spans="1:13" s="157" customFormat="1" ht="22.05" customHeight="1">
      <c r="A110" s="155" t="s">
        <v>219</v>
      </c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</row>
  </sheetData>
  <mergeCells count="9">
    <mergeCell ref="G60:I60"/>
    <mergeCell ref="K60:M60"/>
    <mergeCell ref="K1:M1"/>
    <mergeCell ref="G6:I6"/>
    <mergeCell ref="K6:M6"/>
    <mergeCell ref="G7:I7"/>
    <mergeCell ref="K7:M7"/>
    <mergeCell ref="G59:I59"/>
    <mergeCell ref="K59:M59"/>
  </mergeCells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AF56"/>
  <sheetViews>
    <sheetView topLeftCell="A10" zoomScale="70" zoomScaleNormal="70" zoomScaleSheetLayoutView="100" workbookViewId="0">
      <selection activeCell="P17" sqref="P17"/>
    </sheetView>
  </sheetViews>
  <sheetFormatPr defaultColWidth="9.21875" defaultRowHeight="16.05" customHeight="1"/>
  <cols>
    <col min="1" max="2" width="1.5546875" style="26" customWidth="1"/>
    <col min="3" max="3" width="43.109375" style="26" customWidth="1"/>
    <col min="4" max="4" width="7.109375" style="72" customWidth="1"/>
    <col min="5" max="5" width="0.5546875" style="71" customWidth="1"/>
    <col min="6" max="6" width="10.5546875" style="72" customWidth="1"/>
    <col min="7" max="7" width="0.5546875" style="71" customWidth="1"/>
    <col min="8" max="8" width="12.77734375" style="72" customWidth="1"/>
    <col min="9" max="9" width="0.5546875" style="71" customWidth="1"/>
    <col min="10" max="10" width="13.44140625" style="72" customWidth="1"/>
    <col min="11" max="11" width="0.5546875" style="71" customWidth="1"/>
    <col min="12" max="12" width="12.77734375" style="72" customWidth="1"/>
    <col min="13" max="13" width="0.5546875" style="71" customWidth="1"/>
    <col min="14" max="14" width="12.77734375" style="72" customWidth="1"/>
    <col min="15" max="15" width="0.5546875" style="71" customWidth="1"/>
    <col min="16" max="16" width="11.5546875" style="72" customWidth="1"/>
    <col min="17" max="17" width="0.5546875" style="71" customWidth="1"/>
    <col min="18" max="18" width="14.21875" style="72" bestFit="1" customWidth="1"/>
    <col min="19" max="19" width="0.5546875" style="71" customWidth="1"/>
    <col min="20" max="20" width="14" style="72" customWidth="1"/>
    <col min="21" max="21" width="0.5546875" style="71" customWidth="1"/>
    <col min="22" max="22" width="13.44140625" style="71" customWidth="1"/>
    <col min="23" max="23" width="0.5546875" style="71" customWidth="1"/>
    <col min="24" max="24" width="14.21875" style="71" customWidth="1"/>
    <col min="25" max="25" width="0.5546875" style="71" customWidth="1"/>
    <col min="26" max="26" width="11.44140625" style="72" customWidth="1"/>
    <col min="27" max="27" width="0.5546875" style="71" customWidth="1"/>
    <col min="28" max="28" width="10.44140625" style="72" customWidth="1"/>
    <col min="29" max="29" width="0.5546875" style="71" customWidth="1"/>
    <col min="30" max="30" width="11.5546875" style="72" customWidth="1"/>
    <col min="31" max="31" width="0.5546875" style="71" customWidth="1"/>
    <col min="32" max="32" width="9.44140625" style="72" customWidth="1"/>
    <col min="33" max="16384" width="9.21875" style="26"/>
  </cols>
  <sheetData>
    <row r="1" spans="1:32" ht="16.05" customHeight="1">
      <c r="A1" s="8" t="s">
        <v>128</v>
      </c>
      <c r="B1" s="25"/>
      <c r="C1" s="25"/>
      <c r="D1" s="64"/>
      <c r="F1" s="64"/>
      <c r="AE1" s="24"/>
      <c r="AF1" s="24" t="s">
        <v>5</v>
      </c>
    </row>
    <row r="2" spans="1:32" ht="16.05" customHeight="1">
      <c r="A2" s="25" t="s">
        <v>76</v>
      </c>
      <c r="B2" s="25"/>
      <c r="C2" s="25"/>
      <c r="D2" s="64"/>
      <c r="F2" s="64"/>
    </row>
    <row r="3" spans="1:32" ht="16.05" customHeight="1">
      <c r="A3" s="27" t="str">
        <f>'Eng5-6'!A56</f>
        <v>For the three-month period ended 31 March 2025</v>
      </c>
      <c r="B3" s="27"/>
      <c r="C3" s="27"/>
      <c r="D3" s="73"/>
      <c r="E3" s="74"/>
      <c r="F3" s="73"/>
      <c r="G3" s="74"/>
      <c r="H3" s="75"/>
      <c r="I3" s="74"/>
      <c r="J3" s="75"/>
      <c r="K3" s="74"/>
      <c r="L3" s="75"/>
      <c r="M3" s="74"/>
      <c r="N3" s="75"/>
      <c r="O3" s="74"/>
      <c r="P3" s="75"/>
      <c r="Q3" s="74"/>
      <c r="R3" s="75"/>
      <c r="S3" s="74"/>
      <c r="T3" s="75"/>
      <c r="U3" s="74"/>
      <c r="V3" s="74"/>
      <c r="W3" s="74"/>
      <c r="X3" s="74"/>
      <c r="Y3" s="74"/>
      <c r="Z3" s="75"/>
      <c r="AA3" s="74"/>
      <c r="AB3" s="75"/>
      <c r="AC3" s="74"/>
      <c r="AD3" s="75"/>
      <c r="AE3" s="74"/>
      <c r="AF3" s="75"/>
    </row>
    <row r="4" spans="1:32" s="35" customFormat="1" ht="16.05" customHeight="1">
      <c r="A4" s="34"/>
      <c r="B4" s="34"/>
      <c r="C4" s="34"/>
      <c r="D4" s="76"/>
      <c r="E4" s="77"/>
      <c r="F4" s="76"/>
      <c r="G4" s="77"/>
      <c r="H4" s="76"/>
      <c r="I4" s="77"/>
      <c r="J4" s="76"/>
      <c r="K4" s="77"/>
      <c r="L4" s="76"/>
      <c r="M4" s="77"/>
      <c r="N4" s="76"/>
      <c r="O4" s="77"/>
      <c r="P4" s="76"/>
      <c r="Q4" s="77"/>
      <c r="R4" s="76"/>
      <c r="S4" s="77"/>
      <c r="T4" s="76"/>
      <c r="U4" s="77"/>
      <c r="V4" s="77"/>
      <c r="W4" s="77"/>
      <c r="X4" s="77"/>
      <c r="Y4" s="77"/>
      <c r="Z4" s="76"/>
      <c r="AA4" s="77"/>
      <c r="AB4" s="76"/>
      <c r="AC4" s="77"/>
      <c r="AD4" s="76"/>
      <c r="AE4" s="77"/>
      <c r="AF4" s="76"/>
    </row>
    <row r="5" spans="1:32" s="35" customFormat="1" ht="16.05" customHeight="1">
      <c r="D5" s="76"/>
      <c r="E5" s="77"/>
      <c r="F5" s="76"/>
      <c r="G5" s="77"/>
      <c r="H5" s="76"/>
      <c r="I5" s="77"/>
      <c r="J5" s="76"/>
      <c r="K5" s="77"/>
      <c r="L5" s="76"/>
      <c r="M5" s="77"/>
      <c r="N5" s="76"/>
      <c r="O5" s="77"/>
      <c r="P5" s="76"/>
      <c r="Q5" s="77"/>
      <c r="R5" s="76"/>
      <c r="S5" s="77"/>
      <c r="T5" s="76"/>
      <c r="U5" s="77"/>
      <c r="V5" s="77"/>
      <c r="W5" s="77"/>
      <c r="X5" s="77"/>
      <c r="Y5" s="77"/>
      <c r="Z5" s="76"/>
      <c r="AA5" s="77"/>
      <c r="AB5" s="76"/>
      <c r="AC5" s="77"/>
      <c r="AD5" s="76"/>
      <c r="AE5" s="77"/>
      <c r="AF5" s="76"/>
    </row>
    <row r="6" spans="1:32" s="38" customFormat="1" ht="16.05" customHeight="1">
      <c r="A6" s="36"/>
      <c r="B6" s="37"/>
      <c r="C6" s="37"/>
      <c r="D6" s="37"/>
      <c r="E6" s="37"/>
      <c r="F6" s="197" t="s">
        <v>77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</row>
    <row r="7" spans="1:32" s="38" customFormat="1" ht="16.05" customHeight="1">
      <c r="A7" s="36"/>
      <c r="B7" s="37"/>
      <c r="C7" s="37"/>
      <c r="D7" s="37"/>
      <c r="E7" s="37"/>
      <c r="F7" s="198" t="s">
        <v>78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37"/>
      <c r="AD7" s="39"/>
      <c r="AE7" s="37"/>
      <c r="AF7" s="39"/>
    </row>
    <row r="8" spans="1:32" s="41" customFormat="1" ht="16.05" customHeight="1">
      <c r="A8" s="40"/>
      <c r="D8" s="78"/>
      <c r="F8" s="78"/>
      <c r="H8" s="78"/>
      <c r="J8" s="78"/>
      <c r="L8" s="78"/>
      <c r="N8" s="78"/>
      <c r="P8" s="78"/>
      <c r="R8" s="78"/>
      <c r="T8" s="199" t="s">
        <v>54</v>
      </c>
      <c r="U8" s="199"/>
      <c r="V8" s="199"/>
      <c r="W8" s="199"/>
      <c r="X8" s="199"/>
      <c r="Y8" s="199"/>
      <c r="Z8" s="199"/>
      <c r="AA8" s="79"/>
    </row>
    <row r="9" spans="1:32" s="41" customFormat="1" ht="16.05" customHeight="1">
      <c r="A9" s="40"/>
      <c r="D9" s="79"/>
      <c r="F9" s="201" t="s">
        <v>47</v>
      </c>
      <c r="G9" s="201"/>
      <c r="H9" s="201"/>
      <c r="I9" s="201"/>
      <c r="J9" s="201"/>
      <c r="K9" s="201"/>
      <c r="L9" s="201"/>
      <c r="M9" s="201"/>
      <c r="N9" s="201"/>
      <c r="P9" s="200" t="s">
        <v>218</v>
      </c>
      <c r="Q9" s="200"/>
      <c r="R9" s="200"/>
      <c r="T9" s="201" t="s">
        <v>68</v>
      </c>
      <c r="U9" s="201"/>
      <c r="V9" s="201"/>
      <c r="W9" s="201"/>
      <c r="X9" s="201"/>
      <c r="Y9" s="78"/>
      <c r="AA9" s="79"/>
    </row>
    <row r="10" spans="1:32" s="38" customFormat="1" ht="16.05" customHeight="1">
      <c r="A10" s="36"/>
      <c r="B10" s="37"/>
      <c r="C10" s="37"/>
      <c r="D10" s="79"/>
      <c r="E10" s="37"/>
      <c r="F10" s="79"/>
      <c r="G10" s="37"/>
      <c r="H10" s="39"/>
      <c r="I10" s="37"/>
      <c r="J10" s="39" t="s">
        <v>148</v>
      </c>
      <c r="K10" s="42"/>
      <c r="L10" s="39" t="s">
        <v>153</v>
      </c>
      <c r="M10" s="42"/>
      <c r="N10" s="39"/>
      <c r="O10" s="41"/>
      <c r="P10" s="42"/>
      <c r="Q10" s="42"/>
      <c r="R10" s="42"/>
      <c r="S10" s="37"/>
      <c r="U10" s="37"/>
      <c r="W10" s="37"/>
      <c r="Y10" s="37"/>
      <c r="Z10" s="43"/>
      <c r="AA10" s="37"/>
      <c r="AB10" s="39"/>
      <c r="AC10" s="37"/>
      <c r="AD10" s="39"/>
      <c r="AE10" s="37"/>
    </row>
    <row r="11" spans="1:32" s="38" customFormat="1" ht="16.05" customHeight="1">
      <c r="A11" s="36"/>
      <c r="B11" s="37"/>
      <c r="C11" s="37"/>
      <c r="D11" s="79"/>
      <c r="E11" s="37"/>
      <c r="F11" s="79"/>
      <c r="G11" s="37"/>
      <c r="H11" s="39"/>
      <c r="I11" s="37"/>
      <c r="J11" s="39" t="s">
        <v>149</v>
      </c>
      <c r="K11" s="42"/>
      <c r="L11" s="39" t="s">
        <v>154</v>
      </c>
      <c r="M11" s="42"/>
      <c r="O11" s="42"/>
      <c r="P11" s="42"/>
      <c r="Q11" s="42"/>
      <c r="R11" s="42"/>
      <c r="S11" s="37"/>
      <c r="T11" s="39" t="s">
        <v>161</v>
      </c>
      <c r="U11" s="37"/>
      <c r="V11" s="39" t="s">
        <v>165</v>
      </c>
      <c r="W11" s="37"/>
      <c r="X11" s="39" t="s">
        <v>79</v>
      </c>
      <c r="Y11" s="37"/>
      <c r="Z11" s="43"/>
      <c r="AA11" s="37"/>
      <c r="AB11" s="39"/>
      <c r="AC11" s="37"/>
      <c r="AD11" s="39"/>
      <c r="AE11" s="37"/>
    </row>
    <row r="12" spans="1:32" s="44" customFormat="1" ht="16.05" customHeight="1">
      <c r="D12" s="79"/>
      <c r="E12" s="45"/>
      <c r="F12" s="79" t="s">
        <v>81</v>
      </c>
      <c r="G12" s="45"/>
      <c r="H12" s="43"/>
      <c r="I12" s="45"/>
      <c r="J12" s="39" t="s">
        <v>150</v>
      </c>
      <c r="K12" s="37"/>
      <c r="L12" s="43" t="s">
        <v>155</v>
      </c>
      <c r="M12" s="37"/>
      <c r="N12" s="39" t="s">
        <v>158</v>
      </c>
      <c r="O12" s="37"/>
      <c r="P12" s="43"/>
      <c r="Q12" s="37"/>
      <c r="R12" s="39"/>
      <c r="S12" s="37"/>
      <c r="T12" s="39" t="s">
        <v>162</v>
      </c>
      <c r="U12" s="45"/>
      <c r="V12" s="39" t="s">
        <v>166</v>
      </c>
      <c r="W12" s="45"/>
      <c r="X12" s="39" t="s">
        <v>80</v>
      </c>
      <c r="Y12" s="45"/>
      <c r="Z12" s="43" t="s">
        <v>83</v>
      </c>
      <c r="AA12" s="45"/>
      <c r="AB12" s="43"/>
      <c r="AC12" s="45"/>
      <c r="AD12" s="43"/>
      <c r="AE12" s="45"/>
      <c r="AF12" s="39"/>
    </row>
    <row r="13" spans="1:32" s="44" customFormat="1" ht="16.05" customHeight="1">
      <c r="D13" s="79"/>
      <c r="E13" s="45"/>
      <c r="F13" s="79" t="s">
        <v>84</v>
      </c>
      <c r="G13" s="45"/>
      <c r="H13" s="43" t="s">
        <v>147</v>
      </c>
      <c r="I13" s="45"/>
      <c r="J13" s="43" t="s">
        <v>151</v>
      </c>
      <c r="K13" s="45"/>
      <c r="L13" s="43" t="s">
        <v>156</v>
      </c>
      <c r="M13" s="45"/>
      <c r="N13" s="43" t="s">
        <v>159</v>
      </c>
      <c r="O13" s="45"/>
      <c r="P13" s="43" t="s">
        <v>85</v>
      </c>
      <c r="Q13" s="45"/>
      <c r="R13" s="43"/>
      <c r="S13" s="45"/>
      <c r="T13" s="39" t="s">
        <v>164</v>
      </c>
      <c r="U13" s="45"/>
      <c r="V13" s="39" t="s">
        <v>167</v>
      </c>
      <c r="W13" s="45"/>
      <c r="X13" s="43" t="s">
        <v>82</v>
      </c>
      <c r="Y13" s="45"/>
      <c r="Z13" s="46" t="s">
        <v>86</v>
      </c>
      <c r="AA13" s="45"/>
      <c r="AB13" s="43" t="s">
        <v>87</v>
      </c>
      <c r="AC13" s="45"/>
      <c r="AD13" s="43" t="s">
        <v>88</v>
      </c>
      <c r="AE13" s="45"/>
      <c r="AF13" s="39" t="s">
        <v>89</v>
      </c>
    </row>
    <row r="14" spans="1:32" s="44" customFormat="1" ht="16.05" customHeight="1">
      <c r="D14" s="79"/>
      <c r="E14" s="45"/>
      <c r="F14" s="79" t="s">
        <v>90</v>
      </c>
      <c r="G14" s="45"/>
      <c r="H14" s="43" t="s">
        <v>91</v>
      </c>
      <c r="I14" s="45"/>
      <c r="J14" s="43" t="s">
        <v>152</v>
      </c>
      <c r="K14" s="45"/>
      <c r="L14" s="43" t="s">
        <v>157</v>
      </c>
      <c r="M14" s="45"/>
      <c r="N14" s="43" t="s">
        <v>160</v>
      </c>
      <c r="O14" s="45"/>
      <c r="P14" s="43" t="s">
        <v>92</v>
      </c>
      <c r="Q14" s="45"/>
      <c r="R14" s="43" t="s">
        <v>53</v>
      </c>
      <c r="S14" s="45"/>
      <c r="T14" s="39" t="s">
        <v>163</v>
      </c>
      <c r="U14" s="45"/>
      <c r="V14" s="43" t="s">
        <v>168</v>
      </c>
      <c r="W14" s="45"/>
      <c r="X14" s="43" t="s">
        <v>169</v>
      </c>
      <c r="Y14" s="45"/>
      <c r="Z14" s="43" t="s">
        <v>93</v>
      </c>
      <c r="AA14" s="45"/>
      <c r="AB14" s="46" t="s">
        <v>55</v>
      </c>
      <c r="AC14" s="45"/>
      <c r="AD14" s="46" t="s">
        <v>94</v>
      </c>
      <c r="AE14" s="45"/>
      <c r="AF14" s="43" t="s">
        <v>95</v>
      </c>
    </row>
    <row r="15" spans="1:32" s="38" customFormat="1" ht="16.05" customHeight="1">
      <c r="D15" s="100" t="s">
        <v>212</v>
      </c>
      <c r="E15" s="45"/>
      <c r="F15" s="80" t="s">
        <v>11</v>
      </c>
      <c r="G15" s="45"/>
      <c r="H15" s="80" t="s">
        <v>11</v>
      </c>
      <c r="I15" s="45"/>
      <c r="J15" s="80" t="s">
        <v>11</v>
      </c>
      <c r="K15" s="45"/>
      <c r="L15" s="80" t="s">
        <v>11</v>
      </c>
      <c r="M15" s="45"/>
      <c r="N15" s="80" t="s">
        <v>11</v>
      </c>
      <c r="O15" s="45"/>
      <c r="P15" s="80" t="s">
        <v>11</v>
      </c>
      <c r="Q15" s="45"/>
      <c r="R15" s="80" t="s">
        <v>11</v>
      </c>
      <c r="S15" s="45"/>
      <c r="T15" s="80" t="s">
        <v>11</v>
      </c>
      <c r="U15" s="45"/>
      <c r="V15" s="80" t="s">
        <v>11</v>
      </c>
      <c r="W15" s="45"/>
      <c r="X15" s="80" t="s">
        <v>11</v>
      </c>
      <c r="Y15" s="45"/>
      <c r="Z15" s="80" t="s">
        <v>11</v>
      </c>
      <c r="AA15" s="45"/>
      <c r="AB15" s="80" t="s">
        <v>11</v>
      </c>
      <c r="AC15" s="45"/>
      <c r="AD15" s="80" t="s">
        <v>11</v>
      </c>
      <c r="AE15" s="45"/>
      <c r="AF15" s="80" t="s">
        <v>11</v>
      </c>
    </row>
    <row r="16" spans="1:32" s="35" customFormat="1" ht="16.05" customHeight="1"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</row>
    <row r="17" spans="1:32" s="35" customFormat="1" ht="16.05" customHeight="1">
      <c r="A17" s="47" t="s">
        <v>199</v>
      </c>
      <c r="B17" s="58"/>
      <c r="D17" s="101"/>
      <c r="E17" s="76"/>
      <c r="F17" s="76">
        <v>2571536</v>
      </c>
      <c r="G17" s="76"/>
      <c r="H17" s="76">
        <v>-74627</v>
      </c>
      <c r="I17" s="76"/>
      <c r="J17" s="76">
        <v>-74000</v>
      </c>
      <c r="K17" s="76"/>
      <c r="L17" s="76">
        <v>12264</v>
      </c>
      <c r="M17" s="76"/>
      <c r="N17" s="76">
        <v>20233</v>
      </c>
      <c r="O17" s="76"/>
      <c r="P17" s="76">
        <v>4303</v>
      </c>
      <c r="Q17" s="76"/>
      <c r="R17" s="76">
        <v>-87303</v>
      </c>
      <c r="S17" s="76"/>
      <c r="T17" s="76">
        <v>20619</v>
      </c>
      <c r="U17" s="76"/>
      <c r="V17" s="76">
        <v>4045</v>
      </c>
      <c r="W17" s="76"/>
      <c r="X17" s="76">
        <v>284</v>
      </c>
      <c r="Y17" s="76"/>
      <c r="Z17" s="76">
        <f>SUM(T17:X17)</f>
        <v>24948</v>
      </c>
      <c r="AA17" s="76"/>
      <c r="AB17" s="76">
        <f>SUM(F17:R17,Z17)</f>
        <v>2397354</v>
      </c>
      <c r="AC17" s="76"/>
      <c r="AD17" s="76">
        <v>668315</v>
      </c>
      <c r="AE17" s="76"/>
      <c r="AF17" s="76">
        <f>SUM(AB17:AD17)</f>
        <v>3065669</v>
      </c>
    </row>
    <row r="18" spans="1:32" s="35" customFormat="1" ht="16.05" customHeight="1">
      <c r="A18" s="48" t="s">
        <v>211</v>
      </c>
      <c r="B18" s="58"/>
      <c r="D18" s="101">
        <v>24</v>
      </c>
      <c r="E18" s="76"/>
      <c r="F18" s="81">
        <v>0</v>
      </c>
      <c r="G18" s="76"/>
      <c r="H18" s="81">
        <v>0</v>
      </c>
      <c r="I18" s="76"/>
      <c r="J18" s="81">
        <v>0</v>
      </c>
      <c r="K18" s="76"/>
      <c r="L18" s="81">
        <v>0</v>
      </c>
      <c r="M18" s="76"/>
      <c r="N18" s="81">
        <v>0</v>
      </c>
      <c r="O18" s="76"/>
      <c r="P18" s="81">
        <v>0</v>
      </c>
      <c r="Q18" s="76"/>
      <c r="R18" s="81">
        <v>3582</v>
      </c>
      <c r="S18" s="76"/>
      <c r="T18" s="81">
        <v>0</v>
      </c>
      <c r="U18" s="76"/>
      <c r="V18" s="81">
        <v>0</v>
      </c>
      <c r="W18" s="76"/>
      <c r="X18" s="81">
        <v>0</v>
      </c>
      <c r="Y18" s="76"/>
      <c r="Z18" s="81">
        <f>SUM(T18,V18,X18)</f>
        <v>0</v>
      </c>
      <c r="AA18" s="76"/>
      <c r="AB18" s="81">
        <f>SUM(F18:R18,Z18)</f>
        <v>3582</v>
      </c>
      <c r="AC18" s="76"/>
      <c r="AD18" s="81">
        <v>1645</v>
      </c>
      <c r="AE18" s="76"/>
      <c r="AF18" s="81">
        <f>SUM(AB18:AD18)</f>
        <v>5227</v>
      </c>
    </row>
    <row r="19" spans="1:32" s="35" customFormat="1" ht="16.05" customHeight="1">
      <c r="A19" s="47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</row>
    <row r="20" spans="1:32" s="35" customFormat="1" ht="16.05" customHeight="1">
      <c r="A20" s="47" t="s">
        <v>188</v>
      </c>
      <c r="B20" s="58"/>
      <c r="D20" s="101"/>
      <c r="E20" s="76"/>
      <c r="F20" s="76">
        <f>SUM(F17:F18)</f>
        <v>2571536</v>
      </c>
      <c r="G20" s="76"/>
      <c r="H20" s="76">
        <f>SUM(H17:H18)</f>
        <v>-74627</v>
      </c>
      <c r="I20" s="76"/>
      <c r="J20" s="76">
        <f>SUM(J17:J18)</f>
        <v>-74000</v>
      </c>
      <c r="K20" s="76"/>
      <c r="L20" s="76">
        <f>SUM(L17:L18)</f>
        <v>12264</v>
      </c>
      <c r="M20" s="76"/>
      <c r="N20" s="76">
        <f>SUM(N17:N18)</f>
        <v>20233</v>
      </c>
      <c r="O20" s="76"/>
      <c r="P20" s="76">
        <f>SUM(P17:P18)</f>
        <v>4303</v>
      </c>
      <c r="Q20" s="76"/>
      <c r="R20" s="76">
        <f>SUM(R17:R18)</f>
        <v>-83721</v>
      </c>
      <c r="S20" s="76"/>
      <c r="T20" s="76">
        <f>SUM(T17:T18)</f>
        <v>20619</v>
      </c>
      <c r="U20" s="76"/>
      <c r="V20" s="76">
        <f>SUM(V17:V18)</f>
        <v>4045</v>
      </c>
      <c r="W20" s="76"/>
      <c r="X20" s="76">
        <f>SUM(X17:X18)</f>
        <v>284</v>
      </c>
      <c r="Y20" s="76"/>
      <c r="Z20" s="76">
        <f>SUM(Z17:Z18)</f>
        <v>24948</v>
      </c>
      <c r="AA20" s="76"/>
      <c r="AB20" s="76">
        <f>SUM(AB17:AB18)</f>
        <v>2400936</v>
      </c>
      <c r="AC20" s="76"/>
      <c r="AD20" s="76">
        <f>SUM(AD17:AD18)</f>
        <v>669960</v>
      </c>
      <c r="AE20" s="76"/>
      <c r="AF20" s="76">
        <f>SUM(AF17:AF18)</f>
        <v>3070896</v>
      </c>
    </row>
    <row r="21" spans="1:32" s="35" customFormat="1" ht="16.05" customHeight="1">
      <c r="A21" s="47" t="s">
        <v>96</v>
      </c>
      <c r="B21" s="47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</row>
    <row r="22" spans="1:32" s="35" customFormat="1" ht="16.05" customHeight="1">
      <c r="A22" s="48" t="s">
        <v>101</v>
      </c>
      <c r="B22" s="48"/>
      <c r="D22" s="76"/>
      <c r="E22" s="76"/>
      <c r="F22" s="76">
        <v>0</v>
      </c>
      <c r="G22" s="76"/>
      <c r="H22" s="76">
        <v>0</v>
      </c>
      <c r="I22" s="76"/>
      <c r="J22" s="76">
        <v>0</v>
      </c>
      <c r="K22" s="76"/>
      <c r="L22" s="76">
        <v>0</v>
      </c>
      <c r="M22" s="76"/>
      <c r="N22" s="76">
        <v>0</v>
      </c>
      <c r="O22" s="76"/>
      <c r="P22" s="76">
        <v>0</v>
      </c>
      <c r="Q22" s="76"/>
      <c r="R22" s="76">
        <v>-31794</v>
      </c>
      <c r="S22" s="76"/>
      <c r="T22" s="76">
        <f>'Eng5-6'!I75</f>
        <v>-43</v>
      </c>
      <c r="U22" s="76"/>
      <c r="V22" s="76">
        <v>0</v>
      </c>
      <c r="W22" s="76"/>
      <c r="X22" s="76">
        <v>0</v>
      </c>
      <c r="Y22" s="76"/>
      <c r="Z22" s="76">
        <f>SUM(T22,V22,X22)</f>
        <v>-43</v>
      </c>
      <c r="AA22" s="76"/>
      <c r="AB22" s="76">
        <f>Z22+R22</f>
        <v>-31837</v>
      </c>
      <c r="AC22" s="76"/>
      <c r="AD22" s="76">
        <f>'Eng5-6'!I86</f>
        <v>-7267</v>
      </c>
      <c r="AE22" s="76"/>
      <c r="AF22" s="76">
        <f>SUM(AB22:AD22)</f>
        <v>-39104</v>
      </c>
    </row>
    <row r="23" spans="1:32" s="35" customFormat="1" ht="16.05" customHeight="1">
      <c r="A23" s="48" t="s">
        <v>211</v>
      </c>
      <c r="B23" s="48"/>
      <c r="D23" s="101">
        <v>24</v>
      </c>
      <c r="E23" s="76"/>
      <c r="F23" s="81">
        <v>0</v>
      </c>
      <c r="G23" s="76"/>
      <c r="H23" s="81">
        <v>0</v>
      </c>
      <c r="I23" s="76"/>
      <c r="J23" s="81">
        <v>0</v>
      </c>
      <c r="K23" s="76"/>
      <c r="L23" s="81">
        <v>0</v>
      </c>
      <c r="M23" s="76"/>
      <c r="N23" s="81">
        <v>0</v>
      </c>
      <c r="O23" s="76"/>
      <c r="P23" s="81">
        <v>0</v>
      </c>
      <c r="Q23" s="76"/>
      <c r="R23" s="81">
        <v>-14</v>
      </c>
      <c r="S23" s="76"/>
      <c r="T23" s="81">
        <v>0</v>
      </c>
      <c r="U23" s="76"/>
      <c r="V23" s="81">
        <v>0</v>
      </c>
      <c r="W23" s="76"/>
      <c r="X23" s="81">
        <v>0</v>
      </c>
      <c r="Y23" s="76"/>
      <c r="Z23" s="81">
        <f>SUM(T23,V23,X23)</f>
        <v>0</v>
      </c>
      <c r="AA23" s="76"/>
      <c r="AB23" s="81">
        <f>Z23+R23</f>
        <v>-14</v>
      </c>
      <c r="AC23" s="76"/>
      <c r="AD23" s="81">
        <v>-7</v>
      </c>
      <c r="AE23" s="76"/>
      <c r="AF23" s="81">
        <f>SUM(AB23:AD23)</f>
        <v>-21</v>
      </c>
    </row>
    <row r="24" spans="1:32" s="35" customFormat="1" ht="16.05" customHeight="1">
      <c r="A24" s="47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</row>
    <row r="25" spans="1:32" s="35" customFormat="1" ht="16.05" customHeight="1" thickBot="1">
      <c r="A25" s="47" t="s">
        <v>189</v>
      </c>
      <c r="D25" s="76"/>
      <c r="E25" s="76"/>
      <c r="F25" s="83">
        <f>SUM(F20,F22,F23)</f>
        <v>2571536</v>
      </c>
      <c r="G25" s="76"/>
      <c r="H25" s="83">
        <f>SUM(H20,H22,H23)</f>
        <v>-74627</v>
      </c>
      <c r="I25" s="76"/>
      <c r="J25" s="83">
        <f>SUM(J20,J22,J23)</f>
        <v>-74000</v>
      </c>
      <c r="K25" s="76"/>
      <c r="L25" s="83">
        <f>SUM(L20,L22,L23)</f>
        <v>12264</v>
      </c>
      <c r="M25" s="76"/>
      <c r="N25" s="83">
        <f>SUM(N20,N22,N23)</f>
        <v>20233</v>
      </c>
      <c r="O25" s="76"/>
      <c r="P25" s="83">
        <f>SUM(P20,P22,P23)</f>
        <v>4303</v>
      </c>
      <c r="Q25" s="76"/>
      <c r="R25" s="83">
        <f>SUM(R20,R22,R23)</f>
        <v>-115529</v>
      </c>
      <c r="S25" s="76"/>
      <c r="T25" s="83">
        <f>SUM(T20,T22,T23)</f>
        <v>20576</v>
      </c>
      <c r="U25" s="76"/>
      <c r="V25" s="83">
        <f>SUM(V20,V22,V23)</f>
        <v>4045</v>
      </c>
      <c r="W25" s="76"/>
      <c r="X25" s="83">
        <f>SUM(X20,X22,X23)</f>
        <v>284</v>
      </c>
      <c r="Y25" s="76"/>
      <c r="Z25" s="83">
        <f>SUM(Z20,Z22,Z23)</f>
        <v>24905</v>
      </c>
      <c r="AA25" s="76"/>
      <c r="AB25" s="83">
        <f>SUM(AB20,AB22,AB23)</f>
        <v>2369085</v>
      </c>
      <c r="AC25" s="76"/>
      <c r="AD25" s="83">
        <f>SUM(AD20,AD22,AD23)</f>
        <v>662686</v>
      </c>
      <c r="AE25" s="76"/>
      <c r="AF25" s="83">
        <f>SUM(AF20,AF22,AF23)</f>
        <v>3031771</v>
      </c>
    </row>
    <row r="26" spans="1:32" s="35" customFormat="1" ht="16.05" customHeight="1" thickTop="1">
      <c r="A26" s="47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</row>
    <row r="27" spans="1:32" s="35" customFormat="1" ht="16.05" customHeight="1">
      <c r="A27" s="4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</row>
    <row r="28" spans="1:32" s="35" customFormat="1" ht="16.05" customHeight="1">
      <c r="A28" s="47" t="s">
        <v>200</v>
      </c>
      <c r="D28" s="76"/>
      <c r="E28" s="76"/>
      <c r="F28" s="76">
        <v>2571536</v>
      </c>
      <c r="G28" s="76"/>
      <c r="H28" s="76">
        <v>-74627</v>
      </c>
      <c r="I28" s="76"/>
      <c r="J28" s="76">
        <v>-74000</v>
      </c>
      <c r="K28" s="76"/>
      <c r="L28" s="76">
        <v>12264</v>
      </c>
      <c r="M28" s="76"/>
      <c r="N28" s="76">
        <v>20233</v>
      </c>
      <c r="O28" s="76"/>
      <c r="P28" s="76">
        <v>4303</v>
      </c>
      <c r="Q28" s="76"/>
      <c r="R28" s="76">
        <v>-249120</v>
      </c>
      <c r="S28" s="76"/>
      <c r="T28" s="76">
        <v>20446</v>
      </c>
      <c r="U28" s="76"/>
      <c r="V28" s="76">
        <v>3861</v>
      </c>
      <c r="W28" s="76"/>
      <c r="X28" s="76">
        <v>284</v>
      </c>
      <c r="Y28" s="76"/>
      <c r="Z28" s="76">
        <f>SUM(T28:X28)</f>
        <v>24591</v>
      </c>
      <c r="AA28" s="76"/>
      <c r="AB28" s="76">
        <f>SUM(F28:R28,Z28)</f>
        <v>2235180</v>
      </c>
      <c r="AC28" s="76"/>
      <c r="AD28" s="76">
        <v>634604</v>
      </c>
      <c r="AE28" s="76"/>
      <c r="AF28" s="76">
        <f>SUM(AB28:AD28)</f>
        <v>2869784</v>
      </c>
    </row>
    <row r="29" spans="1:32" s="35" customFormat="1" ht="16.05" customHeight="1">
      <c r="A29" s="48" t="s">
        <v>211</v>
      </c>
      <c r="D29" s="101">
        <v>24</v>
      </c>
      <c r="E29" s="76"/>
      <c r="F29" s="81">
        <v>0</v>
      </c>
      <c r="G29" s="76"/>
      <c r="H29" s="81">
        <v>0</v>
      </c>
      <c r="I29" s="76"/>
      <c r="J29" s="81">
        <v>0</v>
      </c>
      <c r="K29" s="76"/>
      <c r="L29" s="81">
        <v>0</v>
      </c>
      <c r="M29" s="76"/>
      <c r="N29" s="81">
        <v>0</v>
      </c>
      <c r="O29" s="76"/>
      <c r="P29" s="81">
        <v>0</v>
      </c>
      <c r="Q29" s="76"/>
      <c r="R29" s="81">
        <v>3518</v>
      </c>
      <c r="S29" s="76"/>
      <c r="T29" s="81">
        <v>0</v>
      </c>
      <c r="U29" s="76"/>
      <c r="V29" s="81">
        <v>0</v>
      </c>
      <c r="W29" s="76"/>
      <c r="X29" s="81">
        <v>0</v>
      </c>
      <c r="Y29" s="76"/>
      <c r="Z29" s="81">
        <f>SUM(T29,V29,X29)</f>
        <v>0</v>
      </c>
      <c r="AA29" s="76"/>
      <c r="AB29" s="81">
        <f>SUM(F29:R29,Z29)</f>
        <v>3518</v>
      </c>
      <c r="AC29" s="76"/>
      <c r="AD29" s="81">
        <v>1615</v>
      </c>
      <c r="AE29" s="76"/>
      <c r="AF29" s="81">
        <f>SUM(AB29:AD29)</f>
        <v>5133</v>
      </c>
    </row>
    <row r="30" spans="1:32" s="35" customFormat="1" ht="16.05" customHeight="1">
      <c r="A30" s="47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</row>
    <row r="31" spans="1:32" s="35" customFormat="1" ht="16.05" customHeight="1">
      <c r="A31" s="47" t="s">
        <v>190</v>
      </c>
      <c r="B31" s="58"/>
      <c r="D31" s="101"/>
      <c r="E31" s="76"/>
      <c r="F31" s="76">
        <f>SUM(F28:F29)</f>
        <v>2571536</v>
      </c>
      <c r="G31" s="76"/>
      <c r="H31" s="76">
        <f>SUM(H28:H29)</f>
        <v>-74627</v>
      </c>
      <c r="I31" s="76"/>
      <c r="J31" s="76">
        <f>SUM(J28:J29)</f>
        <v>-74000</v>
      </c>
      <c r="K31" s="76"/>
      <c r="L31" s="76">
        <f>SUM(L28:L29)</f>
        <v>12264</v>
      </c>
      <c r="M31" s="76"/>
      <c r="N31" s="76">
        <f>SUM(N28:N29)</f>
        <v>20233</v>
      </c>
      <c r="O31" s="76"/>
      <c r="P31" s="76">
        <f>SUM(P28:P29)</f>
        <v>4303</v>
      </c>
      <c r="Q31" s="76"/>
      <c r="R31" s="76">
        <f>SUM(R28:R29)</f>
        <v>-245602</v>
      </c>
      <c r="S31" s="76"/>
      <c r="T31" s="76">
        <f>SUM(T28:T29)</f>
        <v>20446</v>
      </c>
      <c r="U31" s="76"/>
      <c r="V31" s="76">
        <f>SUM(V28:V29)</f>
        <v>3861</v>
      </c>
      <c r="W31" s="76"/>
      <c r="X31" s="76">
        <f>SUM(X28:X29)</f>
        <v>284</v>
      </c>
      <c r="Y31" s="76"/>
      <c r="Z31" s="76">
        <f>SUM(Z28:Z29)</f>
        <v>24591</v>
      </c>
      <c r="AA31" s="76"/>
      <c r="AB31" s="76">
        <f>SUM(AB28:AB29)</f>
        <v>2238698</v>
      </c>
      <c r="AC31" s="76"/>
      <c r="AD31" s="76">
        <f>SUM(AD28:AD29)</f>
        <v>636219</v>
      </c>
      <c r="AE31" s="76"/>
      <c r="AF31" s="76">
        <f>SUM(AF28:AF29)</f>
        <v>2874917</v>
      </c>
    </row>
    <row r="32" spans="1:32" s="35" customFormat="1" ht="16.05" customHeight="1">
      <c r="A32" s="47" t="s">
        <v>96</v>
      </c>
      <c r="B32" s="47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</row>
    <row r="33" spans="1:32" s="35" customFormat="1" ht="16.05" customHeight="1">
      <c r="A33" s="48" t="s">
        <v>191</v>
      </c>
      <c r="B33" s="48"/>
      <c r="D33" s="76"/>
      <c r="E33" s="76"/>
      <c r="F33" s="81">
        <v>0</v>
      </c>
      <c r="G33" s="76"/>
      <c r="H33" s="81">
        <v>0</v>
      </c>
      <c r="I33" s="76"/>
      <c r="J33" s="81">
        <v>0</v>
      </c>
      <c r="K33" s="76"/>
      <c r="L33" s="81">
        <v>0</v>
      </c>
      <c r="M33" s="76"/>
      <c r="N33" s="81">
        <v>0</v>
      </c>
      <c r="O33" s="76"/>
      <c r="P33" s="81">
        <v>0</v>
      </c>
      <c r="Q33" s="76"/>
      <c r="R33" s="81">
        <f>'Eng5-6'!G28</f>
        <v>-27947</v>
      </c>
      <c r="S33" s="76"/>
      <c r="T33" s="81">
        <f>'Eng5-6'!G75</f>
        <v>-43</v>
      </c>
      <c r="U33" s="76"/>
      <c r="V33" s="81">
        <v>0</v>
      </c>
      <c r="W33" s="76"/>
      <c r="X33" s="81">
        <v>0</v>
      </c>
      <c r="Y33" s="76"/>
      <c r="Z33" s="81">
        <f>SUM(T33,V33,X33)</f>
        <v>-43</v>
      </c>
      <c r="AA33" s="76"/>
      <c r="AB33" s="82">
        <f>Z33+R33</f>
        <v>-27990</v>
      </c>
      <c r="AC33" s="76"/>
      <c r="AD33" s="81">
        <f>'Eng5-6'!G86</f>
        <v>-7063</v>
      </c>
      <c r="AE33" s="76"/>
      <c r="AF33" s="81">
        <f>SUM(AB33:AD33)</f>
        <v>-35053</v>
      </c>
    </row>
    <row r="34" spans="1:32" s="35" customFormat="1" ht="16.05" customHeight="1">
      <c r="A34" s="47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</row>
    <row r="35" spans="1:32" s="35" customFormat="1" ht="16.05" customHeight="1" thickBot="1">
      <c r="A35" s="47" t="s">
        <v>171</v>
      </c>
      <c r="D35" s="76"/>
      <c r="E35" s="76"/>
      <c r="F35" s="83">
        <f>SUM(F31:F33)</f>
        <v>2571536</v>
      </c>
      <c r="G35" s="76"/>
      <c r="H35" s="83">
        <f>SUM(H31:H33)</f>
        <v>-74627</v>
      </c>
      <c r="I35" s="76"/>
      <c r="J35" s="83">
        <f>SUM(J31:J33)</f>
        <v>-74000</v>
      </c>
      <c r="K35" s="76"/>
      <c r="L35" s="83">
        <f>SUM(L31:L33)</f>
        <v>12264</v>
      </c>
      <c r="M35" s="76"/>
      <c r="N35" s="83">
        <f>SUM(N31:N33)</f>
        <v>20233</v>
      </c>
      <c r="O35" s="76"/>
      <c r="P35" s="83">
        <f>SUM(P31:P33)</f>
        <v>4303</v>
      </c>
      <c r="Q35" s="76"/>
      <c r="R35" s="83">
        <f>SUM(R31:R33)</f>
        <v>-273549</v>
      </c>
      <c r="S35" s="76"/>
      <c r="T35" s="83">
        <f>SUM(T31:T33)</f>
        <v>20403</v>
      </c>
      <c r="U35" s="76"/>
      <c r="V35" s="83">
        <f>SUM(V31:V33)</f>
        <v>3861</v>
      </c>
      <c r="W35" s="76"/>
      <c r="X35" s="83">
        <f>SUM(X31:X33)</f>
        <v>284</v>
      </c>
      <c r="Y35" s="76"/>
      <c r="Z35" s="83">
        <f>SUM(Z31:Z33)</f>
        <v>24548</v>
      </c>
      <c r="AA35" s="76"/>
      <c r="AB35" s="83">
        <f>SUM(AB31:AB33)</f>
        <v>2210708</v>
      </c>
      <c r="AC35" s="76"/>
      <c r="AD35" s="83">
        <f>SUM(AD31:AD33)</f>
        <v>629156</v>
      </c>
      <c r="AE35" s="76"/>
      <c r="AF35" s="83">
        <f>SUM(AF31:AF33)</f>
        <v>2839864</v>
      </c>
    </row>
    <row r="36" spans="1:32" s="35" customFormat="1" ht="16.05" customHeight="1" thickTop="1">
      <c r="A36" s="47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</row>
    <row r="37" spans="1:32" s="35" customFormat="1" ht="16.05" customHeight="1">
      <c r="A37" s="47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</row>
    <row r="38" spans="1:32" s="35" customFormat="1" ht="16.05" customHeight="1">
      <c r="A38" s="47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</row>
    <row r="39" spans="1:32" s="35" customFormat="1" ht="16.05" customHeight="1">
      <c r="A39" s="47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</row>
    <row r="40" spans="1:32" s="35" customFormat="1" ht="16.05" customHeight="1">
      <c r="A40" s="47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</row>
    <row r="41" spans="1:32" s="35" customFormat="1" ht="16.05" customHeight="1">
      <c r="A41" s="47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</row>
    <row r="42" spans="1:32" s="35" customFormat="1" ht="16.05" customHeight="1">
      <c r="A42" s="47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</row>
    <row r="43" spans="1:32" s="35" customFormat="1" ht="16.05" customHeight="1">
      <c r="A43" s="47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</row>
    <row r="44" spans="1:32" s="35" customFormat="1" ht="16.05" customHeight="1">
      <c r="A44" s="47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</row>
    <row r="45" spans="1:32" s="35" customFormat="1" ht="16.05" customHeight="1">
      <c r="A45" s="47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</row>
    <row r="46" spans="1:32" s="35" customFormat="1" ht="16.05" customHeight="1">
      <c r="A46" s="47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</row>
    <row r="47" spans="1:32" s="35" customFormat="1" ht="16.05" customHeight="1">
      <c r="A47" s="47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</row>
    <row r="48" spans="1:32" s="35" customFormat="1" ht="16.05" customHeight="1">
      <c r="A48" s="47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</row>
    <row r="49" spans="1:32" s="35" customFormat="1" ht="16.05" customHeight="1">
      <c r="A49" s="4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</row>
    <row r="50" spans="1:32" s="35" customFormat="1" ht="16.05" customHeight="1">
      <c r="A50" s="4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</row>
    <row r="51" spans="1:32" s="35" customFormat="1" ht="16.05" customHeight="1">
      <c r="A51" s="47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</row>
    <row r="52" spans="1:32" s="35" customFormat="1" ht="16.05" customHeight="1">
      <c r="A52" s="47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</row>
    <row r="53" spans="1:32" s="35" customFormat="1" ht="16.05" customHeight="1">
      <c r="A53" s="47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</row>
    <row r="54" spans="1:32" s="35" customFormat="1" ht="16.05" customHeight="1">
      <c r="A54" s="47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</row>
    <row r="55" spans="1:32" s="35" customFormat="1" ht="16.05" customHeight="1">
      <c r="A55" s="47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</row>
    <row r="56" spans="1:32" ht="19.95" customHeight="1">
      <c r="A56" s="15" t="s">
        <v>219</v>
      </c>
      <c r="B56" s="28"/>
      <c r="C56" s="28"/>
      <c r="D56" s="75"/>
      <c r="E56" s="74"/>
      <c r="F56" s="75"/>
      <c r="G56" s="74"/>
      <c r="H56" s="75"/>
      <c r="I56" s="74"/>
      <c r="J56" s="75"/>
      <c r="K56" s="74"/>
      <c r="L56" s="75"/>
      <c r="M56" s="74"/>
      <c r="N56" s="75"/>
      <c r="O56" s="74"/>
      <c r="P56" s="75"/>
      <c r="Q56" s="74"/>
      <c r="R56" s="75"/>
      <c r="S56" s="74"/>
      <c r="T56" s="75"/>
      <c r="U56" s="74"/>
      <c r="V56" s="74"/>
      <c r="W56" s="74"/>
      <c r="X56" s="74"/>
      <c r="Y56" s="74"/>
      <c r="Z56" s="75"/>
      <c r="AA56" s="74"/>
      <c r="AB56" s="75"/>
      <c r="AC56" s="74"/>
      <c r="AD56" s="75"/>
      <c r="AE56" s="74"/>
      <c r="AF56" s="75"/>
    </row>
  </sheetData>
  <mergeCells count="6">
    <mergeCell ref="F6:AF6"/>
    <mergeCell ref="F7:AB7"/>
    <mergeCell ref="T8:Z8"/>
    <mergeCell ref="P9:R9"/>
    <mergeCell ref="F9:N9"/>
    <mergeCell ref="T9:X9"/>
  </mergeCells>
  <pageMargins left="0.4" right="0.4" top="0.5" bottom="0.6" header="0.49" footer="0.4"/>
  <pageSetup paperSize="9" scale="6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S39"/>
  <sheetViews>
    <sheetView topLeftCell="C13" zoomScaleNormal="100" zoomScaleSheetLayoutView="80" workbookViewId="0">
      <selection activeCell="U24" sqref="U24"/>
    </sheetView>
  </sheetViews>
  <sheetFormatPr defaultColWidth="9.21875" defaultRowHeight="14.25" customHeight="1"/>
  <cols>
    <col min="1" max="2" width="1.5546875" style="30" customWidth="1"/>
    <col min="3" max="3" width="34.21875" style="30" customWidth="1"/>
    <col min="4" max="4" width="2" style="30" customWidth="1"/>
    <col min="5" max="5" width="13.33203125" style="84" customWidth="1"/>
    <col min="6" max="6" width="1" style="30" customWidth="1"/>
    <col min="7" max="7" width="12.6640625" style="84" customWidth="1"/>
    <col min="8" max="8" width="1" style="30" customWidth="1"/>
    <col min="9" max="9" width="13.5546875" style="84" customWidth="1"/>
    <col min="10" max="10" width="1" style="30" customWidth="1"/>
    <col min="11" max="11" width="12.33203125" style="84" customWidth="1"/>
    <col min="12" max="12" width="1" style="30" customWidth="1"/>
    <col min="13" max="13" width="13.21875" style="84" bestFit="1" customWidth="1"/>
    <col min="14" max="14" width="1" style="84" customWidth="1"/>
    <col min="15" max="15" width="15.5546875" style="84" customWidth="1"/>
    <col min="16" max="16" width="1" style="84" customWidth="1"/>
    <col min="17" max="17" width="14.77734375" style="84" customWidth="1"/>
    <col min="18" max="18" width="1" style="84" customWidth="1"/>
    <col min="19" max="19" width="14.77734375" style="84" customWidth="1"/>
    <col min="20" max="16384" width="9.21875" style="30"/>
  </cols>
  <sheetData>
    <row r="1" spans="1:19" ht="16.5" customHeight="1">
      <c r="A1" s="8" t="s">
        <v>128</v>
      </c>
      <c r="B1" s="29"/>
      <c r="C1" s="29"/>
      <c r="D1" s="29"/>
      <c r="O1" s="33"/>
      <c r="Q1" s="33"/>
      <c r="S1" s="33" t="s">
        <v>5</v>
      </c>
    </row>
    <row r="2" spans="1:19" ht="16.5" customHeight="1">
      <c r="A2" s="29" t="s">
        <v>76</v>
      </c>
      <c r="B2" s="29"/>
      <c r="C2" s="29"/>
      <c r="D2" s="29"/>
    </row>
    <row r="3" spans="1:19" ht="16.5" customHeight="1">
      <c r="A3" s="21" t="s">
        <v>136</v>
      </c>
      <c r="B3" s="21"/>
      <c r="C3" s="21"/>
      <c r="D3" s="21"/>
      <c r="E3" s="85"/>
      <c r="F3" s="86"/>
      <c r="G3" s="85"/>
      <c r="H3" s="86"/>
      <c r="I3" s="85"/>
      <c r="J3" s="86"/>
      <c r="K3" s="85"/>
      <c r="L3" s="86"/>
      <c r="M3" s="85"/>
      <c r="N3" s="85"/>
      <c r="O3" s="85"/>
      <c r="P3" s="85"/>
      <c r="Q3" s="85"/>
      <c r="R3" s="85"/>
      <c r="S3" s="85"/>
    </row>
    <row r="4" spans="1:19" ht="16.5" customHeight="1">
      <c r="A4" s="29"/>
      <c r="B4" s="29"/>
      <c r="C4" s="29"/>
      <c r="D4" s="29"/>
    </row>
    <row r="5" spans="1:19" ht="16.5" customHeight="1"/>
    <row r="6" spans="1:19" ht="16.2" customHeight="1">
      <c r="A6" s="29"/>
      <c r="E6" s="202" t="s">
        <v>99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</row>
    <row r="7" spans="1:19" ht="16.2" customHeight="1">
      <c r="A7" s="29"/>
      <c r="E7" s="64"/>
      <c r="F7" s="64"/>
      <c r="G7" s="64"/>
      <c r="H7" s="64"/>
      <c r="I7" s="64"/>
      <c r="J7" s="64"/>
      <c r="K7" s="64"/>
      <c r="L7" s="64"/>
      <c r="M7" s="64"/>
      <c r="N7" s="64"/>
      <c r="O7" s="206" t="s">
        <v>54</v>
      </c>
      <c r="P7" s="206"/>
      <c r="Q7" s="206"/>
      <c r="R7" s="64"/>
      <c r="S7" s="64"/>
    </row>
    <row r="8" spans="1:19" ht="16.2" customHeight="1">
      <c r="A8" s="29"/>
      <c r="E8" s="205" t="s">
        <v>47</v>
      </c>
      <c r="F8" s="205"/>
      <c r="G8" s="205"/>
      <c r="H8" s="205"/>
      <c r="I8" s="205"/>
      <c r="K8" s="203" t="s">
        <v>218</v>
      </c>
      <c r="L8" s="203"/>
      <c r="M8" s="203"/>
      <c r="N8" s="5"/>
      <c r="O8" s="207" t="s">
        <v>205</v>
      </c>
      <c r="P8" s="207"/>
      <c r="Q8" s="207"/>
      <c r="R8" s="5"/>
      <c r="S8" s="30"/>
    </row>
    <row r="9" spans="1:19" ht="16.2" customHeight="1">
      <c r="A9" s="29"/>
      <c r="E9" s="5"/>
      <c r="F9" s="5"/>
      <c r="G9" s="5"/>
      <c r="H9" s="5"/>
      <c r="I9" s="5"/>
      <c r="K9" s="5"/>
      <c r="L9" s="5"/>
      <c r="M9" s="5"/>
      <c r="N9" s="5"/>
      <c r="O9" s="107" t="s">
        <v>165</v>
      </c>
      <c r="P9" s="102"/>
      <c r="Q9" s="102"/>
      <c r="R9" s="5"/>
      <c r="S9" s="30"/>
    </row>
    <row r="10" spans="1:19" ht="16.2" customHeight="1">
      <c r="A10" s="29"/>
      <c r="E10" s="87" t="s">
        <v>81</v>
      </c>
      <c r="F10" s="88"/>
      <c r="G10" s="88"/>
      <c r="H10" s="88"/>
      <c r="I10" s="87" t="s">
        <v>158</v>
      </c>
      <c r="J10" s="88"/>
      <c r="K10" s="30"/>
      <c r="M10" s="30"/>
      <c r="N10" s="49"/>
      <c r="O10" s="107" t="s">
        <v>166</v>
      </c>
      <c r="P10" s="49"/>
      <c r="Q10" s="108" t="s">
        <v>83</v>
      </c>
      <c r="R10" s="49"/>
    </row>
    <row r="11" spans="1:19" ht="16.2" customHeight="1">
      <c r="E11" s="87" t="s">
        <v>84</v>
      </c>
      <c r="F11" s="87"/>
      <c r="G11" s="87" t="s">
        <v>172</v>
      </c>
      <c r="H11" s="87"/>
      <c r="I11" s="87" t="s">
        <v>159</v>
      </c>
      <c r="J11" s="87"/>
      <c r="K11" s="87" t="s">
        <v>85</v>
      </c>
      <c r="L11" s="87"/>
      <c r="M11" s="87"/>
      <c r="N11" s="87"/>
      <c r="O11" s="107" t="s">
        <v>167</v>
      </c>
      <c r="P11" s="87"/>
      <c r="Q11" s="109" t="s">
        <v>86</v>
      </c>
      <c r="R11" s="87"/>
      <c r="S11" s="87" t="s">
        <v>89</v>
      </c>
    </row>
    <row r="12" spans="1:19" ht="16.2" customHeight="1">
      <c r="E12" s="87" t="s">
        <v>90</v>
      </c>
      <c r="F12" s="87"/>
      <c r="G12" s="87" t="s">
        <v>91</v>
      </c>
      <c r="H12" s="87"/>
      <c r="I12" s="87" t="s">
        <v>160</v>
      </c>
      <c r="J12" s="87"/>
      <c r="K12" s="87" t="s">
        <v>100</v>
      </c>
      <c r="L12" s="87"/>
      <c r="M12" s="87" t="s">
        <v>53</v>
      </c>
      <c r="N12" s="87"/>
      <c r="O12" s="108" t="s">
        <v>168</v>
      </c>
      <c r="P12" s="87"/>
      <c r="Q12" s="108" t="s">
        <v>93</v>
      </c>
      <c r="R12" s="87"/>
      <c r="S12" s="87" t="s">
        <v>95</v>
      </c>
    </row>
    <row r="13" spans="1:19" ht="16.2" customHeight="1">
      <c r="E13" s="89" t="s">
        <v>11</v>
      </c>
      <c r="F13" s="87"/>
      <c r="G13" s="89" t="s">
        <v>11</v>
      </c>
      <c r="H13" s="87"/>
      <c r="I13" s="89" t="s">
        <v>11</v>
      </c>
      <c r="J13" s="87"/>
      <c r="K13" s="89" t="s">
        <v>11</v>
      </c>
      <c r="L13" s="87"/>
      <c r="M13" s="89" t="s">
        <v>11</v>
      </c>
      <c r="N13" s="90"/>
      <c r="O13" s="89" t="s">
        <v>11</v>
      </c>
      <c r="P13" s="90"/>
      <c r="Q13" s="89" t="s">
        <v>11</v>
      </c>
      <c r="R13" s="90"/>
      <c r="S13" s="89" t="s">
        <v>11</v>
      </c>
    </row>
    <row r="14" spans="1:19" ht="16.2" customHeight="1">
      <c r="A14" s="8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</row>
    <row r="15" spans="1:19" ht="16.2" customHeight="1">
      <c r="A15" s="8" t="s">
        <v>97</v>
      </c>
      <c r="B15" s="8"/>
      <c r="E15" s="50">
        <v>2571536</v>
      </c>
      <c r="F15" s="50"/>
      <c r="G15" s="50">
        <v>-74627</v>
      </c>
      <c r="H15" s="50"/>
      <c r="I15" s="50">
        <v>20233</v>
      </c>
      <c r="J15" s="50"/>
      <c r="K15" s="50">
        <v>4303</v>
      </c>
      <c r="L15" s="50"/>
      <c r="M15" s="50">
        <v>101956</v>
      </c>
      <c r="N15" s="50"/>
      <c r="O15" s="50">
        <v>2905</v>
      </c>
      <c r="P15" s="50"/>
      <c r="Q15" s="50">
        <f>SUM(N15:O15)</f>
        <v>2905</v>
      </c>
      <c r="R15" s="50"/>
      <c r="S15" s="50">
        <f>SUM(E15:O15)</f>
        <v>2626306</v>
      </c>
    </row>
    <row r="16" spans="1:19" ht="16.2" customHeight="1">
      <c r="A16" s="8" t="s">
        <v>96</v>
      </c>
      <c r="B16" s="26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</row>
    <row r="17" spans="1:19" ht="16.2" customHeight="1">
      <c r="A17" s="10" t="s">
        <v>101</v>
      </c>
      <c r="E17" s="51">
        <v>0</v>
      </c>
      <c r="F17" s="84"/>
      <c r="G17" s="51">
        <v>0</v>
      </c>
      <c r="H17" s="84"/>
      <c r="I17" s="51">
        <v>0</v>
      </c>
      <c r="J17" s="84"/>
      <c r="K17" s="51">
        <v>0</v>
      </c>
      <c r="L17" s="84"/>
      <c r="M17" s="51">
        <f>'Eng5-6'!M28</f>
        <v>-2368</v>
      </c>
      <c r="N17" s="50"/>
      <c r="O17" s="51">
        <f>SUM(D17:K17)</f>
        <v>0</v>
      </c>
      <c r="P17" s="50"/>
      <c r="Q17" s="51">
        <f>SUM(D17:K17)</f>
        <v>0</v>
      </c>
      <c r="R17" s="50"/>
      <c r="S17" s="51">
        <f>SUM(E17:M17)</f>
        <v>-2368</v>
      </c>
    </row>
    <row r="18" spans="1:19" ht="16.2" customHeight="1"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</row>
    <row r="19" spans="1:19" ht="16.2" customHeight="1" thickBot="1">
      <c r="A19" s="8" t="s">
        <v>98</v>
      </c>
      <c r="E19" s="52">
        <f>SUM(E15:E17)</f>
        <v>2571536</v>
      </c>
      <c r="F19" s="50"/>
      <c r="G19" s="52">
        <f>SUM(G15:G17)</f>
        <v>-74627</v>
      </c>
      <c r="H19" s="50"/>
      <c r="I19" s="52">
        <f>SUM(I15:I17)</f>
        <v>20233</v>
      </c>
      <c r="J19" s="50"/>
      <c r="K19" s="52">
        <f>SUM(K15:K17)</f>
        <v>4303</v>
      </c>
      <c r="L19" s="50"/>
      <c r="M19" s="52">
        <f>SUM(M15:M17)</f>
        <v>99588</v>
      </c>
      <c r="N19" s="50"/>
      <c r="O19" s="52">
        <f>SUM(O15:O17)</f>
        <v>2905</v>
      </c>
      <c r="P19" s="50"/>
      <c r="Q19" s="52">
        <f>SUM(Q15:Q17)</f>
        <v>2905</v>
      </c>
      <c r="R19" s="50"/>
      <c r="S19" s="52">
        <f>SUM(S15:S17)</f>
        <v>2623938</v>
      </c>
    </row>
    <row r="20" spans="1:19" ht="16.2" customHeight="1" thickTop="1">
      <c r="A20" s="8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</row>
    <row r="22" spans="1:19" ht="16.2" customHeight="1">
      <c r="A22" s="8" t="s">
        <v>170</v>
      </c>
      <c r="B22" s="8"/>
      <c r="E22" s="50">
        <v>2571536</v>
      </c>
      <c r="F22" s="50"/>
      <c r="G22" s="50">
        <v>-74627</v>
      </c>
      <c r="H22" s="50"/>
      <c r="I22" s="50">
        <v>20233</v>
      </c>
      <c r="J22" s="50"/>
      <c r="K22" s="50">
        <v>4303</v>
      </c>
      <c r="L22" s="50"/>
      <c r="M22" s="50">
        <v>85758</v>
      </c>
      <c r="N22" s="50"/>
      <c r="O22" s="50">
        <v>2905</v>
      </c>
      <c r="P22" s="50"/>
      <c r="Q22" s="50">
        <f>SUM(N22:O22)</f>
        <v>2905</v>
      </c>
      <c r="R22" s="50"/>
      <c r="S22" s="50">
        <f>SUM(E22:O22)</f>
        <v>2610108</v>
      </c>
    </row>
    <row r="23" spans="1:19" ht="16.2" customHeight="1">
      <c r="A23" s="8" t="s">
        <v>96</v>
      </c>
      <c r="B23" s="25"/>
      <c r="C23" s="29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</row>
    <row r="24" spans="1:19" ht="16.2" customHeight="1">
      <c r="A24" s="10" t="s">
        <v>101</v>
      </c>
      <c r="E24" s="51">
        <v>0</v>
      </c>
      <c r="F24" s="84"/>
      <c r="G24" s="51">
        <v>0</v>
      </c>
      <c r="H24" s="84"/>
      <c r="I24" s="51">
        <v>0</v>
      </c>
      <c r="J24" s="84"/>
      <c r="K24" s="51">
        <v>0</v>
      </c>
      <c r="L24" s="84"/>
      <c r="M24" s="51">
        <f>'Eng5-6'!K28</f>
        <v>-2354</v>
      </c>
      <c r="N24" s="50"/>
      <c r="O24" s="51">
        <f>SUM(D24:K24)</f>
        <v>0</v>
      </c>
      <c r="P24" s="50"/>
      <c r="Q24" s="51">
        <f>SUM(D24:K24)</f>
        <v>0</v>
      </c>
      <c r="R24" s="50"/>
      <c r="S24" s="51">
        <f>SUM(E24:M24)</f>
        <v>-2354</v>
      </c>
    </row>
    <row r="25" spans="1:19" ht="16.2" customHeight="1"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</row>
    <row r="26" spans="1:19" ht="16.2" customHeight="1" thickBot="1">
      <c r="A26" s="8" t="s">
        <v>171</v>
      </c>
      <c r="E26" s="52">
        <f>SUM(E22:E24)</f>
        <v>2571536</v>
      </c>
      <c r="F26" s="50"/>
      <c r="G26" s="52">
        <f>SUM(G22:G24)</f>
        <v>-74627</v>
      </c>
      <c r="H26" s="50"/>
      <c r="I26" s="52">
        <f>SUM(I22:I24)</f>
        <v>20233</v>
      </c>
      <c r="J26" s="50"/>
      <c r="K26" s="52">
        <f>SUM(K22:K24)</f>
        <v>4303</v>
      </c>
      <c r="L26" s="50"/>
      <c r="M26" s="52">
        <f>SUM(M22:M24)</f>
        <v>83404</v>
      </c>
      <c r="N26" s="50"/>
      <c r="O26" s="52">
        <f>SUM(O22:O24)</f>
        <v>2905</v>
      </c>
      <c r="P26" s="50"/>
      <c r="Q26" s="52">
        <f>SUM(Q22:Q24)</f>
        <v>2905</v>
      </c>
      <c r="R26" s="50"/>
      <c r="S26" s="52">
        <f>SUM(S22:S24)</f>
        <v>2607754</v>
      </c>
    </row>
    <row r="27" spans="1:19" ht="14.25" customHeight="1" thickTop="1"/>
    <row r="36" spans="1:19" ht="18.75" customHeight="1"/>
    <row r="37" spans="1:19" ht="15" customHeight="1"/>
    <row r="38" spans="1:19" ht="15" customHeight="1"/>
    <row r="39" spans="1:19" ht="22.05" customHeight="1">
      <c r="A39" s="204" t="s">
        <v>219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85"/>
    </row>
  </sheetData>
  <mergeCells count="6">
    <mergeCell ref="E6:S6"/>
    <mergeCell ref="K8:M8"/>
    <mergeCell ref="A39:R39"/>
    <mergeCell ref="E8:I8"/>
    <mergeCell ref="O7:Q7"/>
    <mergeCell ref="O8:Q8"/>
  </mergeCells>
  <pageMargins left="0.5" right="0.5" top="0.5" bottom="0.6" header="0.49" footer="0.4"/>
  <pageSetup paperSize="9" scale="88" firstPageNumber="8" orientation="landscape" useFirstPageNumber="1" horizontalDpi="1200" verticalDpi="1200" r:id="rId1"/>
  <headerFooter>
    <oddFooter>&amp;R&amp;9&amp;P</oddFooter>
  </headerFooter>
  <ignoredErrors>
    <ignoredError sqref="Q15 Q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6699"/>
  </sheetPr>
  <dimension ref="A1:M120"/>
  <sheetViews>
    <sheetView tabSelected="1" zoomScale="130" zoomScaleNormal="130" zoomScaleSheetLayoutView="100" zoomScalePageLayoutView="172" workbookViewId="0">
      <selection activeCell="R9" sqref="R9"/>
    </sheetView>
  </sheetViews>
  <sheetFormatPr defaultColWidth="6.77734375" defaultRowHeight="16.5" customHeight="1"/>
  <cols>
    <col min="1" max="3" width="1.5546875" style="55" customWidth="1"/>
    <col min="4" max="4" width="42.21875" style="55" customWidth="1"/>
    <col min="5" max="5" width="5.44140625" style="103" bestFit="1" customWidth="1"/>
    <col min="6" max="6" width="0.5546875" style="54" customWidth="1"/>
    <col min="7" max="7" width="11.44140625" style="91" customWidth="1"/>
    <col min="8" max="8" width="0.5546875" style="55" customWidth="1"/>
    <col min="9" max="9" width="11.44140625" style="91" customWidth="1"/>
    <col min="10" max="10" width="0.5546875" style="92" customWidth="1"/>
    <col min="11" max="11" width="11.44140625" style="91" customWidth="1"/>
    <col min="12" max="12" width="0.5546875" style="95" customWidth="1"/>
    <col min="13" max="13" width="11.44140625" style="91" customWidth="1"/>
    <col min="14" max="16384" width="6.77734375" style="55"/>
  </cols>
  <sheetData>
    <row r="1" spans="1:13" ht="16.5" customHeight="1">
      <c r="A1" s="53" t="s">
        <v>128</v>
      </c>
      <c r="B1" s="53"/>
      <c r="C1" s="53"/>
      <c r="D1" s="53"/>
      <c r="K1" s="93"/>
      <c r="L1" s="93"/>
      <c r="M1" s="94" t="s">
        <v>5</v>
      </c>
    </row>
    <row r="2" spans="1:13" ht="16.5" customHeight="1">
      <c r="A2" s="53" t="s">
        <v>102</v>
      </c>
      <c r="B2" s="53"/>
      <c r="C2" s="53"/>
      <c r="D2" s="53"/>
    </row>
    <row r="3" spans="1:13" ht="16.5" customHeight="1">
      <c r="A3" s="56" t="s">
        <v>136</v>
      </c>
      <c r="B3" s="56"/>
      <c r="C3" s="56"/>
      <c r="D3" s="56"/>
      <c r="E3" s="104"/>
      <c r="F3" s="57"/>
      <c r="G3" s="96"/>
      <c r="H3" s="97"/>
      <c r="I3" s="96"/>
      <c r="J3" s="98"/>
      <c r="K3" s="96"/>
      <c r="L3" s="99"/>
      <c r="M3" s="96"/>
    </row>
    <row r="4" spans="1:13" ht="15" customHeight="1"/>
    <row r="5" spans="1:13" ht="15" customHeight="1">
      <c r="I5" s="178" t="s">
        <v>206</v>
      </c>
    </row>
    <row r="6" spans="1:13" ht="15" customHeight="1">
      <c r="A6" s="55" t="s">
        <v>1</v>
      </c>
      <c r="E6" s="110"/>
      <c r="F6" s="111"/>
      <c r="G6" s="208" t="s">
        <v>2</v>
      </c>
      <c r="H6" s="208"/>
      <c r="I6" s="208"/>
      <c r="J6" s="112"/>
      <c r="K6" s="209" t="s">
        <v>103</v>
      </c>
      <c r="L6" s="209"/>
      <c r="M6" s="209"/>
    </row>
    <row r="7" spans="1:13" ht="15" customHeight="1">
      <c r="E7" s="110"/>
      <c r="F7" s="111"/>
      <c r="G7" s="210" t="s">
        <v>4</v>
      </c>
      <c r="H7" s="210"/>
      <c r="I7" s="210"/>
      <c r="J7" s="112"/>
      <c r="K7" s="210" t="s">
        <v>4</v>
      </c>
      <c r="L7" s="210"/>
      <c r="M7" s="210"/>
    </row>
    <row r="8" spans="1:13" ht="15" customHeight="1">
      <c r="E8" s="110"/>
      <c r="F8" s="111"/>
      <c r="G8" s="113" t="s">
        <v>129</v>
      </c>
      <c r="H8" s="114"/>
      <c r="I8" s="113" t="s">
        <v>9</v>
      </c>
      <c r="J8" s="115"/>
      <c r="K8" s="113" t="str">
        <f>G8</f>
        <v>2025</v>
      </c>
      <c r="L8" s="114"/>
      <c r="M8" s="113" t="str">
        <f>I8</f>
        <v>2024</v>
      </c>
    </row>
    <row r="9" spans="1:13" ht="15" customHeight="1">
      <c r="E9" s="116" t="s">
        <v>10</v>
      </c>
      <c r="F9" s="111"/>
      <c r="G9" s="117" t="s">
        <v>11</v>
      </c>
      <c r="H9" s="118"/>
      <c r="I9" s="117" t="s">
        <v>11</v>
      </c>
      <c r="J9" s="119"/>
      <c r="K9" s="117" t="s">
        <v>11</v>
      </c>
      <c r="L9" s="118"/>
      <c r="M9" s="117" t="s">
        <v>11</v>
      </c>
    </row>
    <row r="10" spans="1:13" ht="15" customHeight="1">
      <c r="E10" s="110"/>
      <c r="F10" s="111"/>
      <c r="G10" s="140"/>
      <c r="H10" s="118"/>
      <c r="I10" s="140"/>
      <c r="J10" s="119"/>
      <c r="K10" s="140"/>
      <c r="L10" s="118"/>
      <c r="M10" s="140"/>
    </row>
    <row r="11" spans="1:13" ht="15" customHeight="1">
      <c r="A11" s="53" t="s">
        <v>104</v>
      </c>
    </row>
    <row r="12" spans="1:13" ht="15" customHeight="1">
      <c r="A12" s="55" t="s">
        <v>195</v>
      </c>
      <c r="G12" s="91">
        <f>'Eng5-6'!G21</f>
        <v>-38684</v>
      </c>
      <c r="H12" s="120"/>
      <c r="I12" s="91">
        <f>'Eng5-6'!I21</f>
        <v>-43274</v>
      </c>
      <c r="J12" s="120"/>
      <c r="K12" s="91">
        <f>'Eng5-6'!K21</f>
        <v>-2354</v>
      </c>
      <c r="L12" s="91"/>
      <c r="M12" s="91">
        <f>'Eng5-6'!M21</f>
        <v>-2378</v>
      </c>
    </row>
    <row r="13" spans="1:13" ht="15" customHeight="1">
      <c r="A13" s="55" t="s">
        <v>230</v>
      </c>
      <c r="H13" s="120"/>
      <c r="J13" s="120"/>
      <c r="L13" s="91"/>
    </row>
    <row r="14" spans="1:13" ht="15" customHeight="1">
      <c r="A14" s="55" t="s">
        <v>73</v>
      </c>
      <c r="B14" s="55" t="s">
        <v>221</v>
      </c>
      <c r="H14" s="120"/>
      <c r="J14" s="120"/>
      <c r="L14" s="91"/>
    </row>
    <row r="15" spans="1:13" ht="15" customHeight="1">
      <c r="B15" s="121" t="s">
        <v>105</v>
      </c>
      <c r="G15" s="91">
        <v>46370</v>
      </c>
      <c r="H15" s="120"/>
      <c r="I15" s="91">
        <v>47177</v>
      </c>
      <c r="J15" s="120"/>
      <c r="K15" s="91">
        <v>1003</v>
      </c>
      <c r="L15" s="91"/>
      <c r="M15" s="91">
        <v>1427</v>
      </c>
    </row>
    <row r="16" spans="1:13" ht="15" customHeight="1">
      <c r="B16" s="121" t="s">
        <v>223</v>
      </c>
      <c r="G16" s="91">
        <v>644</v>
      </c>
      <c r="H16" s="120"/>
      <c r="I16" s="91">
        <v>622</v>
      </c>
      <c r="J16" s="120"/>
      <c r="K16" s="91">
        <v>374</v>
      </c>
      <c r="L16" s="91"/>
      <c r="M16" s="91">
        <v>356</v>
      </c>
    </row>
    <row r="17" spans="1:13" ht="15" customHeight="1">
      <c r="B17" s="122" t="s">
        <v>220</v>
      </c>
      <c r="E17" s="54">
        <v>9</v>
      </c>
      <c r="G17" s="91">
        <v>-910</v>
      </c>
      <c r="H17" s="120"/>
      <c r="I17" s="91">
        <v>499</v>
      </c>
      <c r="J17" s="120"/>
      <c r="K17" s="91">
        <v>0</v>
      </c>
      <c r="L17" s="91"/>
      <c r="M17" s="91">
        <v>0</v>
      </c>
    </row>
    <row r="18" spans="1:13" ht="15" customHeight="1">
      <c r="B18" s="121" t="s">
        <v>106</v>
      </c>
      <c r="G18" s="91">
        <v>0</v>
      </c>
      <c r="H18" s="120"/>
      <c r="I18" s="91">
        <v>-1</v>
      </c>
      <c r="J18" s="120"/>
      <c r="K18" s="91">
        <v>88</v>
      </c>
      <c r="L18" s="91"/>
      <c r="M18" s="91">
        <v>0</v>
      </c>
    </row>
    <row r="19" spans="1:13" ht="15" customHeight="1">
      <c r="B19" s="121" t="s">
        <v>201</v>
      </c>
      <c r="G19" s="91">
        <v>345</v>
      </c>
      <c r="H19" s="120"/>
      <c r="I19" s="91">
        <v>0</v>
      </c>
      <c r="J19" s="120"/>
      <c r="K19" s="91">
        <v>111</v>
      </c>
      <c r="L19" s="91"/>
      <c r="M19" s="91">
        <v>0</v>
      </c>
    </row>
    <row r="20" spans="1:13" ht="15" customHeight="1">
      <c r="B20" s="121" t="s">
        <v>107</v>
      </c>
      <c r="G20" s="91">
        <v>-467</v>
      </c>
      <c r="H20" s="120"/>
      <c r="I20" s="91">
        <v>-390</v>
      </c>
      <c r="J20" s="120"/>
      <c r="K20" s="91">
        <v>-8845</v>
      </c>
      <c r="L20" s="91"/>
      <c r="M20" s="91">
        <v>-9032</v>
      </c>
    </row>
    <row r="21" spans="1:13" ht="15" customHeight="1">
      <c r="B21" s="121" t="s">
        <v>108</v>
      </c>
      <c r="G21" s="91">
        <v>5704</v>
      </c>
      <c r="H21" s="120"/>
      <c r="I21" s="91">
        <v>6623</v>
      </c>
      <c r="J21" s="120"/>
      <c r="K21" s="91">
        <v>88</v>
      </c>
      <c r="L21" s="91"/>
      <c r="M21" s="91">
        <v>248</v>
      </c>
    </row>
    <row r="22" spans="1:13" ht="15" customHeight="1">
      <c r="B22" s="121" t="s">
        <v>196</v>
      </c>
      <c r="E22" s="103">
        <v>12.1</v>
      </c>
      <c r="G22" s="123">
        <v>4740</v>
      </c>
      <c r="I22" s="123">
        <v>4601</v>
      </c>
      <c r="J22" s="55"/>
      <c r="K22" s="123">
        <v>0</v>
      </c>
      <c r="L22" s="55"/>
      <c r="M22" s="123">
        <v>0</v>
      </c>
    </row>
    <row r="23" spans="1:13" ht="15" customHeight="1">
      <c r="G23" s="95"/>
      <c r="H23" s="120"/>
      <c r="I23" s="95"/>
      <c r="J23" s="120"/>
      <c r="K23" s="95"/>
      <c r="L23" s="91"/>
      <c r="M23" s="95"/>
    </row>
    <row r="24" spans="1:13" ht="15" customHeight="1">
      <c r="A24" s="55" t="s">
        <v>73</v>
      </c>
      <c r="B24" s="55" t="s">
        <v>109</v>
      </c>
      <c r="G24" s="124"/>
      <c r="I24" s="124"/>
      <c r="J24" s="55"/>
      <c r="K24" s="124"/>
      <c r="L24" s="55"/>
      <c r="M24" s="124"/>
    </row>
    <row r="25" spans="1:13" ht="15" customHeight="1">
      <c r="C25" s="55" t="s">
        <v>110</v>
      </c>
      <c r="G25" s="55">
        <f>SUM(G12:G22)</f>
        <v>17742</v>
      </c>
      <c r="H25" s="125"/>
      <c r="I25" s="55">
        <f>SUM(I12:I22)</f>
        <v>15857</v>
      </c>
      <c r="J25" s="125"/>
      <c r="K25" s="55">
        <f>SUM(K12:K22)</f>
        <v>-9535</v>
      </c>
      <c r="L25" s="92"/>
      <c r="M25" s="55">
        <f>SUM(M12:M22)</f>
        <v>-9379</v>
      </c>
    </row>
    <row r="26" spans="1:13" ht="15" customHeight="1">
      <c r="B26" s="55" t="s">
        <v>111</v>
      </c>
      <c r="H26" s="125"/>
      <c r="J26" s="125"/>
      <c r="L26" s="92"/>
    </row>
    <row r="27" spans="1:13" ht="15" customHeight="1">
      <c r="C27" s="121" t="s">
        <v>112</v>
      </c>
      <c r="G27" s="91">
        <v>-19</v>
      </c>
      <c r="H27" s="120"/>
      <c r="I27" s="91">
        <v>-2090</v>
      </c>
      <c r="J27" s="120"/>
      <c r="K27" s="55">
        <v>-1900</v>
      </c>
      <c r="L27" s="91"/>
      <c r="M27" s="55">
        <v>-520</v>
      </c>
    </row>
    <row r="28" spans="1:13" ht="15" customHeight="1">
      <c r="C28" s="121" t="s">
        <v>113</v>
      </c>
      <c r="G28" s="91">
        <v>4456</v>
      </c>
      <c r="H28" s="120"/>
      <c r="I28" s="91">
        <v>-1971</v>
      </c>
      <c r="J28" s="120"/>
      <c r="K28" s="91">
        <v>0</v>
      </c>
      <c r="L28" s="126"/>
      <c r="M28" s="91">
        <v>0</v>
      </c>
    </row>
    <row r="29" spans="1:13" ht="15" customHeight="1">
      <c r="C29" s="121" t="s">
        <v>204</v>
      </c>
      <c r="G29" s="91">
        <v>160</v>
      </c>
      <c r="H29" s="120"/>
      <c r="I29" s="91">
        <v>0</v>
      </c>
      <c r="J29" s="120"/>
      <c r="K29" s="91">
        <v>0</v>
      </c>
      <c r="L29" s="126"/>
      <c r="M29" s="91">
        <v>0</v>
      </c>
    </row>
    <row r="30" spans="1:13" ht="15" customHeight="1">
      <c r="C30" s="121" t="s">
        <v>114</v>
      </c>
      <c r="G30" s="91">
        <v>-3178</v>
      </c>
      <c r="H30" s="120"/>
      <c r="I30" s="91">
        <v>-313</v>
      </c>
      <c r="J30" s="120"/>
      <c r="K30" s="91">
        <v>-1599</v>
      </c>
      <c r="L30" s="91"/>
      <c r="M30" s="91">
        <v>-114</v>
      </c>
    </row>
    <row r="31" spans="1:13" ht="15" customHeight="1">
      <c r="C31" s="121" t="s">
        <v>115</v>
      </c>
      <c r="G31" s="91">
        <v>14773</v>
      </c>
      <c r="H31" s="120"/>
      <c r="I31" s="91">
        <v>-8517</v>
      </c>
      <c r="J31" s="120"/>
      <c r="K31" s="55">
        <v>5557</v>
      </c>
      <c r="L31" s="91"/>
      <c r="M31" s="55">
        <v>-192</v>
      </c>
    </row>
    <row r="32" spans="1:13" ht="15" customHeight="1">
      <c r="C32" s="121" t="s">
        <v>116</v>
      </c>
      <c r="G32" s="123">
        <v>-11314</v>
      </c>
      <c r="H32" s="120"/>
      <c r="I32" s="123">
        <v>-140</v>
      </c>
      <c r="J32" s="120"/>
      <c r="K32" s="123">
        <v>841</v>
      </c>
      <c r="L32" s="91"/>
      <c r="M32" s="123">
        <v>75</v>
      </c>
    </row>
    <row r="33" spans="1:13" ht="15" customHeight="1">
      <c r="G33" s="95"/>
      <c r="H33" s="120"/>
      <c r="I33" s="95"/>
      <c r="J33" s="120"/>
      <c r="K33" s="95"/>
      <c r="L33" s="91"/>
      <c r="M33" s="95"/>
    </row>
    <row r="34" spans="1:13" ht="15" customHeight="1">
      <c r="B34" s="55" t="s">
        <v>117</v>
      </c>
      <c r="G34" s="124">
        <f>SUM(G24:G32)</f>
        <v>22620</v>
      </c>
      <c r="H34" s="120"/>
      <c r="I34" s="124">
        <f>SUM(I24:I32)</f>
        <v>2826</v>
      </c>
      <c r="J34" s="120"/>
      <c r="K34" s="124">
        <f>SUM(K25:K33)</f>
        <v>-6636</v>
      </c>
      <c r="L34" s="91"/>
      <c r="M34" s="124">
        <f>SUM(M25:M33)</f>
        <v>-10130</v>
      </c>
    </row>
    <row r="35" spans="1:13" ht="15" customHeight="1">
      <c r="C35" s="121" t="s">
        <v>118</v>
      </c>
      <c r="G35" s="123">
        <v>-1127</v>
      </c>
      <c r="H35" s="120"/>
      <c r="I35" s="123">
        <v>-523</v>
      </c>
      <c r="J35" s="120"/>
      <c r="K35" s="123">
        <v>-61</v>
      </c>
      <c r="L35" s="91"/>
      <c r="M35" s="123">
        <v>-60</v>
      </c>
    </row>
    <row r="36" spans="1:13" s="134" customFormat="1" ht="15" customHeight="1">
      <c r="C36" s="135"/>
      <c r="E36" s="136"/>
      <c r="F36" s="137"/>
      <c r="G36" s="138"/>
      <c r="H36" s="139"/>
      <c r="I36" s="138"/>
      <c r="J36" s="139"/>
      <c r="K36" s="138"/>
      <c r="L36" s="138"/>
      <c r="M36" s="138"/>
    </row>
    <row r="37" spans="1:13" ht="15" customHeight="1">
      <c r="A37" s="53" t="s">
        <v>222</v>
      </c>
      <c r="B37" s="53"/>
      <c r="G37" s="123">
        <f>SUM(G34:G35)</f>
        <v>21493</v>
      </c>
      <c r="H37" s="91"/>
      <c r="I37" s="123">
        <f>SUM(I34:I35)</f>
        <v>2303</v>
      </c>
      <c r="J37" s="91"/>
      <c r="K37" s="123">
        <f>SUM(K34:K35)</f>
        <v>-6697</v>
      </c>
      <c r="L37" s="91"/>
      <c r="M37" s="123">
        <f>SUM(M34:M35)</f>
        <v>-10190</v>
      </c>
    </row>
    <row r="38" spans="1:13" ht="15" customHeight="1">
      <c r="H38" s="91"/>
      <c r="J38" s="91"/>
      <c r="L38" s="91"/>
    </row>
    <row r="39" spans="1:13" ht="15" customHeight="1">
      <c r="A39" s="53" t="s">
        <v>119</v>
      </c>
    </row>
    <row r="40" spans="1:13" ht="15" customHeight="1">
      <c r="A40" s="55" t="s">
        <v>229</v>
      </c>
      <c r="G40" s="91">
        <v>-160</v>
      </c>
      <c r="I40" s="91">
        <v>0</v>
      </c>
      <c r="K40" s="91">
        <v>0</v>
      </c>
      <c r="M40" s="91">
        <v>0</v>
      </c>
    </row>
    <row r="41" spans="1:13" ht="15" customHeight="1">
      <c r="A41" s="55" t="s">
        <v>120</v>
      </c>
      <c r="G41" s="91">
        <v>-8264</v>
      </c>
      <c r="H41" s="120"/>
      <c r="I41" s="91">
        <v>-7687</v>
      </c>
      <c r="J41" s="120"/>
      <c r="K41" s="91">
        <v>-4416</v>
      </c>
      <c r="L41" s="91"/>
      <c r="M41" s="91">
        <v>-39</v>
      </c>
    </row>
    <row r="42" spans="1:13" ht="15" customHeight="1">
      <c r="A42" s="55" t="s">
        <v>174</v>
      </c>
      <c r="G42" s="91">
        <v>3</v>
      </c>
      <c r="H42" s="120"/>
      <c r="I42" s="91">
        <v>20</v>
      </c>
      <c r="J42" s="120"/>
      <c r="K42" s="91">
        <v>15</v>
      </c>
      <c r="L42" s="91"/>
      <c r="M42" s="91">
        <v>0</v>
      </c>
    </row>
    <row r="43" spans="1:13" ht="15" customHeight="1">
      <c r="A43" s="55" t="s">
        <v>121</v>
      </c>
      <c r="G43" s="91">
        <v>0</v>
      </c>
      <c r="H43" s="120"/>
      <c r="I43" s="91">
        <v>-15359</v>
      </c>
      <c r="J43" s="120"/>
      <c r="K43" s="91">
        <v>0</v>
      </c>
      <c r="L43" s="91"/>
      <c r="M43" s="91">
        <v>0</v>
      </c>
    </row>
    <row r="44" spans="1:13" ht="15" customHeight="1">
      <c r="A44" s="55" t="s">
        <v>122</v>
      </c>
      <c r="E44" s="103">
        <v>22.4</v>
      </c>
      <c r="G44" s="91">
        <v>0</v>
      </c>
      <c r="H44" s="120"/>
      <c r="I44" s="91">
        <v>10600</v>
      </c>
      <c r="J44" s="120"/>
      <c r="K44" s="91">
        <v>11133</v>
      </c>
      <c r="L44" s="91"/>
      <c r="M44" s="91">
        <v>11200</v>
      </c>
    </row>
    <row r="45" spans="1:13" ht="15" customHeight="1">
      <c r="A45" s="55" t="s">
        <v>202</v>
      </c>
      <c r="G45" s="123">
        <v>3</v>
      </c>
      <c r="H45" s="120"/>
      <c r="I45" s="123">
        <v>404</v>
      </c>
      <c r="J45" s="120"/>
      <c r="K45" s="123">
        <v>1136</v>
      </c>
      <c r="L45" s="91"/>
      <c r="M45" s="123">
        <v>1414</v>
      </c>
    </row>
    <row r="46" spans="1:13" ht="12">
      <c r="A46" s="53"/>
      <c r="G46" s="95"/>
      <c r="H46" s="125"/>
      <c r="I46" s="95"/>
      <c r="J46" s="125"/>
      <c r="K46" s="95"/>
      <c r="L46" s="92"/>
      <c r="M46" s="95"/>
    </row>
    <row r="47" spans="1:13" ht="15" customHeight="1">
      <c r="A47" s="53" t="s">
        <v>224</v>
      </c>
      <c r="B47" s="53"/>
      <c r="G47" s="99">
        <f>SUM(G40:G45)</f>
        <v>-8418</v>
      </c>
      <c r="H47" s="125"/>
      <c r="I47" s="99">
        <f>SUM(I40:I45)</f>
        <v>-12022</v>
      </c>
      <c r="J47" s="125"/>
      <c r="K47" s="99">
        <f>SUM(K40:K45)</f>
        <v>7868</v>
      </c>
      <c r="L47" s="92"/>
      <c r="M47" s="99">
        <f>SUM(M40:M45)</f>
        <v>12575</v>
      </c>
    </row>
    <row r="48" spans="1:13" ht="15" customHeight="1">
      <c r="H48" s="91"/>
      <c r="J48" s="91"/>
      <c r="L48" s="91"/>
    </row>
    <row r="49" spans="1:13" ht="15" customHeight="1">
      <c r="H49" s="91"/>
      <c r="J49" s="91"/>
      <c r="L49" s="91"/>
    </row>
    <row r="50" spans="1:13" ht="15" customHeight="1">
      <c r="H50" s="91"/>
      <c r="J50" s="91"/>
      <c r="L50" s="91"/>
    </row>
    <row r="51" spans="1:13" ht="15" customHeight="1">
      <c r="H51" s="91"/>
      <c r="J51" s="91"/>
      <c r="L51" s="91"/>
    </row>
    <row r="52" spans="1:13" ht="15" customHeight="1">
      <c r="H52" s="91"/>
      <c r="J52" s="91"/>
      <c r="L52" s="91"/>
    </row>
    <row r="53" spans="1:13" ht="15" customHeight="1">
      <c r="H53" s="91"/>
      <c r="J53" s="91"/>
      <c r="L53" s="91"/>
    </row>
    <row r="54" spans="1:13" ht="15" customHeight="1">
      <c r="H54" s="91"/>
      <c r="J54" s="91"/>
      <c r="L54" s="91"/>
    </row>
    <row r="55" spans="1:13" ht="15" customHeight="1">
      <c r="H55" s="91"/>
      <c r="J55" s="91"/>
      <c r="L55" s="91"/>
    </row>
    <row r="56" spans="1:13" ht="15" customHeight="1">
      <c r="H56" s="91"/>
      <c r="J56" s="91"/>
      <c r="L56" s="91"/>
    </row>
    <row r="57" spans="1:13" ht="15" customHeight="1">
      <c r="H57" s="91"/>
      <c r="J57" s="91"/>
      <c r="L57" s="91"/>
    </row>
    <row r="58" spans="1:13" ht="18" customHeight="1">
      <c r="H58" s="91"/>
      <c r="J58" s="91"/>
      <c r="L58" s="91"/>
    </row>
    <row r="59" spans="1:13" ht="13.5" customHeight="1">
      <c r="H59" s="91"/>
      <c r="J59" s="91"/>
      <c r="L59" s="91"/>
    </row>
    <row r="60" spans="1:13" ht="22.05" customHeight="1">
      <c r="A60" s="211" t="s">
        <v>219</v>
      </c>
      <c r="B60" s="211"/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</row>
    <row r="61" spans="1:13" ht="16.5" customHeight="1">
      <c r="A61" s="53" t="str">
        <f>A1</f>
        <v>All Energy and Utilities Public Company Limited</v>
      </c>
      <c r="B61" s="53"/>
      <c r="C61" s="53"/>
      <c r="D61" s="53"/>
      <c r="K61" s="93"/>
      <c r="L61" s="93"/>
      <c r="M61" s="94" t="s">
        <v>5</v>
      </c>
    </row>
    <row r="62" spans="1:13" ht="16.5" customHeight="1">
      <c r="A62" s="53" t="s">
        <v>102</v>
      </c>
      <c r="B62" s="53"/>
      <c r="C62" s="53"/>
      <c r="D62" s="53"/>
    </row>
    <row r="63" spans="1:13" ht="16.5" customHeight="1">
      <c r="A63" s="56" t="str">
        <f>A3</f>
        <v>For the three-month period ended 31 March 2025</v>
      </c>
      <c r="B63" s="56"/>
      <c r="C63" s="56"/>
      <c r="D63" s="56"/>
      <c r="E63" s="104"/>
      <c r="F63" s="57"/>
      <c r="G63" s="96"/>
      <c r="H63" s="97"/>
      <c r="I63" s="96"/>
      <c r="J63" s="98"/>
      <c r="K63" s="96"/>
      <c r="L63" s="99"/>
      <c r="M63" s="96"/>
    </row>
    <row r="64" spans="1:13" ht="15" customHeight="1"/>
    <row r="65" spans="1:13" ht="15" customHeight="1">
      <c r="I65" s="178" t="s">
        <v>206</v>
      </c>
    </row>
    <row r="66" spans="1:13" ht="15" customHeight="1">
      <c r="A66" s="55" t="s">
        <v>1</v>
      </c>
      <c r="E66" s="110"/>
      <c r="F66" s="111"/>
      <c r="G66" s="208" t="s">
        <v>2</v>
      </c>
      <c r="H66" s="208"/>
      <c r="I66" s="208"/>
      <c r="J66" s="112"/>
      <c r="K66" s="209" t="s">
        <v>103</v>
      </c>
      <c r="L66" s="209"/>
      <c r="M66" s="209"/>
    </row>
    <row r="67" spans="1:13" ht="15" customHeight="1">
      <c r="E67" s="110"/>
      <c r="F67" s="111"/>
      <c r="G67" s="210" t="s">
        <v>4</v>
      </c>
      <c r="H67" s="210"/>
      <c r="I67" s="210"/>
      <c r="J67" s="112"/>
      <c r="K67" s="210" t="s">
        <v>4</v>
      </c>
      <c r="L67" s="210"/>
      <c r="M67" s="210"/>
    </row>
    <row r="68" spans="1:13" ht="15" customHeight="1">
      <c r="E68" s="110"/>
      <c r="F68" s="111"/>
      <c r="G68" s="113" t="s">
        <v>129</v>
      </c>
      <c r="H68" s="114"/>
      <c r="I68" s="113" t="s">
        <v>9</v>
      </c>
      <c r="J68" s="115"/>
      <c r="K68" s="113" t="s">
        <v>129</v>
      </c>
      <c r="L68" s="114"/>
      <c r="M68" s="113" t="s">
        <v>9</v>
      </c>
    </row>
    <row r="69" spans="1:13" ht="15" customHeight="1">
      <c r="E69" s="116" t="s">
        <v>10</v>
      </c>
      <c r="F69" s="111"/>
      <c r="G69" s="117" t="s">
        <v>11</v>
      </c>
      <c r="H69" s="118"/>
      <c r="I69" s="117" t="s">
        <v>11</v>
      </c>
      <c r="J69" s="119"/>
      <c r="K69" s="117" t="s">
        <v>11</v>
      </c>
      <c r="L69" s="118"/>
      <c r="M69" s="117" t="s">
        <v>11</v>
      </c>
    </row>
    <row r="71" spans="1:13" ht="15" customHeight="1">
      <c r="A71" s="53" t="s">
        <v>123</v>
      </c>
      <c r="G71" s="55"/>
      <c r="H71" s="125"/>
      <c r="I71" s="124"/>
      <c r="J71" s="125"/>
      <c r="K71" s="124"/>
      <c r="L71" s="92"/>
      <c r="M71" s="124"/>
    </row>
    <row r="72" spans="1:13" ht="15" customHeight="1">
      <c r="A72" s="55" t="s">
        <v>198</v>
      </c>
      <c r="G72" s="91">
        <v>389</v>
      </c>
      <c r="H72" s="125"/>
      <c r="I72" s="91">
        <v>1905</v>
      </c>
      <c r="J72" s="125"/>
      <c r="K72" s="91">
        <v>0</v>
      </c>
      <c r="M72" s="91">
        <v>0</v>
      </c>
    </row>
    <row r="73" spans="1:13" ht="15" customHeight="1">
      <c r="A73" s="55" t="s">
        <v>197</v>
      </c>
      <c r="E73" s="54">
        <v>19</v>
      </c>
      <c r="G73" s="91">
        <v>-4516</v>
      </c>
      <c r="I73" s="91">
        <v>-4308</v>
      </c>
      <c r="J73" s="55"/>
      <c r="K73" s="91">
        <v>0</v>
      </c>
      <c r="L73" s="55"/>
      <c r="M73" s="91">
        <v>0</v>
      </c>
    </row>
    <row r="74" spans="1:13" ht="15" customHeight="1">
      <c r="A74" s="55" t="s">
        <v>175</v>
      </c>
      <c r="E74" s="103">
        <v>22.5</v>
      </c>
      <c r="G74" s="91">
        <v>-7200</v>
      </c>
      <c r="H74" s="125"/>
      <c r="I74" s="91">
        <v>-10000</v>
      </c>
      <c r="J74" s="125"/>
      <c r="K74" s="91">
        <v>0</v>
      </c>
      <c r="M74" s="91">
        <v>0</v>
      </c>
    </row>
    <row r="75" spans="1:13" ht="15" customHeight="1">
      <c r="A75" s="55" t="s">
        <v>228</v>
      </c>
      <c r="E75" s="54">
        <v>20</v>
      </c>
      <c r="G75" s="91">
        <v>-6733</v>
      </c>
      <c r="H75" s="125"/>
      <c r="I75" s="91">
        <v>-4416</v>
      </c>
      <c r="J75" s="125"/>
      <c r="K75" s="91">
        <v>-1012</v>
      </c>
      <c r="M75" s="91">
        <v>-1312</v>
      </c>
    </row>
    <row r="76" spans="1:13" ht="15" customHeight="1">
      <c r="A76" s="55" t="s">
        <v>203</v>
      </c>
      <c r="G76" s="96">
        <v>2492</v>
      </c>
      <c r="H76" s="125"/>
      <c r="I76" s="96">
        <v>-13052</v>
      </c>
      <c r="J76" s="125"/>
      <c r="K76" s="96">
        <v>-5</v>
      </c>
      <c r="M76" s="96">
        <v>-173</v>
      </c>
    </row>
    <row r="77" spans="1:13" ht="11.4">
      <c r="E77" s="127"/>
      <c r="F77" s="55"/>
      <c r="G77" s="55"/>
      <c r="I77" s="55"/>
      <c r="J77" s="55"/>
      <c r="K77" s="55"/>
      <c r="L77" s="55"/>
      <c r="M77" s="55"/>
    </row>
    <row r="78" spans="1:13" ht="15" customHeight="1">
      <c r="A78" s="53" t="s">
        <v>213</v>
      </c>
      <c r="B78" s="53"/>
      <c r="G78" s="96">
        <f>SUM(G72:G76)</f>
        <v>-15568</v>
      </c>
      <c r="H78" s="125"/>
      <c r="I78" s="96">
        <f>SUM(I72:I76)</f>
        <v>-29871</v>
      </c>
      <c r="J78" s="125"/>
      <c r="K78" s="96">
        <f>SUM(K72:K76)</f>
        <v>-1017</v>
      </c>
      <c r="M78" s="96">
        <f>SUM(M72:M76)</f>
        <v>-1485</v>
      </c>
    </row>
    <row r="79" spans="1:13" ht="12">
      <c r="A79" s="53"/>
      <c r="B79" s="53"/>
      <c r="G79" s="95"/>
      <c r="H79" s="125"/>
      <c r="I79" s="95"/>
      <c r="J79" s="125"/>
      <c r="K79" s="95"/>
      <c r="L79" s="91"/>
      <c r="M79" s="95"/>
    </row>
    <row r="80" spans="1:13" ht="15" customHeight="1">
      <c r="A80" s="53" t="s">
        <v>214</v>
      </c>
      <c r="B80" s="53"/>
      <c r="G80" s="91">
        <f>G78+G47+G37</f>
        <v>-2493</v>
      </c>
      <c r="H80" s="95"/>
      <c r="I80" s="91">
        <f>I78+I47+I37</f>
        <v>-39590</v>
      </c>
      <c r="J80" s="95"/>
      <c r="K80" s="91">
        <f>K78+K47+K37</f>
        <v>154</v>
      </c>
      <c r="M80" s="91">
        <f>M78+M47+M37</f>
        <v>900</v>
      </c>
    </row>
    <row r="81" spans="1:13" ht="15" customHeight="1">
      <c r="A81" s="55" t="s">
        <v>124</v>
      </c>
      <c r="G81" s="96">
        <v>19556</v>
      </c>
      <c r="I81" s="96">
        <v>114827</v>
      </c>
      <c r="J81" s="55"/>
      <c r="K81" s="99">
        <f>'Eng2-4'!M17</f>
        <v>587</v>
      </c>
      <c r="M81" s="99">
        <v>5228</v>
      </c>
    </row>
    <row r="82" spans="1:13" ht="11.4">
      <c r="G82" s="95"/>
      <c r="H82" s="125"/>
      <c r="I82" s="95"/>
      <c r="J82" s="125"/>
      <c r="K82" s="95"/>
      <c r="M82" s="95"/>
    </row>
    <row r="83" spans="1:13" ht="15" customHeight="1" thickBot="1">
      <c r="A83" s="53" t="s">
        <v>125</v>
      </c>
      <c r="G83" s="128">
        <f>SUM(G80:G82)</f>
        <v>17063</v>
      </c>
      <c r="H83" s="125"/>
      <c r="I83" s="128">
        <f>SUM(I80:I82)</f>
        <v>75237</v>
      </c>
      <c r="J83" s="125"/>
      <c r="K83" s="128">
        <f>SUM(K80:K82)</f>
        <v>741</v>
      </c>
      <c r="L83" s="91"/>
      <c r="M83" s="128">
        <f>SUM(M80:M82)</f>
        <v>6128</v>
      </c>
    </row>
    <row r="84" spans="1:13" ht="15" customHeight="1" thickTop="1">
      <c r="A84" s="53"/>
      <c r="G84" s="95"/>
      <c r="H84" s="125"/>
      <c r="I84" s="95"/>
      <c r="J84" s="125"/>
      <c r="K84" s="95"/>
      <c r="L84" s="91"/>
      <c r="M84" s="95"/>
    </row>
    <row r="85" spans="1:13" ht="15" customHeight="1">
      <c r="A85" s="53"/>
      <c r="G85" s="95"/>
      <c r="H85" s="125"/>
      <c r="I85" s="95"/>
      <c r="J85" s="125"/>
      <c r="K85" s="95"/>
      <c r="L85" s="91"/>
      <c r="M85" s="95"/>
    </row>
    <row r="86" spans="1:13" ht="16.5" customHeight="1">
      <c r="A86" s="53" t="s">
        <v>126</v>
      </c>
      <c r="G86" s="129"/>
      <c r="H86" s="130"/>
      <c r="I86" s="129"/>
      <c r="J86" s="130"/>
      <c r="K86" s="129"/>
      <c r="L86" s="129"/>
      <c r="M86" s="129"/>
    </row>
    <row r="87" spans="1:13" ht="16.5" customHeight="1">
      <c r="A87" s="121" t="s">
        <v>225</v>
      </c>
      <c r="G87" s="131"/>
      <c r="H87" s="132"/>
      <c r="I87" s="131"/>
      <c r="J87" s="132"/>
      <c r="K87" s="131"/>
      <c r="L87" s="131"/>
      <c r="M87" s="131"/>
    </row>
    <row r="88" spans="1:13" ht="16.5" customHeight="1">
      <c r="B88" s="121" t="s">
        <v>226</v>
      </c>
      <c r="G88" s="95">
        <v>3359</v>
      </c>
      <c r="H88" s="125"/>
      <c r="I88" s="95">
        <v>4843</v>
      </c>
      <c r="J88" s="125"/>
      <c r="K88" s="95">
        <v>0</v>
      </c>
      <c r="L88" s="133"/>
      <c r="M88" s="95">
        <v>0</v>
      </c>
    </row>
    <row r="89" spans="1:13" ht="16.5" customHeight="1">
      <c r="A89" s="121" t="s">
        <v>127</v>
      </c>
      <c r="G89" s="131">
        <v>0</v>
      </c>
      <c r="I89" s="131">
        <v>4256</v>
      </c>
      <c r="J89" s="55"/>
      <c r="K89" s="131">
        <v>0</v>
      </c>
      <c r="L89" s="92"/>
      <c r="M89" s="131">
        <v>0</v>
      </c>
    </row>
    <row r="90" spans="1:13" ht="16.5" customHeight="1">
      <c r="A90" s="121" t="s">
        <v>227</v>
      </c>
      <c r="G90" s="129">
        <v>24374</v>
      </c>
      <c r="I90" s="129">
        <v>13424</v>
      </c>
      <c r="J90" s="55"/>
      <c r="K90" s="129">
        <v>23626</v>
      </c>
      <c r="L90" s="92"/>
      <c r="M90" s="129">
        <v>13424</v>
      </c>
    </row>
    <row r="91" spans="1:13" ht="15" customHeight="1">
      <c r="A91" s="53"/>
      <c r="G91" s="95"/>
      <c r="H91" s="125"/>
      <c r="I91" s="95"/>
      <c r="J91" s="125"/>
      <c r="K91" s="95"/>
      <c r="L91" s="91"/>
      <c r="M91" s="95"/>
    </row>
    <row r="92" spans="1:13" ht="15" customHeight="1">
      <c r="A92" s="53"/>
      <c r="G92" s="95"/>
      <c r="H92" s="125"/>
      <c r="I92" s="95"/>
      <c r="J92" s="125"/>
      <c r="K92" s="95"/>
      <c r="L92" s="91"/>
      <c r="M92" s="95"/>
    </row>
    <row r="93" spans="1:13" ht="15" customHeight="1">
      <c r="A93" s="53"/>
      <c r="G93" s="95"/>
      <c r="H93" s="125"/>
      <c r="I93" s="95"/>
      <c r="J93" s="125"/>
      <c r="K93" s="95"/>
      <c r="L93" s="91"/>
      <c r="M93" s="95"/>
    </row>
    <row r="94" spans="1:13" ht="15" customHeight="1">
      <c r="A94" s="53"/>
      <c r="G94" s="95"/>
      <c r="H94" s="125"/>
      <c r="I94" s="95"/>
      <c r="J94" s="125"/>
      <c r="K94" s="95"/>
      <c r="L94" s="91"/>
      <c r="M94" s="95"/>
    </row>
    <row r="95" spans="1:13" ht="15" customHeight="1">
      <c r="A95" s="53"/>
      <c r="G95" s="95"/>
      <c r="H95" s="125"/>
      <c r="I95" s="95"/>
      <c r="J95" s="125"/>
      <c r="K95" s="95"/>
      <c r="L95" s="91"/>
      <c r="M95" s="95"/>
    </row>
    <row r="96" spans="1:13" ht="15" customHeight="1">
      <c r="A96" s="53"/>
      <c r="G96" s="95"/>
      <c r="H96" s="125"/>
      <c r="I96" s="95"/>
      <c r="J96" s="125"/>
      <c r="K96" s="95"/>
      <c r="L96" s="91"/>
      <c r="M96" s="95"/>
    </row>
    <row r="97" spans="1:13" ht="15" customHeight="1">
      <c r="A97" s="53"/>
      <c r="G97" s="95"/>
      <c r="H97" s="125"/>
      <c r="I97" s="95"/>
      <c r="J97" s="125"/>
      <c r="K97" s="95"/>
      <c r="L97" s="91"/>
      <c r="M97" s="95"/>
    </row>
    <row r="98" spans="1:13" ht="15" customHeight="1">
      <c r="A98" s="53"/>
      <c r="G98" s="95"/>
      <c r="H98" s="125"/>
      <c r="I98" s="95"/>
      <c r="J98" s="125"/>
      <c r="K98" s="95"/>
      <c r="L98" s="91"/>
      <c r="M98" s="95"/>
    </row>
    <row r="99" spans="1:13" ht="15" customHeight="1">
      <c r="A99" s="53"/>
      <c r="G99" s="95"/>
      <c r="H99" s="125"/>
      <c r="I99" s="95"/>
      <c r="J99" s="125"/>
      <c r="K99" s="95"/>
      <c r="L99" s="91"/>
      <c r="M99" s="95"/>
    </row>
    <row r="100" spans="1:13" ht="15" customHeight="1">
      <c r="A100" s="53"/>
      <c r="G100" s="95"/>
      <c r="H100" s="125"/>
      <c r="I100" s="95"/>
      <c r="J100" s="125"/>
      <c r="K100" s="95"/>
      <c r="L100" s="91"/>
      <c r="M100" s="95"/>
    </row>
    <row r="101" spans="1:13" ht="15" customHeight="1">
      <c r="A101" s="53"/>
      <c r="G101" s="95"/>
      <c r="H101" s="125"/>
      <c r="I101" s="95"/>
      <c r="J101" s="125"/>
      <c r="K101" s="95"/>
      <c r="L101" s="91"/>
      <c r="M101" s="95"/>
    </row>
    <row r="102" spans="1:13" ht="15" customHeight="1">
      <c r="A102" s="53"/>
      <c r="G102" s="95"/>
      <c r="H102" s="125"/>
      <c r="I102" s="95"/>
      <c r="J102" s="125"/>
      <c r="K102" s="95"/>
      <c r="L102" s="91"/>
      <c r="M102" s="95"/>
    </row>
    <row r="103" spans="1:13" ht="15" customHeight="1">
      <c r="A103" s="53"/>
      <c r="G103" s="95"/>
      <c r="H103" s="125"/>
      <c r="I103" s="95"/>
      <c r="J103" s="125"/>
      <c r="K103" s="95"/>
      <c r="L103" s="91"/>
      <c r="M103" s="95"/>
    </row>
    <row r="104" spans="1:13" ht="15" customHeight="1">
      <c r="A104" s="53"/>
      <c r="G104" s="95"/>
      <c r="H104" s="125"/>
      <c r="I104" s="95"/>
      <c r="J104" s="125"/>
      <c r="K104" s="95"/>
      <c r="L104" s="91"/>
      <c r="M104" s="95"/>
    </row>
    <row r="105" spans="1:13" ht="15" customHeight="1">
      <c r="A105" s="53"/>
      <c r="G105" s="95"/>
      <c r="H105" s="125"/>
      <c r="I105" s="95"/>
      <c r="J105" s="125"/>
      <c r="K105" s="95"/>
      <c r="L105" s="91"/>
      <c r="M105" s="95"/>
    </row>
    <row r="106" spans="1:13" ht="15" customHeight="1">
      <c r="A106" s="53"/>
      <c r="G106" s="95"/>
      <c r="H106" s="125"/>
      <c r="I106" s="95"/>
      <c r="J106" s="125"/>
      <c r="K106" s="95"/>
      <c r="L106" s="91"/>
      <c r="M106" s="95"/>
    </row>
    <row r="107" spans="1:13" ht="15" customHeight="1">
      <c r="A107" s="53"/>
      <c r="G107" s="95"/>
      <c r="H107" s="125"/>
      <c r="I107" s="95"/>
      <c r="J107" s="125"/>
      <c r="K107" s="95"/>
      <c r="L107" s="91"/>
      <c r="M107" s="95"/>
    </row>
    <row r="108" spans="1:13" ht="15" customHeight="1">
      <c r="A108" s="53"/>
      <c r="G108" s="95"/>
      <c r="H108" s="125"/>
      <c r="I108" s="95"/>
      <c r="J108" s="125"/>
      <c r="K108" s="95"/>
      <c r="L108" s="91"/>
      <c r="M108" s="95"/>
    </row>
    <row r="109" spans="1:13" ht="15" customHeight="1">
      <c r="A109" s="53"/>
      <c r="G109" s="95"/>
      <c r="H109" s="125"/>
      <c r="I109" s="95"/>
      <c r="J109" s="125"/>
      <c r="K109" s="95"/>
      <c r="L109" s="91"/>
      <c r="M109" s="95"/>
    </row>
    <row r="110" spans="1:13" ht="15" customHeight="1">
      <c r="A110" s="53"/>
      <c r="G110" s="95"/>
      <c r="H110" s="125"/>
      <c r="I110" s="95"/>
      <c r="J110" s="125"/>
      <c r="K110" s="95"/>
      <c r="L110" s="91"/>
      <c r="M110" s="95"/>
    </row>
    <row r="111" spans="1:13" ht="15" customHeight="1">
      <c r="A111" s="53"/>
      <c r="G111" s="95"/>
      <c r="H111" s="125"/>
      <c r="I111" s="95"/>
      <c r="J111" s="125"/>
      <c r="K111" s="95"/>
      <c r="L111" s="91"/>
      <c r="M111" s="95"/>
    </row>
    <row r="112" spans="1:13" ht="15" customHeight="1">
      <c r="A112" s="53"/>
      <c r="G112" s="95"/>
      <c r="H112" s="125"/>
      <c r="I112" s="95"/>
      <c r="J112" s="125"/>
      <c r="K112" s="95"/>
      <c r="L112" s="91"/>
      <c r="M112" s="95"/>
    </row>
    <row r="113" spans="1:13" ht="15" customHeight="1">
      <c r="A113" s="53"/>
      <c r="G113" s="95"/>
      <c r="H113" s="125"/>
      <c r="I113" s="95"/>
      <c r="J113" s="125"/>
      <c r="K113" s="95"/>
      <c r="L113" s="91"/>
      <c r="M113" s="95"/>
    </row>
    <row r="114" spans="1:13" ht="15" customHeight="1">
      <c r="A114" s="53"/>
      <c r="G114" s="95"/>
      <c r="H114" s="125"/>
      <c r="I114" s="95"/>
      <c r="J114" s="125"/>
      <c r="K114" s="95"/>
      <c r="L114" s="91"/>
      <c r="M114" s="95"/>
    </row>
    <row r="115" spans="1:13" ht="15" customHeight="1">
      <c r="A115" s="53"/>
      <c r="G115" s="95"/>
      <c r="H115" s="125"/>
      <c r="I115" s="95"/>
      <c r="J115" s="125"/>
      <c r="K115" s="95"/>
      <c r="L115" s="91"/>
      <c r="M115" s="95"/>
    </row>
    <row r="116" spans="1:13" ht="15" customHeight="1">
      <c r="A116" s="53"/>
      <c r="G116" s="95"/>
      <c r="H116" s="125"/>
      <c r="I116" s="95"/>
      <c r="J116" s="125"/>
      <c r="K116" s="95"/>
      <c r="L116" s="91"/>
      <c r="M116" s="95"/>
    </row>
    <row r="117" spans="1:13" ht="15" customHeight="1">
      <c r="A117" s="53"/>
      <c r="G117" s="95"/>
      <c r="H117" s="125"/>
      <c r="I117" s="95"/>
      <c r="J117" s="125"/>
      <c r="K117" s="95"/>
      <c r="L117" s="91"/>
      <c r="M117" s="95"/>
    </row>
    <row r="118" spans="1:13" ht="17.399999999999999" customHeight="1">
      <c r="A118" s="53"/>
      <c r="G118" s="95"/>
      <c r="H118" s="125"/>
      <c r="I118" s="95"/>
      <c r="J118" s="125"/>
      <c r="K118" s="95"/>
      <c r="L118" s="91"/>
      <c r="M118" s="95"/>
    </row>
    <row r="119" spans="1:13" ht="12">
      <c r="A119" s="53"/>
      <c r="G119" s="95"/>
      <c r="H119" s="125"/>
      <c r="I119" s="95"/>
      <c r="J119" s="125"/>
      <c r="K119" s="95"/>
      <c r="L119" s="91"/>
      <c r="M119" s="95"/>
    </row>
    <row r="120" spans="1:13" ht="22.05" customHeight="1">
      <c r="A120" s="211" t="str">
        <f>A60</f>
        <v>The accompanying notes form part of this interim financial information.</v>
      </c>
      <c r="B120" s="211"/>
      <c r="C120" s="211"/>
      <c r="D120" s="211"/>
      <c r="E120" s="211"/>
      <c r="F120" s="211"/>
      <c r="G120" s="211"/>
      <c r="H120" s="211"/>
      <c r="I120" s="211"/>
      <c r="J120" s="211"/>
      <c r="K120" s="211"/>
      <c r="L120" s="211"/>
      <c r="M120" s="211"/>
    </row>
  </sheetData>
  <mergeCells count="10">
    <mergeCell ref="G67:I67"/>
    <mergeCell ref="K67:M67"/>
    <mergeCell ref="A120:M120"/>
    <mergeCell ref="G66:I66"/>
    <mergeCell ref="K66:M66"/>
    <mergeCell ref="G6:I6"/>
    <mergeCell ref="K6:M6"/>
    <mergeCell ref="G7:I7"/>
    <mergeCell ref="K7:M7"/>
    <mergeCell ref="A60:M60"/>
  </mergeCells>
  <pageMargins left="0.9" right="0.5" top="0.5" bottom="0.6" header="0.49" footer="0.4"/>
  <pageSetup paperSize="9" scale="88" firstPageNumber="9" orientation="portrait" useFirstPageNumber="1" horizontalDpi="1200" verticalDpi="1200" r:id="rId1"/>
  <headerFooter>
    <oddFooter>&amp;R&amp;9&amp;P</oddFooter>
  </headerFooter>
  <rowBreaks count="1" manualBreakCount="1">
    <brk id="60" min="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9D0F6ACC0E748987A9D6A1CC0C072" ma:contentTypeVersion="3" ma:contentTypeDescription="Create a new document." ma:contentTypeScope="" ma:versionID="71797890d496173900a9b8394e3ce334">
  <xsd:schema xmlns:xsd="http://www.w3.org/2001/XMLSchema" xmlns:xs="http://www.w3.org/2001/XMLSchema" xmlns:p="http://schemas.microsoft.com/office/2006/metadata/properties" xmlns:ns2="6f15133a-4ff0-4cb0-9296-86881636e216" targetNamespace="http://schemas.microsoft.com/office/2006/metadata/properties" ma:root="true" ma:fieldsID="035f68cb150cfb6ee38476cb89b6c8fd" ns2:_="">
    <xsd:import namespace="6f15133a-4ff0-4cb0-9296-86881636e2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133a-4ff0-4cb0-9296-86881636e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3F73FF-7A71-45D4-B34C-961C5C215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133a-4ff0-4cb0-9296-86881636e2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B02E80-7113-4705-9750-B3E75A7D44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E94D25-9591-43F0-A720-1F3B40302D2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Eng2-4</vt:lpstr>
      <vt:lpstr>Eng5-6</vt:lpstr>
      <vt:lpstr>Eng7</vt:lpstr>
      <vt:lpstr>Eng8</vt:lpstr>
      <vt:lpstr>Eng9-10</vt:lpstr>
      <vt:lpstr>'Eng2-4'!Print_Area</vt:lpstr>
      <vt:lpstr>'Eng5-6'!Print_Area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Jiraporn Pornpattanakulton (TH)</cp:lastModifiedBy>
  <cp:revision/>
  <cp:lastPrinted>2025-05-11T03:36:24Z</cp:lastPrinted>
  <dcterms:created xsi:type="dcterms:W3CDTF">2009-01-23T10:19:39Z</dcterms:created>
  <dcterms:modified xsi:type="dcterms:W3CDTF">2025-05-11T11:14:40Z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0x010100E689D0F6ACC0E748987A9D6A1CC0C072</vt:lpwstr>
  </property>
</Properties>
</file>