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M:\ABAS-Listed\Major Cineplex Group Public Company Limited\Major Cineplex Group_Q1'25 (PPE)\"/>
    </mc:Choice>
  </mc:AlternateContent>
  <xr:revisionPtr revIDLastSave="0" documentId="13_ncr:1_{C6015BAE-41AF-4CED-9497-0B8D0F2E8780}" xr6:coauthVersionLast="47" xr6:coauthVersionMax="47" xr10:uidLastSave="{00000000-0000-0000-0000-000000000000}"/>
  <bookViews>
    <workbookView xWindow="-120" yWindow="-120" windowWidth="21840" windowHeight="13020" tabRatio="718" activeTab="4" xr2:uid="{00000000-000D-0000-FFFF-FFFF00000000}"/>
  </bookViews>
  <sheets>
    <sheet name="2-4" sheetId="90" r:id="rId1"/>
    <sheet name="5-6(3mth)" sheetId="105" r:id="rId2"/>
    <sheet name="7(Conso)" sheetId="107" r:id="rId3"/>
    <sheet name="8" sheetId="108" r:id="rId4"/>
    <sheet name="9-11" sheetId="109" r:id="rId5"/>
  </sheets>
  <definedNames>
    <definedName name="_213___214100_214401_2151___231___233___2191___232100" localSheetId="0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0">#REF!</definedName>
    <definedName name="a" localSheetId="2">#REF!</definedName>
    <definedName name="a" localSheetId="3">#REF!</definedName>
    <definedName name="a">#REF!</definedName>
    <definedName name="ASSET">#REF!</definedName>
    <definedName name="CapexTotals">#REF!</definedName>
    <definedName name="income">#REF!</definedName>
    <definedName name="liab">#REF!</definedName>
    <definedName name="LoanTotals">#REF!</definedName>
    <definedName name="Locationcodes">#REF!</definedName>
    <definedName name="Major_Cineplex_Group_PLC.">#REF!</definedName>
    <definedName name="Monthnum" localSheetId="0">#REF!</definedName>
    <definedName name="Monthnum">#REF!</definedName>
    <definedName name="_xlnm.Print_Titles" localSheetId="2">'7(Conso)'!$A:$B</definedName>
    <definedName name="PrintArea" localSheetId="0">#REF!</definedName>
    <definedName name="PrintArea" localSheetId="2">#REF!</definedName>
    <definedName name="PrintArea" localSheetId="3">#REF!</definedName>
    <definedName name="PrintArea">#REF!</definedName>
    <definedName name="Report">#REF!</definedName>
    <definedName name="spec">#REF!</definedName>
    <definedName name="table">#REF!</definedName>
  </definedNames>
  <calcPr calcId="152511"/>
</workbook>
</file>

<file path=xl/calcChain.xml><?xml version="1.0" encoding="utf-8"?>
<calcChain xmlns="http://schemas.openxmlformats.org/spreadsheetml/2006/main">
  <c r="F79" i="105" l="1"/>
  <c r="Y29" i="107" l="1"/>
  <c r="L22" i="105"/>
  <c r="J22" i="105"/>
  <c r="H22" i="105"/>
  <c r="F22" i="105"/>
  <c r="Y15" i="108"/>
  <c r="AA15" i="108" s="1"/>
  <c r="Y23" i="108"/>
  <c r="AA29" i="107" l="1"/>
  <c r="AA23" i="108"/>
  <c r="AE28" i="107"/>
  <c r="K42" i="90" l="1"/>
  <c r="G26" i="90"/>
  <c r="K26" i="90"/>
  <c r="S31" i="107"/>
  <c r="O31" i="107"/>
  <c r="M31" i="107"/>
  <c r="K31" i="107"/>
  <c r="I31" i="107"/>
  <c r="G31" i="107"/>
  <c r="E31" i="107"/>
  <c r="S29" i="108"/>
  <c r="O29" i="108"/>
  <c r="M29" i="108"/>
  <c r="K29" i="108"/>
  <c r="I29" i="108"/>
  <c r="G29" i="108"/>
  <c r="E29" i="108"/>
  <c r="Y26" i="108"/>
  <c r="AA26" i="108" l="1"/>
  <c r="H14" i="105"/>
  <c r="K74" i="90" l="1"/>
  <c r="G74" i="90"/>
  <c r="O21" i="108"/>
  <c r="K21" i="108"/>
  <c r="Q21" i="108"/>
  <c r="M21" i="108"/>
  <c r="I21" i="108"/>
  <c r="G21" i="108"/>
  <c r="E21" i="108"/>
  <c r="S21" i="108"/>
  <c r="O22" i="107"/>
  <c r="M22" i="107"/>
  <c r="I22" i="107"/>
  <c r="G22" i="107"/>
  <c r="E22" i="107"/>
  <c r="K22" i="107"/>
  <c r="Q22" i="107"/>
  <c r="S22" i="107"/>
  <c r="Y19" i="108"/>
  <c r="AA19" i="108" s="1"/>
  <c r="Y18" i="108"/>
  <c r="AA18" i="108" s="1"/>
  <c r="W21" i="108"/>
  <c r="U21" i="108"/>
  <c r="AC22" i="107"/>
  <c r="U22" i="107"/>
  <c r="W22" i="107"/>
  <c r="AE20" i="107"/>
  <c r="J111" i="109"/>
  <c r="J78" i="109"/>
  <c r="F111" i="109"/>
  <c r="F78" i="109"/>
  <c r="L85" i="105"/>
  <c r="L79" i="105"/>
  <c r="L69" i="105"/>
  <c r="L63" i="105"/>
  <c r="L20" i="105"/>
  <c r="L14" i="105"/>
  <c r="H85" i="105"/>
  <c r="H79" i="105"/>
  <c r="H69" i="105"/>
  <c r="H63" i="105"/>
  <c r="H20" i="105"/>
  <c r="H32" i="105" s="1"/>
  <c r="H35" i="105" s="1"/>
  <c r="L32" i="105" l="1"/>
  <c r="L35" i="105" s="1"/>
  <c r="H71" i="105"/>
  <c r="H73" i="105" s="1"/>
  <c r="L71" i="105"/>
  <c r="AA21" i="108"/>
  <c r="Y21" i="108"/>
  <c r="Y22" i="107"/>
  <c r="AE16" i="107"/>
  <c r="AE19" i="107"/>
  <c r="K132" i="90"/>
  <c r="G132" i="90"/>
  <c r="G42" i="90"/>
  <c r="K135" i="90" l="1"/>
  <c r="G135" i="90"/>
  <c r="J42" i="109"/>
  <c r="J55" i="109" s="1"/>
  <c r="L73" i="105"/>
  <c r="F42" i="109"/>
  <c r="F55" i="109" s="1"/>
  <c r="AE22" i="107"/>
  <c r="AA22" i="107"/>
  <c r="AE24" i="107"/>
  <c r="K86" i="90"/>
  <c r="G86" i="90"/>
  <c r="K44" i="90"/>
  <c r="G44" i="90"/>
  <c r="J59" i="109" l="1"/>
  <c r="J113" i="109" s="1"/>
  <c r="J117" i="109" s="1"/>
  <c r="F59" i="109"/>
  <c r="F113" i="109" s="1"/>
  <c r="F117" i="109" s="1"/>
  <c r="G88" i="90"/>
  <c r="K88" i="90"/>
  <c r="K137" i="90" l="1"/>
  <c r="G137" i="90"/>
  <c r="AE27" i="107" l="1"/>
  <c r="J63" i="105" l="1"/>
  <c r="W29" i="108" s="1"/>
  <c r="J20" i="105" l="1"/>
  <c r="J14" i="105" l="1"/>
  <c r="I86" i="90" l="1"/>
  <c r="I74" i="90"/>
  <c r="I26" i="90"/>
  <c r="I88" i="90" l="1"/>
  <c r="E74" i="90" l="1"/>
  <c r="E26" i="90"/>
  <c r="E86" i="90"/>
  <c r="E88" i="90" l="1"/>
  <c r="J69" i="105" l="1"/>
  <c r="AC31" i="107" l="1"/>
  <c r="AE29" i="107"/>
  <c r="J71" i="105"/>
  <c r="J32" i="105"/>
  <c r="J79" i="105" l="1"/>
  <c r="Q29" i="108"/>
  <c r="Y27" i="108"/>
  <c r="U29" i="108"/>
  <c r="J35" i="105"/>
  <c r="I42" i="90"/>
  <c r="I44" i="90" s="1"/>
  <c r="F69" i="105"/>
  <c r="AA27" i="108" l="1"/>
  <c r="AA29" i="108" s="1"/>
  <c r="Y29" i="108"/>
  <c r="J73" i="105"/>
  <c r="E42" i="90"/>
  <c r="E44" i="90" s="1"/>
  <c r="J85" i="105" l="1"/>
  <c r="I132" i="90" l="1"/>
  <c r="I135" i="90" s="1"/>
  <c r="I137" i="90" s="1"/>
  <c r="F20" i="105" l="1"/>
  <c r="F63" i="105" l="1"/>
  <c r="F14" i="105"/>
  <c r="F32" i="105" s="1"/>
  <c r="F71" i="105" l="1"/>
  <c r="F35" i="105"/>
  <c r="F73" i="105" l="1"/>
  <c r="W31" i="107"/>
  <c r="F85" i="105" l="1"/>
  <c r="Q31" i="107"/>
  <c r="E132" i="90"/>
  <c r="E135" i="90" s="1"/>
  <c r="E137" i="90" s="1"/>
  <c r="U31" i="107" l="1"/>
  <c r="Y31" i="107" l="1"/>
  <c r="AA31" i="107" l="1"/>
  <c r="AE31" i="107"/>
  <c r="H111" i="109" l="1"/>
  <c r="H78" i="109" l="1"/>
  <c r="D111" i="109" l="1"/>
  <c r="D78" i="109" l="1"/>
  <c r="H42" i="109" l="1"/>
  <c r="H55" i="109" s="1"/>
  <c r="H59" i="109" s="1"/>
  <c r="H113" i="109" s="1"/>
  <c r="H117" i="109" s="1"/>
  <c r="D42" i="109" l="1"/>
  <c r="D55" i="109" s="1"/>
  <c r="D59" i="109" s="1"/>
  <c r="D113" i="109" s="1"/>
  <c r="D117" i="109" s="1"/>
</calcChain>
</file>

<file path=xl/sharedStrings.xml><?xml version="1.0" encoding="utf-8"?>
<sst xmlns="http://schemas.openxmlformats.org/spreadsheetml/2006/main" count="450" uniqueCount="247">
  <si>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</si>
  <si>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</si>
  <si>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</si>
  <si>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</si>
  <si>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</si>
  <si>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</si>
  <si>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</si>
  <si>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</si>
  <si>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</si>
  <si>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</si>
  <si>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</si>
  <si>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</si>
  <si>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</si>
  <si>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รวมหนี้สิน</t>
  </si>
  <si>
    <t>รวม</t>
  </si>
  <si>
    <t>กระแสเงินสดจากกิจกรรมจัดหาเงิน</t>
  </si>
  <si>
    <t>ส่วนเกิน</t>
  </si>
  <si>
    <t>มูลค่าหุ้น</t>
  </si>
  <si>
    <t>หนี้สินไม่หมุนเวียนอื่น</t>
  </si>
  <si>
    <t>31 ธันวาคม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</si>
  <si>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</si>
  <si>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</si>
  <si>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</si>
  <si>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</si>
  <si>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</si>
  <si>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</si>
  <si>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</si>
  <si>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</si>
  <si>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</si>
  <si>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</si>
  <si>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</si>
  <si>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</si>
  <si>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กรรมการ  ____________________________________       กรรมการ  ___________________________________________</t>
  </si>
  <si>
    <t>รายการที่ไม่ใช่เงินสด</t>
  </si>
  <si>
    <t>เงินสดและรายการเทียบเท่าเงินสด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</si>
  <si>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</si>
  <si>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</si>
  <si>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</si>
  <si>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</si>
  <si>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ค่าใช้จ่ายในการบริหาร</t>
  </si>
  <si>
    <t>ต้นทุนทางการเงิน</t>
  </si>
  <si>
    <t>จ่ายดอกเบี้ย</t>
  </si>
  <si>
    <t>จ่ายภาษีเงินได้</t>
  </si>
  <si>
    <t>หุ้นทุนซื้อคืน</t>
  </si>
  <si>
    <t>ภาพยนตร์ระหว่างผลิต</t>
  </si>
  <si>
    <t>ดอกเบี้ยรับ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</si>
  <si>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</si>
  <si>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</si>
  <si>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</si>
  <si>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</si>
  <si>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</si>
  <si>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</si>
  <si>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>ส่วนได้เสียที่ไม่มีอำนาจควบคุม</t>
  </si>
  <si>
    <t>ภาระผูกพันผลประโยชน์พนักงาน</t>
  </si>
  <si>
    <t>เงินให้กู้ยืมระยะสั้นแก่กิจการที่เกี่ยวข้องกัน</t>
  </si>
  <si>
    <t>ส่วนที่เป็นของส่วนได้เสียที่ไม่มีอำนาจควบคุม</t>
  </si>
  <si>
    <t>องค์ประกอบอื่น</t>
  </si>
  <si>
    <t>รวมส่วนของ</t>
  </si>
  <si>
    <t>ข้อมูลทางการเงินรวม</t>
  </si>
  <si>
    <t>ทุนสำรอง</t>
  </si>
  <si>
    <t>สินทรัพย์ภาษีเงินได้รอการตัดบัญชี</t>
  </si>
  <si>
    <t>เงินลงทุนในบริษัทร่วม</t>
  </si>
  <si>
    <t>การเปลี่ยนแปลง</t>
  </si>
  <si>
    <t>สัดส่วนของ</t>
  </si>
  <si>
    <t>ผู้ถือหุ้นใหญ่</t>
  </si>
  <si>
    <t>ของส่วนของ</t>
  </si>
  <si>
    <t>ในบริษัทย่อย</t>
  </si>
  <si>
    <t>เงินปันผลรับ</t>
  </si>
  <si>
    <t>สินค้าคงเหลือ</t>
  </si>
  <si>
    <t>เงินลงทุนในบริษัทย่อย</t>
  </si>
  <si>
    <t xml:space="preserve">สินทรัพย์ไม่มีตัวตน </t>
  </si>
  <si>
    <t>การแปลงค่า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</si>
  <si>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</si>
  <si>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</si>
  <si>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</si>
  <si>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พันบาท</t>
  </si>
  <si>
    <t>ข้อมูลทางการเงินเฉพาะกิจการ</t>
  </si>
  <si>
    <t>ส่วนของเจ้าของ</t>
  </si>
  <si>
    <t>องค์ประกอบอื่นของส่วนของเจ้าของ</t>
  </si>
  <si>
    <t xml:space="preserve">ที่ดิน อาคารและอุปกรณ์ </t>
  </si>
  <si>
    <t>งบกระแสเงินสด (ยังไม่ได้ตรวจสอบ)</t>
  </si>
  <si>
    <t>เงินสดจ่ายเพื่อซื้อที่ดิน อาคารและอุปกรณ์</t>
  </si>
  <si>
    <t>เจ้าของ</t>
  </si>
  <si>
    <t>หน่วย : พันบาท</t>
  </si>
  <si>
    <t>เงินสดจ่ายเพื่อซื้อสินทรัพย์ไม่มีตัวตน</t>
  </si>
  <si>
    <t>รวมต้นทุน</t>
  </si>
  <si>
    <t>งบกำไรขาดทุนเบ็ดเสร็จ (ยังไม่ได้ตรวจสอบ)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</si>
  <si>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</si>
  <si>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</si>
  <si>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ผู้เป็นเจ้าของ</t>
  </si>
  <si>
    <t>เบ็ดเสร็จอื่น</t>
  </si>
  <si>
    <t>หนี้สินภาษีเงินได้รอการตัดบัญชี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</si>
  <si>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</si>
  <si>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</si>
  <si>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</si>
  <si>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เงินสดจ่ายเพื่อลงทุนในบริษัทย่อย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</si>
  <si>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</si>
  <si>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เงินสดรับคืนจากเงินลงทุนในบริษัทร่วม</t>
  </si>
  <si>
    <t>อสังหาริมทรัพย์เพื่อการลงทุน</t>
  </si>
  <si>
    <t>สินทรัพย์สิทธิการใช้</t>
  </si>
  <si>
    <t>หนี้สินตามสัญญาเช่า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</si>
  <si>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</si>
  <si>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รายการปรับปรุง</t>
  </si>
  <si>
    <t>ค่าเสื่อมราคาและค่าตัดจำหน่าย</t>
  </si>
  <si>
    <t>รายได้รับล่วงหน้า - โปรแกรมสิทธิพิเศษแก่ลูกค้า</t>
  </si>
  <si>
    <t>- สินค้าคงเหลือ</t>
  </si>
  <si>
    <t>- ภาพยนตร์ระหว่างผลิต</t>
  </si>
  <si>
    <t>- สินทรัพย์หมุนเวียนอื่น</t>
  </si>
  <si>
    <t>- สินทรัพย์ไม่หมุนเวียนอื่น</t>
  </si>
  <si>
    <t>- หนี้สินหมุนเวียนอื่น</t>
  </si>
  <si>
    <t>- หนี้สินไม่หมุนเวียนอื่น</t>
  </si>
  <si>
    <t>- หนี้สินที่เกิดจากสัญญา</t>
  </si>
  <si>
    <t>ขาดทุนจากการตัดจำหน่ายอุปกรณ์และสินทรัพย์ไม่มีตัวตน</t>
  </si>
  <si>
    <t>เงินสดจ่ายคืนเงินต้นของสัญญาเช่า</t>
  </si>
  <si>
    <t>เงินสดจ่ายคืนเงินกู้ยืมระยะยาวจากสถาบันการเงิน</t>
  </si>
  <si>
    <t>ค่าบริการจ่ายล่วงหน้าระยะยาว</t>
  </si>
  <si>
    <t>(ยังไม่ได้ตรวจสอบ)</t>
  </si>
  <si>
    <t>(ตรวจสอบแล้ว)</t>
  </si>
  <si>
    <t>จากเงินลงทุน</t>
  </si>
  <si>
    <t>การเปลี่ยนแปลงสัญญาเช่าและการประเมินหนี้สินตามสัญญาเช่าใหม่</t>
  </si>
  <si>
    <t xml:space="preserve">   ที่วัดมูลค่ายุติธรรมผ่านกำไรหรือขาดทุน</t>
  </si>
  <si>
    <t>เงินสดจ่ายเพื่อลงทุนในสินทรัพย์ทางการเงิน</t>
  </si>
  <si>
    <t>การเพิ่มขึ้นของสินทรัพย์สิทธิการใช้และหนี้สินตามสัญญาเช่า</t>
  </si>
  <si>
    <t xml:space="preserve">   หักสิ่งจูงใจจากสัญญาเช่า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</si>
  <si>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</si>
  <si>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</si>
  <si>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</si>
  <si>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ภาษีเงินได้ที่เกี่ยวกับรายการข้างต้น</t>
  </si>
  <si>
    <t>รายการที่จะจัดประเภทรายการใหม่เข้าไปไว้ในกำไรหรือขาดทุนในภายหลัง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</si>
  <si>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</si>
  <si>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ของเงินลงทุน</t>
  </si>
  <si>
    <t>ในตราสารทุน</t>
  </si>
  <si>
    <t>กำไรต่อหุ้น</t>
  </si>
  <si>
    <t>กำไรต่อหุ้นขั้นพื้นฐาน</t>
  </si>
  <si>
    <t>การเปลี่ยนแปลงในสินทรัพย์ดำเนินงานและหนี้สินดำเนินงาน</t>
  </si>
  <si>
    <t>เงินสดรับคืนจากเงินให้กู้ยืมระยะสั้นแก่กิจการที่เกี่ยวข้องกัน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</si>
  <si>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</si>
  <si>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</si>
  <si>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ขาดทุนจากการตัดจำหน่ายหนี้สูญและสินทรัพย์อื่น</t>
  </si>
  <si>
    <t>ค่าบริการจ่ายล่วงหน้าที่ถึงกำหนดภายในหนึ่งปี</t>
  </si>
  <si>
    <t xml:space="preserve">หนี้สินตามสัญญาเช่าส่วนที่ถึงกำหนดชำระภายในหนึ่งปี  </t>
  </si>
  <si>
    <t>เงินกู้ยืมระยะสั้นจากกิจการที่เกี่ยวข้องกัน</t>
  </si>
  <si>
    <t>เงินกู้ยืมระยะยาว</t>
  </si>
  <si>
    <t>กำไรขั้นต้น</t>
  </si>
  <si>
    <t>การแบ่งปันกำไร</t>
  </si>
  <si>
    <t>พ.ศ. 2567</t>
  </si>
  <si>
    <t>จัดสรรแล้ว</t>
  </si>
  <si>
    <t xml:space="preserve">   ทุนสำรองตามกฎหมาย</t>
  </si>
  <si>
    <t xml:space="preserve">   หุ้นทุนซื้อคืน</t>
  </si>
  <si>
    <t xml:space="preserve">งบฐานะการเงิน 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</si>
  <si>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</si>
  <si>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</si>
  <si>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</si>
  <si>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ส่วนได้เสียในการร่วมค้า</t>
  </si>
  <si>
    <t>กำไรก่อนภาษีเงินได้</t>
  </si>
  <si>
    <t>กำไร(ขาดทุน)เบ็ดเสร็จรวม</t>
  </si>
  <si>
    <t>ภาษีเงินได้นิติบุคคลค้างจ่าย</t>
  </si>
  <si>
    <t>(ขาดทุน)กลับรายการด้านเครดิตที่คาดว่าจะเกิดขึ้น</t>
  </si>
  <si>
    <t>งบการเงินและ</t>
  </si>
  <si>
    <t>ส่วนแบ่ง</t>
  </si>
  <si>
    <t>ส่วนเกินมูลค่า</t>
  </si>
  <si>
    <t>ในมูลค่ายุติธรรม</t>
  </si>
  <si>
    <t>หุ้นจากการขาย</t>
  </si>
  <si>
    <t>ส่วนได้เสียที่ไม่มี</t>
  </si>
  <si>
    <t>ของบริษัทใหญ่</t>
  </si>
  <si>
    <t>อำนาจควบคุม</t>
  </si>
  <si>
    <t>เงินปันผลจ่าย</t>
  </si>
  <si>
    <t>รวมองค์ประกอบอื่น</t>
  </si>
  <si>
    <t>จากการขาย</t>
  </si>
  <si>
    <t>การเปลี่ยนแปลงในส่วนของเจ้าของสำหรับรอบระยะเวลา</t>
  </si>
  <si>
    <t>และการดำเนิน</t>
  </si>
  <si>
    <t>งานร่วมกัน</t>
  </si>
  <si>
    <t>กำไรสำหรับรอบระยะเวลา</t>
  </si>
  <si>
    <t>ขาดทุน(กำไร)จากอัตราแลกเปลี่ยนที่ยังไม่เกิดขึ้นจริง</t>
  </si>
  <si>
    <t>การจำหน่ายอุปกรณ์โดยที่ยังมิได้รับชำระเงิน</t>
  </si>
  <si>
    <t>การเปลี่ยนแปลงในมูลค่ายุติธรรมของเงินลงทุนในตราสารทุน</t>
  </si>
  <si>
    <t xml:space="preserve">   ที่วัดมูลค่าด้วยมูลค่ายุติธรรมผ่านกำไรขาดทุนเบ็ดเสร็จอื่น</t>
  </si>
  <si>
    <t xml:space="preserve">      มูลค่าที่ตราไว้หุ้นละ 1 บาท</t>
  </si>
  <si>
    <t xml:space="preserve">      มูลค่าที่ชำระแล้วหุ้นละ 1 บาท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</si>
  <si>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</si>
  <si>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รายการที่จะไม่จัดประเภทรายการใหม่เข้าไปไว้ในกำไร</t>
  </si>
  <si>
    <t>หรือขาดทุนในภายหลัง</t>
  </si>
  <si>
    <t>ตามวิธีส่วนได้เสีย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</si>
  <si>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</si>
  <si>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ผลกระทบจากอัตราแลกเปลี่ยนบนเงินสดและรายการเทียบเท่าเงินสด</t>
  </si>
  <si>
    <t>ยอดยกมาต้นรอบระยะเวลา วันที่ 1 มกราคม พ.ศ. 2567</t>
  </si>
  <si>
    <t>เงินสดและรายการเทียบเท่าเงินสดต้นรอบระยะเวลา</t>
  </si>
  <si>
    <t>ส่วนแบ่งกำไรจากเงินลงทุน</t>
  </si>
  <si>
    <t xml:space="preserve">   ที่วัดมูลค่ายุติธรรมผ่านกำไรเบ็ดเสร็จอื่น</t>
  </si>
  <si>
    <t>เงินสดจ่ายสำหรับหุ้นทุนซื้อคืน</t>
  </si>
  <si>
    <t>หนี้สินอนุพันธ์ทางการเงิน</t>
  </si>
  <si>
    <t>(ขาดทุน)กำไรจากการปรับมูลค่าอสังหาริมทรัพย์เพื่อการลงทุน</t>
  </si>
  <si>
    <t>ขาดทุนจากการปรับมูลค่ายุติธรรมหนี้สินอนุพันธ์ทางการเงิน</t>
  </si>
  <si>
    <t>ส่วนแบ่งกำไรในบริษัทย่อย บริษัทร่วมและกิจการร่วมค้า</t>
  </si>
  <si>
    <t>เงินสดจ่ายสำหรับสินทรัพย์สิทธิการใช้</t>
  </si>
  <si>
    <t>ขาดทุน(กลับรายการ)ด้านเครดิตที่คาดว่าจะเกิดขึ้น</t>
  </si>
  <si>
    <t>(ขาดทุน)กำไรเบ็ดเสร็จอื่นสำหรับรอบระยะเวลา - สุทธิจากภาษี</t>
  </si>
  <si>
    <t>งบการเปลี่ยนแปลงส่วนของเจ้าของ (ยังไม่ได้ตรวจสอบ)</t>
  </si>
  <si>
    <t>เงินสดและรายการเทียบเท่าเงินสดสิ้นรอบระยะเวลา</t>
  </si>
  <si>
    <t>ขาดทุน(กำไร)จากการปรับมูลค่าอสังหาริมทรัพย์เพื่อการลงทุน</t>
  </si>
  <si>
    <t>เงินสดรับคืนจากเงินให้กู้ยืมระยะยาวแก่กิจการที่เกี่ยวข้องกัน</t>
  </si>
  <si>
    <t>ลูกหนี้ตามสัญญาเช่าเงินทุน</t>
  </si>
  <si>
    <t>- ลูกหนี้ตามสัญญาเช่าเงินทุน</t>
  </si>
  <si>
    <t>- ลูกหนี้การค้าและลูกหนี้หมุนเวียนอื่น</t>
  </si>
  <si>
    <t>- เจ้าหนี้การค้าและเจ้าหนี้หมุนเวียนอื่น</t>
  </si>
  <si>
    <t>9, 10, 11</t>
  </si>
  <si>
    <t>พ.ศ. 2568</t>
  </si>
  <si>
    <t>ณ วันที่ 31 มีนาคม พ.ศ. 2568</t>
  </si>
  <si>
    <t>31 มีนาคม</t>
  </si>
  <si>
    <t>สำหรับรอบระยะเวลาสามเดือนสิ้นสุดวันที่ 31 มีนาคม พ.ศ. 2568</t>
  </si>
  <si>
    <t>ยอดยกมาต้นรอบระยะเวลา วันที่ 1 มกราคม พ.ศ. 2568</t>
  </si>
  <si>
    <t>ยอดคงเหลือสิ้นรอบระยะเวลา วันที่ 31 มีนาคม พ.ศ. 2567</t>
  </si>
  <si>
    <t>ยอดคงเหลือสิ้นรอบระยะเวลา วันที่ 31 มีนาคม พ.ศ. 2568</t>
  </si>
  <si>
    <t>รายการที่ไม่ใช่เงินสดที่มีสาระสำคัญสำหรับรอบระยะเวลาสามเดือนสิ้นสุดวันที่ 31 มีนาคม พ.ศ. 2568 และ พ.ศ. 2567</t>
  </si>
  <si>
    <t>เงินสดจ่ายเพื่อลงทุนในบริษัทร่วม</t>
  </si>
  <si>
    <t>ซื้ออุปกรณ์โดยยังมิได้ชำระเงิน</t>
  </si>
  <si>
    <t>เงินสดจ่ายเพื่อลงทุนส่วนได้เสียในการร่วมค้า</t>
  </si>
  <si>
    <t>ผลประโยชน์ภาษีเงินได้</t>
  </si>
  <si>
    <t>ส่วนแบ่ง(ขาดทุน)กำไรเบ็ดเสร็จอื่นจากเงินลงทุนตามวิธีส่วนได้เสีย</t>
  </si>
  <si>
    <t>(ขาดทุน)กำไรเบ็ดเสร็จรวมสำหรับรอบระยะเวลา</t>
  </si>
  <si>
    <t>กำไร(ขาดทุน)</t>
  </si>
  <si>
    <t>ขาดทุนจากการลดมูลค่าสินค้าคงเหลือ</t>
  </si>
  <si>
    <t>(กำไร)ขาดทุนจากการจำหน่ายอุปกรณ์</t>
  </si>
  <si>
    <t>ขาดทุน(กลับรายการ)จากการด้อยค่าของสินทรัพย์ไม่มีตัวตน</t>
  </si>
  <si>
    <t>ขาดทุนจากการเปลี่ยนแปลงสัญญาเช่า</t>
  </si>
  <si>
    <t>กำไรจากการปรับมูลค่ายุติธรรมของสินทรัพย์ทางการเงิน</t>
  </si>
  <si>
    <t>เงินสด(ใช้ไปใน)ได้มาจากกิจกรรมดำเนินงาน</t>
  </si>
  <si>
    <t xml:space="preserve">เงินสด(ใช้ไปใน)ได้มาจากกิจกรรมดำเนินงาน </t>
  </si>
  <si>
    <t>เงินสดสุทธิ(ใช้ไปใน)ได้มาจากกิจกรรมดำเนินงาน</t>
  </si>
  <si>
    <t>เงินสดสุทธิใช้ไปในกิจกรรมลงทุน</t>
  </si>
  <si>
    <t>เงินสดสุทธิได้มาจากกิจกรรมจัดหาเงิน</t>
  </si>
  <si>
    <t>เงินสดและรายการเทียบเท่าเงินสด(ลดลง)เพิ่มขึ้นสุทธิ</t>
  </si>
  <si>
    <t>การแบ่งปัน(ขาดทุน)กำไรเบ็ดเสร็จรวม</t>
  </si>
  <si>
    <t>เงินกู้ยืมระยะสั้นจากสถาบันการเงิน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</si>
  <si>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</si>
  <si>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</si>
  <si>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 xml:space="preserve">   หุ้นสามัญจำนวน 829,137,102 หุ้น</t>
  </si>
  <si>
    <t xml:space="preserve">   หุ้นสามัญจำนวน 829,137,102 หุ้น </t>
  </si>
  <si>
    <t>รวมส่วนของผู้เป็นเจ้าของของบริษัทใหญ่</t>
  </si>
  <si>
    <t>กำไรขาดทุนเบ็ดเสร็จอื่น</t>
  </si>
  <si>
    <t>ซื้อสินทรัพย์ทางการเงินที่วัดมูลค่ายุติธรรมผ่านกำไรเบ็ดเสร็จโดยมิได้ชำระเงิน</t>
  </si>
  <si>
    <t>5, 6</t>
  </si>
  <si>
    <t>5, 7</t>
  </si>
  <si>
    <t>กำไรขาดทุนเบ็ดเสร็จอื่น:</t>
  </si>
  <si>
    <t>ขาดทุนจากการปรับมูลค่ายุติธรรมของตราสารอนุพันธ์ทางการเงิน</t>
  </si>
  <si>
    <t>ค่าใช้จ่ายในการขายและต้นทุนในการจัดจำหน่าย</t>
  </si>
  <si>
    <r>
      <t xml:space="preserve">งบการเปลี่ยนแปลงส่วนของเจ้าของ (ยังไม่ได้ตรวจสอบ) </t>
    </r>
    <r>
      <rPr>
        <sz val="14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</si>
</sst>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#,##0;\(#,##0\);&quot;-&quot;;@"/>
    <numFmt numFmtId="169" formatCode="#,##0.00\ &quot;F&quot;;\-#,##0.00\ &quot;F&quot;"/>
    <numFmt numFmtId="170" formatCode="dd\-mmm\-yy_)"/>
    <numFmt numFmtId="171" formatCode="0.0%"/>
    <numFmt numFmtId="172" formatCode="_(* #,##0_);_(* \(#,##0\);_(* &quot;-&quot;??_);_(@_)"/>
    <numFmt numFmtId="173" formatCode="#,##0.00;\(#,##0.00\);&quot;-&quot;;@"/>
    <numFmt numFmtId="174" formatCode="#,##0;\(#,##0\);\-"/>
    <numFmt numFmtId="175" formatCode="#,##0.0;\(#,##0.0\);&quot;-&quot;;@"/>
    <numFmt numFmtId="176" formatCode="#,##0.0;\(#,##0.0\)"/>
  </numFmts>
  <fonts count="22" x14ac:knownFonts="1">
    <font>
      <sz val="14"/>
      <name val="Cordia New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3"/>
      <color theme="1"/>
      <name val="Browallia New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3"/>
      <color theme="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3">
    <xf numFmtId="0" fontId="0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7" fillId="0" borderId="0"/>
    <xf numFmtId="37" fontId="4" fillId="0" borderId="0" applyFill="0" applyBorder="0" applyAlignment="0" applyProtection="0"/>
    <xf numFmtId="170" fontId="7" fillId="0" borderId="0"/>
    <xf numFmtId="171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5" fillId="0" borderId="0">
      <alignment vertical="top"/>
    </xf>
    <xf numFmtId="0" fontId="11" fillId="0" borderId="0"/>
    <xf numFmtId="0" fontId="3" fillId="0" borderId="0"/>
    <xf numFmtId="0" fontId="2" fillId="0" borderId="0"/>
    <xf numFmtId="0" fontId="4" fillId="0" borderId="0"/>
    <xf numFmtId="0" fontId="2" fillId="0" borderId="0"/>
    <xf numFmtId="10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18">
    <xf numFmtId="0" fontId="0" fillId="0" borderId="0" xfId="0"/>
    <xf numFmtId="0" fontId="14" fillId="0" borderId="0" xfId="20" applyFont="1" applyAlignment="1">
      <alignment vertical="center"/>
    </xf>
    <xf numFmtId="168" fontId="15" fillId="0" borderId="0" xfId="1" applyNumberFormat="1" applyFont="1" applyFill="1" applyAlignment="1">
      <alignment horizontal="right" vertical="center"/>
    </xf>
    <xf numFmtId="167" fontId="15" fillId="0" borderId="0" xfId="1" applyNumberFormat="1" applyFont="1" applyFill="1" applyAlignment="1">
      <alignment horizontal="right" vertical="center"/>
    </xf>
    <xf numFmtId="168" fontId="14" fillId="0" borderId="0" xfId="1" applyNumberFormat="1" applyFont="1" applyFill="1" applyAlignment="1">
      <alignment horizontal="right" vertical="center"/>
    </xf>
    <xf numFmtId="0" fontId="14" fillId="0" borderId="0" xfId="20" applyFont="1" applyAlignment="1">
      <alignment horizontal="left" vertical="center"/>
    </xf>
    <xf numFmtId="0" fontId="15" fillId="0" borderId="0" xfId="20" applyFont="1" applyAlignment="1">
      <alignment horizontal="centerContinuous" vertical="center"/>
    </xf>
    <xf numFmtId="167" fontId="15" fillId="0" borderId="0" xfId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right" vertical="center"/>
    </xf>
    <xf numFmtId="0" fontId="15" fillId="0" borderId="3" xfId="20" applyFont="1" applyBorder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right" vertical="center"/>
    </xf>
    <xf numFmtId="167" fontId="15" fillId="0" borderId="3" xfId="1" applyNumberFormat="1" applyFont="1" applyFill="1" applyBorder="1" applyAlignment="1">
      <alignment horizontal="right" vertical="center"/>
    </xf>
    <xf numFmtId="168" fontId="15" fillId="0" borderId="4" xfId="1" applyNumberFormat="1" applyFont="1" applyFill="1" applyBorder="1" applyAlignment="1">
      <alignment horizontal="right" vertical="center"/>
    </xf>
    <xf numFmtId="167" fontId="15" fillId="0" borderId="4" xfId="1" applyNumberFormat="1" applyFont="1" applyFill="1" applyBorder="1" applyAlignment="1">
      <alignment horizontal="right" vertical="center"/>
    </xf>
    <xf numFmtId="0" fontId="14" fillId="0" borderId="0" xfId="20" applyFont="1" applyAlignment="1">
      <alignment horizontal="center" vertical="center"/>
    </xf>
    <xf numFmtId="167" fontId="14" fillId="0" borderId="0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168" fontId="14" fillId="0" borderId="0" xfId="1" quotePrefix="1" applyNumberFormat="1" applyFont="1" applyFill="1" applyBorder="1" applyAlignment="1">
      <alignment horizontal="right" vertical="center"/>
    </xf>
    <xf numFmtId="0" fontId="14" fillId="0" borderId="3" xfId="20" applyFont="1" applyBorder="1" applyAlignment="1">
      <alignment horizontal="center" vertical="center"/>
    </xf>
    <xf numFmtId="168" fontId="14" fillId="0" borderId="3" xfId="1" quotePrefix="1" applyNumberFormat="1" applyFont="1" applyFill="1" applyBorder="1" applyAlignment="1">
      <alignment horizontal="right" vertical="center"/>
    </xf>
    <xf numFmtId="168" fontId="15" fillId="0" borderId="5" xfId="1" applyNumberFormat="1" applyFont="1" applyFill="1" applyBorder="1" applyAlignment="1">
      <alignment horizontal="right" vertical="center"/>
    </xf>
    <xf numFmtId="0" fontId="14" fillId="0" borderId="0" xfId="20" quotePrefix="1" applyFont="1" applyAlignment="1">
      <alignment horizontal="left" vertical="center"/>
    </xf>
    <xf numFmtId="168" fontId="14" fillId="0" borderId="0" xfId="1" quotePrefix="1" applyNumberFormat="1" applyFont="1" applyFill="1" applyAlignment="1">
      <alignment horizontal="right" vertical="center"/>
    </xf>
    <xf numFmtId="0" fontId="16" fillId="0" borderId="0" xfId="20" applyFont="1" applyAlignment="1">
      <alignment horizontal="center" vertical="center"/>
    </xf>
    <xf numFmtId="0" fontId="14" fillId="0" borderId="3" xfId="20" quotePrefix="1" applyFont="1" applyBorder="1" applyAlignment="1">
      <alignment horizontal="left" vertical="center"/>
    </xf>
    <xf numFmtId="0" fontId="15" fillId="0" borderId="0" xfId="20" applyFont="1" applyAlignment="1">
      <alignment vertical="center"/>
    </xf>
    <xf numFmtId="0" fontId="14" fillId="0" borderId="0" xfId="37" applyFont="1" applyAlignment="1">
      <alignment vertical="center"/>
    </xf>
    <xf numFmtId="0" fontId="14" fillId="0" borderId="0" xfId="37" applyFont="1" applyAlignment="1">
      <alignment horizontal="center" vertical="center"/>
    </xf>
    <xf numFmtId="0" fontId="15" fillId="0" borderId="0" xfId="37" applyFont="1" applyAlignment="1">
      <alignment vertical="center"/>
    </xf>
    <xf numFmtId="0" fontId="15" fillId="0" borderId="0" xfId="37" applyFont="1" applyAlignment="1">
      <alignment horizontal="center" vertical="center"/>
    </xf>
    <xf numFmtId="168" fontId="15" fillId="0" borderId="0" xfId="49" applyNumberFormat="1" applyFont="1" applyFill="1" applyBorder="1" applyAlignment="1">
      <alignment horizontal="center" vertical="top"/>
    </xf>
    <xf numFmtId="168" fontId="15" fillId="0" borderId="0" xfId="49" applyNumberFormat="1" applyFont="1" applyFill="1" applyBorder="1" applyAlignment="1">
      <alignment horizontal="right" vertical="top"/>
    </xf>
    <xf numFmtId="175" fontId="15" fillId="0" borderId="0" xfId="49" applyNumberFormat="1" applyFont="1" applyFill="1" applyBorder="1" applyAlignment="1">
      <alignment horizontal="center" vertical="top"/>
    </xf>
    <xf numFmtId="168" fontId="15" fillId="0" borderId="3" xfId="49" applyNumberFormat="1" applyFont="1" applyFill="1" applyBorder="1" applyAlignment="1">
      <alignment horizontal="right" vertical="top"/>
    </xf>
    <xf numFmtId="9" fontId="15" fillId="0" borderId="0" xfId="60" applyFont="1" applyFill="1" applyAlignment="1">
      <alignment vertical="center"/>
    </xf>
    <xf numFmtId="168" fontId="15" fillId="0" borderId="5" xfId="49" applyNumberFormat="1" applyFont="1" applyFill="1" applyBorder="1" applyAlignment="1">
      <alignment horizontal="right" vertical="top"/>
    </xf>
    <xf numFmtId="0" fontId="15" fillId="0" borderId="0" xfId="20" applyFont="1" applyAlignment="1">
      <alignment horizontal="center" vertical="center"/>
    </xf>
    <xf numFmtId="168" fontId="15" fillId="0" borderId="0" xfId="4" applyNumberFormat="1" applyFont="1" applyFill="1" applyBorder="1" applyAlignment="1">
      <alignment horizontal="centerContinuous" vertical="center"/>
    </xf>
    <xf numFmtId="168" fontId="15" fillId="0" borderId="0" xfId="4" applyNumberFormat="1" applyFont="1" applyFill="1" applyBorder="1" applyAlignment="1">
      <alignment horizontal="right" vertical="center"/>
    </xf>
    <xf numFmtId="168" fontId="14" fillId="0" borderId="0" xfId="4" quotePrefix="1" applyNumberFormat="1" applyFont="1" applyFill="1" applyAlignment="1">
      <alignment horizontal="centerContinuous" vertical="center"/>
    </xf>
    <xf numFmtId="168" fontId="15" fillId="0" borderId="0" xfId="4" applyNumberFormat="1" applyFont="1" applyFill="1" applyAlignment="1">
      <alignment horizontal="centerContinuous" vertical="center"/>
    </xf>
    <xf numFmtId="0" fontId="18" fillId="0" borderId="0" xfId="20" applyFont="1" applyAlignment="1">
      <alignment horizontal="left" vertical="center"/>
    </xf>
    <xf numFmtId="0" fontId="14" fillId="0" borderId="3" xfId="20" applyFont="1" applyBorder="1" applyAlignment="1">
      <alignment horizontal="left" vertical="center"/>
    </xf>
    <xf numFmtId="168" fontId="15" fillId="0" borderId="3" xfId="4" applyNumberFormat="1" applyFont="1" applyFill="1" applyBorder="1" applyAlignment="1">
      <alignment horizontal="centerContinuous" vertical="center"/>
    </xf>
    <xf numFmtId="168" fontId="15" fillId="0" borderId="3" xfId="4" applyNumberFormat="1" applyFont="1" applyFill="1" applyBorder="1" applyAlignment="1">
      <alignment horizontal="right" vertical="center"/>
    </xf>
    <xf numFmtId="168" fontId="14" fillId="0" borderId="0" xfId="4" applyNumberFormat="1" applyFont="1" applyFill="1" applyBorder="1" applyAlignment="1">
      <alignment horizontal="right" vertical="center"/>
    </xf>
    <xf numFmtId="168" fontId="14" fillId="0" borderId="0" xfId="4" quotePrefix="1" applyNumberFormat="1" applyFont="1" applyFill="1" applyBorder="1" applyAlignment="1">
      <alignment horizontal="right" vertical="center"/>
    </xf>
    <xf numFmtId="0" fontId="15" fillId="0" borderId="0" xfId="20" applyFont="1" applyAlignment="1">
      <alignment horizontal="left" vertical="center"/>
    </xf>
    <xf numFmtId="168" fontId="15" fillId="0" borderId="0" xfId="1" applyNumberFormat="1" applyFont="1" applyFill="1" applyBorder="1" applyAlignment="1">
      <alignment horizontal="right" vertical="top"/>
    </xf>
    <xf numFmtId="168" fontId="15" fillId="0" borderId="3" xfId="1" applyNumberFormat="1" applyFont="1" applyFill="1" applyBorder="1" applyAlignment="1">
      <alignment horizontal="right" vertical="top"/>
    </xf>
    <xf numFmtId="172" fontId="15" fillId="0" borderId="0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Alignment="1">
      <alignment vertical="center"/>
    </xf>
    <xf numFmtId="0" fontId="15" fillId="0" borderId="0" xfId="26" applyFont="1" applyAlignment="1">
      <alignment vertical="top"/>
    </xf>
    <xf numFmtId="168" fontId="15" fillId="0" borderId="4" xfId="4" applyNumberFormat="1" applyFont="1" applyFill="1" applyBorder="1" applyAlignment="1">
      <alignment horizontal="centerContinuous" vertical="center"/>
    </xf>
    <xf numFmtId="168" fontId="15" fillId="0" borderId="4" xfId="4" applyNumberFormat="1" applyFont="1" applyFill="1" applyBorder="1" applyAlignment="1">
      <alignment horizontal="right" vertical="center"/>
    </xf>
    <xf numFmtId="174" fontId="15" fillId="0" borderId="0" xfId="4" applyNumberFormat="1" applyFont="1" applyFill="1" applyBorder="1" applyAlignment="1">
      <alignment horizontal="right" vertical="center"/>
    </xf>
    <xf numFmtId="168" fontId="15" fillId="0" borderId="0" xfId="53" applyNumberFormat="1" applyFont="1" applyFill="1" applyAlignment="1">
      <alignment vertical="center"/>
    </xf>
    <xf numFmtId="168" fontId="15" fillId="0" borderId="0" xfId="53" applyNumberFormat="1" applyFont="1" applyFill="1" applyBorder="1" applyAlignment="1">
      <alignment horizontal="right" vertical="center"/>
    </xf>
    <xf numFmtId="168" fontId="15" fillId="0" borderId="5" xfId="4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>
      <alignment vertical="top"/>
    </xf>
    <xf numFmtId="168" fontId="15" fillId="0" borderId="5" xfId="1" applyNumberFormat="1" applyFont="1" applyFill="1" applyBorder="1" applyAlignment="1">
      <alignment horizontal="right" vertical="top"/>
    </xf>
    <xf numFmtId="168" fontId="15" fillId="0" borderId="0" xfId="4" applyNumberFormat="1" applyFont="1" applyFill="1" applyAlignment="1">
      <alignment horizontal="right" vertical="center"/>
    </xf>
    <xf numFmtId="168" fontId="14" fillId="0" borderId="3" xfId="4" applyNumberFormat="1" applyFont="1" applyFill="1" applyBorder="1" applyAlignment="1">
      <alignment horizontal="right" vertical="center"/>
    </xf>
    <xf numFmtId="168" fontId="15" fillId="0" borderId="0" xfId="4" applyNumberFormat="1" applyFont="1" applyFill="1" applyBorder="1" applyAlignment="1">
      <alignment vertical="center"/>
    </xf>
    <xf numFmtId="173" fontId="15" fillId="0" borderId="0" xfId="1" applyNumberFormat="1" applyFont="1" applyFill="1" applyBorder="1" applyAlignment="1">
      <alignment horizontal="right" vertical="top"/>
    </xf>
    <xf numFmtId="173" fontId="15" fillId="0" borderId="0" xfId="4" applyNumberFormat="1" applyFont="1" applyFill="1" applyBorder="1" applyAlignment="1">
      <alignment horizontal="right" vertical="center"/>
    </xf>
    <xf numFmtId="0" fontId="15" fillId="0" borderId="3" xfId="20" applyFont="1" applyBorder="1" applyAlignment="1">
      <alignment vertical="center"/>
    </xf>
    <xf numFmtId="168" fontId="15" fillId="0" borderId="3" xfId="4" applyNumberFormat="1" applyFont="1" applyFill="1" applyBorder="1" applyAlignment="1">
      <alignment vertical="center"/>
    </xf>
    <xf numFmtId="168" fontId="15" fillId="0" borderId="0" xfId="1" applyNumberFormat="1" applyFont="1" applyFill="1" applyAlignment="1">
      <alignment vertical="center"/>
    </xf>
    <xf numFmtId="167" fontId="15" fillId="0" borderId="0" xfId="20" applyNumberFormat="1" applyFont="1" applyAlignment="1">
      <alignment horizontal="center" vertical="center"/>
    </xf>
    <xf numFmtId="167" fontId="14" fillId="0" borderId="0" xfId="20" applyNumberFormat="1" applyFont="1" applyAlignment="1">
      <alignment vertical="center"/>
    </xf>
    <xf numFmtId="167" fontId="14" fillId="0" borderId="0" xfId="20" quotePrefix="1" applyNumberFormat="1" applyFont="1" applyAlignment="1">
      <alignment horizontal="left" vertical="center"/>
    </xf>
    <xf numFmtId="167" fontId="15" fillId="0" borderId="0" xfId="20" applyNumberFormat="1" applyFont="1" applyAlignment="1">
      <alignment horizontal="centerContinuous" vertical="center"/>
    </xf>
    <xf numFmtId="168" fontId="15" fillId="0" borderId="0" xfId="1" applyNumberFormat="1" applyFont="1" applyFill="1" applyBorder="1" applyAlignment="1">
      <alignment horizontal="centerContinuous" vertical="center"/>
    </xf>
    <xf numFmtId="168" fontId="15" fillId="0" borderId="0" xfId="1" applyNumberFormat="1" applyFont="1" applyFill="1" applyAlignment="1">
      <alignment horizontal="centerContinuous" vertical="center"/>
    </xf>
    <xf numFmtId="167" fontId="14" fillId="0" borderId="3" xfId="20" applyNumberFormat="1" applyFont="1" applyBorder="1" applyAlignment="1">
      <alignment horizontal="left" vertical="center"/>
    </xf>
    <xf numFmtId="167" fontId="15" fillId="0" borderId="3" xfId="20" applyNumberFormat="1" applyFont="1" applyBorder="1" applyAlignment="1">
      <alignment horizontal="centerContinuous" vertical="center"/>
    </xf>
    <xf numFmtId="168" fontId="15" fillId="0" borderId="3" xfId="1" applyNumberFormat="1" applyFont="1" applyFill="1" applyBorder="1" applyAlignment="1">
      <alignment horizontal="centerContinuous" vertical="center"/>
    </xf>
    <xf numFmtId="167" fontId="14" fillId="0" borderId="0" xfId="20" applyNumberFormat="1" applyFont="1" applyAlignment="1">
      <alignment horizontal="left" vertical="center"/>
    </xf>
    <xf numFmtId="167" fontId="14" fillId="0" borderId="0" xfId="1" quotePrefix="1" applyNumberFormat="1" applyFont="1" applyFill="1" applyBorder="1" applyAlignment="1">
      <alignment horizontal="right" vertical="center"/>
    </xf>
    <xf numFmtId="168" fontId="15" fillId="0" borderId="0" xfId="1" quotePrefix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Alignment="1">
      <alignment horizontal="center" vertical="center"/>
    </xf>
    <xf numFmtId="168" fontId="15" fillId="0" borderId="3" xfId="1" quotePrefix="1" applyNumberFormat="1" applyFont="1" applyFill="1" applyBorder="1" applyAlignment="1">
      <alignment horizontal="right" vertical="center"/>
    </xf>
    <xf numFmtId="168" fontId="15" fillId="0" borderId="0" xfId="1" applyNumberFormat="1" applyFont="1" applyFill="1" applyBorder="1" applyAlignment="1">
      <alignment horizontal="center" vertical="center"/>
    </xf>
    <xf numFmtId="168" fontId="14" fillId="0" borderId="0" xfId="1" applyNumberFormat="1" applyFont="1" applyFill="1" applyBorder="1" applyAlignment="1">
      <alignment horizontal="right" vertical="center"/>
    </xf>
    <xf numFmtId="168" fontId="15" fillId="0" borderId="3" xfId="1" applyNumberFormat="1" applyFont="1" applyFill="1" applyBorder="1" applyAlignment="1">
      <alignment horizontal="center" vertical="center"/>
    </xf>
    <xf numFmtId="168" fontId="15" fillId="0" borderId="4" xfId="1" applyNumberFormat="1" applyFont="1" applyFill="1" applyBorder="1" applyAlignment="1">
      <alignment horizontal="centerContinuous" vertical="center"/>
    </xf>
    <xf numFmtId="0" fontId="14" fillId="0" borderId="0" xfId="20" applyFont="1" applyAlignment="1">
      <alignment horizontal="right" vertical="center"/>
    </xf>
    <xf numFmtId="168" fontId="15" fillId="0" borderId="0" xfId="122" applyNumberFormat="1" applyFont="1" applyFill="1" applyBorder="1" applyAlignment="1">
      <alignment horizontal="right" vertical="top"/>
    </xf>
    <xf numFmtId="168" fontId="15" fillId="0" borderId="3" xfId="122" applyNumberFormat="1" applyFont="1" applyFill="1" applyBorder="1" applyAlignment="1">
      <alignment horizontal="right" vertical="top"/>
    </xf>
    <xf numFmtId="0" fontId="15" fillId="0" borderId="0" xfId="37" applyFont="1" applyAlignment="1">
      <alignment horizontal="left" vertical="center"/>
    </xf>
    <xf numFmtId="0" fontId="14" fillId="0" borderId="0" xfId="37" applyFont="1" applyAlignment="1">
      <alignment horizontal="left" vertical="center"/>
    </xf>
    <xf numFmtId="0" fontId="15" fillId="0" borderId="0" xfId="37" quotePrefix="1" applyFont="1" applyAlignment="1">
      <alignment horizontal="left" vertical="center"/>
    </xf>
    <xf numFmtId="37" fontId="15" fillId="0" borderId="0" xfId="37" applyNumberFormat="1" applyFont="1" applyAlignment="1">
      <alignment horizontal="center" vertical="center"/>
    </xf>
    <xf numFmtId="167" fontId="15" fillId="0" borderId="0" xfId="37" applyNumberFormat="1" applyFont="1" applyAlignment="1">
      <alignment horizontal="right" vertical="center"/>
    </xf>
    <xf numFmtId="37" fontId="17" fillId="0" borderId="0" xfId="37" applyNumberFormat="1" applyFont="1" applyAlignment="1">
      <alignment horizontal="center" vertical="center"/>
    </xf>
    <xf numFmtId="37" fontId="17" fillId="0" borderId="0" xfId="20" applyNumberFormat="1" applyFont="1" applyAlignment="1">
      <alignment horizontal="center" vertical="center"/>
    </xf>
    <xf numFmtId="0" fontId="17" fillId="0" borderId="0" xfId="37" applyFont="1" applyAlignment="1">
      <alignment horizontal="center" vertical="center"/>
    </xf>
    <xf numFmtId="0" fontId="15" fillId="0" borderId="0" xfId="20" applyFont="1"/>
    <xf numFmtId="0" fontId="17" fillId="0" borderId="0" xfId="20" applyFont="1" applyAlignment="1">
      <alignment horizontal="left" vertical="center"/>
    </xf>
    <xf numFmtId="0" fontId="17" fillId="0" borderId="0" xfId="26" applyFont="1" applyAlignment="1">
      <alignment vertical="top"/>
    </xf>
    <xf numFmtId="0" fontId="15" fillId="0" borderId="0" xfId="26" applyFont="1" applyAlignment="1">
      <alignment vertical="center"/>
    </xf>
    <xf numFmtId="168" fontId="15" fillId="0" borderId="0" xfId="26" applyNumberFormat="1" applyFont="1" applyAlignment="1">
      <alignment vertical="top"/>
    </xf>
    <xf numFmtId="0" fontId="14" fillId="0" borderId="0" xfId="37" applyFont="1" applyAlignment="1">
      <alignment horizontal="justify" vertical="center"/>
    </xf>
    <xf numFmtId="167" fontId="15" fillId="0" borderId="0" xfId="20" applyNumberFormat="1" applyFont="1" applyAlignment="1">
      <alignment vertical="center"/>
    </xf>
    <xf numFmtId="167" fontId="15" fillId="0" borderId="0" xfId="20" quotePrefix="1" applyNumberFormat="1" applyFont="1" applyAlignment="1">
      <alignment vertical="center"/>
    </xf>
    <xf numFmtId="167" fontId="15" fillId="0" borderId="3" xfId="20" applyNumberFormat="1" applyFont="1" applyBorder="1" applyAlignment="1">
      <alignment vertical="center"/>
    </xf>
    <xf numFmtId="0" fontId="15" fillId="0" borderId="3" xfId="20" applyFont="1" applyBorder="1" applyAlignment="1">
      <alignment horizontal="center" vertical="center"/>
    </xf>
    <xf numFmtId="49" fontId="15" fillId="0" borderId="0" xfId="20" quotePrefix="1" applyNumberFormat="1" applyFont="1" applyAlignment="1">
      <alignment horizontal="center" vertical="center"/>
    </xf>
    <xf numFmtId="0" fontId="15" fillId="0" borderId="0" xfId="20" applyFont="1" applyAlignment="1">
      <alignment horizontal="right" vertical="center"/>
    </xf>
    <xf numFmtId="167" fontId="15" fillId="0" borderId="3" xfId="20" applyNumberFormat="1" applyFont="1" applyBorder="1" applyAlignment="1">
      <alignment horizontal="center" vertical="center"/>
    </xf>
    <xf numFmtId="168" fontId="15" fillId="0" borderId="0" xfId="20" applyNumberFormat="1" applyFont="1" applyAlignment="1">
      <alignment vertical="center"/>
    </xf>
    <xf numFmtId="176" fontId="15" fillId="0" borderId="0" xfId="20" applyNumberFormat="1" applyFont="1" applyAlignment="1">
      <alignment horizontal="center" vertical="center"/>
    </xf>
    <xf numFmtId="167" fontId="15" fillId="0" borderId="0" xfId="20" applyNumberFormat="1" applyFont="1" applyAlignment="1">
      <alignment horizontal="left" vertical="center"/>
    </xf>
    <xf numFmtId="167" fontId="15" fillId="0" borderId="0" xfId="20" quotePrefix="1" applyNumberFormat="1" applyFont="1" applyAlignment="1">
      <alignment horizontal="left" vertical="center"/>
    </xf>
    <xf numFmtId="168" fontId="15" fillId="0" borderId="0" xfId="20" applyNumberFormat="1" applyFont="1" applyAlignment="1">
      <alignment horizontal="right" vertical="center"/>
    </xf>
    <xf numFmtId="0" fontId="20" fillId="0" borderId="0" xfId="20" applyFont="1" applyAlignment="1">
      <alignment vertical="center"/>
    </xf>
    <xf numFmtId="167" fontId="20" fillId="0" borderId="0" xfId="1" applyNumberFormat="1" applyFont="1" applyFill="1" applyAlignment="1">
      <alignment horizontal="right" vertical="center"/>
    </xf>
    <xf numFmtId="0" fontId="20" fillId="0" borderId="0" xfId="20" applyFont="1" applyAlignment="1">
      <alignment horizontal="centerContinuous" vertical="center"/>
    </xf>
    <xf numFmtId="0" fontId="20" fillId="0" borderId="3" xfId="20" applyFont="1" applyBorder="1" applyAlignment="1">
      <alignment horizontal="centerContinuous" vertical="center"/>
    </xf>
    <xf numFmtId="0" fontId="20" fillId="0" borderId="0" xfId="20" applyFont="1" applyAlignment="1">
      <alignment horizontal="center" vertical="center"/>
    </xf>
    <xf numFmtId="167" fontId="19" fillId="0" borderId="0" xfId="26" applyNumberFormat="1" applyFont="1" applyAlignment="1">
      <alignment vertical="center"/>
    </xf>
    <xf numFmtId="167" fontId="20" fillId="0" borderId="0" xfId="26" applyNumberFormat="1" applyFont="1" applyAlignment="1">
      <alignment vertical="center"/>
    </xf>
    <xf numFmtId="168" fontId="20" fillId="0" borderId="0" xfId="26" applyNumberFormat="1" applyFont="1" applyAlignment="1">
      <alignment vertical="center"/>
    </xf>
    <xf numFmtId="168" fontId="20" fillId="0" borderId="0" xfId="6" applyNumberFormat="1" applyFont="1" applyFill="1" applyAlignment="1">
      <alignment horizontal="right" vertical="center"/>
    </xf>
    <xf numFmtId="168" fontId="20" fillId="0" borderId="0" xfId="6" applyNumberFormat="1" applyFont="1" applyFill="1" applyAlignment="1">
      <alignment vertical="center"/>
    </xf>
    <xf numFmtId="168" fontId="20" fillId="0" borderId="0" xfId="26" applyNumberFormat="1" applyFont="1" applyAlignment="1">
      <alignment horizontal="right" vertical="center"/>
    </xf>
    <xf numFmtId="168" fontId="19" fillId="0" borderId="0" xfId="6" applyNumberFormat="1" applyFont="1" applyFill="1" applyAlignment="1">
      <alignment horizontal="right" vertical="center"/>
    </xf>
    <xf numFmtId="167" fontId="19" fillId="0" borderId="0" xfId="26" applyNumberFormat="1" applyFont="1" applyAlignment="1">
      <alignment horizontal="left" vertical="center"/>
    </xf>
    <xf numFmtId="168" fontId="20" fillId="0" borderId="0" xfId="26" applyNumberFormat="1" applyFont="1" applyAlignment="1">
      <alignment horizontal="centerContinuous" vertical="center"/>
    </xf>
    <xf numFmtId="168" fontId="20" fillId="0" borderId="0" xfId="6" applyNumberFormat="1" applyFont="1" applyFill="1" applyBorder="1" applyAlignment="1">
      <alignment horizontal="right" vertical="center"/>
    </xf>
    <xf numFmtId="168" fontId="20" fillId="0" borderId="0" xfId="6" applyNumberFormat="1" applyFont="1" applyFill="1" applyAlignment="1">
      <alignment horizontal="centerContinuous" vertical="center"/>
    </xf>
    <xf numFmtId="167" fontId="19" fillId="0" borderId="3" xfId="26" applyNumberFormat="1" applyFont="1" applyBorder="1" applyAlignment="1">
      <alignment horizontal="left" vertical="center"/>
    </xf>
    <xf numFmtId="168" fontId="20" fillId="0" borderId="3" xfId="26" applyNumberFormat="1" applyFont="1" applyBorder="1" applyAlignment="1">
      <alignment horizontal="centerContinuous" vertical="center"/>
    </xf>
    <xf numFmtId="168" fontId="20" fillId="0" borderId="3" xfId="6" applyNumberFormat="1" applyFont="1" applyFill="1" applyBorder="1" applyAlignment="1">
      <alignment horizontal="right" vertical="center"/>
    </xf>
    <xf numFmtId="168" fontId="20" fillId="0" borderId="3" xfId="6" applyNumberFormat="1" applyFont="1" applyFill="1" applyBorder="1" applyAlignment="1">
      <alignment horizontal="centerContinuous" vertical="center"/>
    </xf>
    <xf numFmtId="168" fontId="20" fillId="0" borderId="0" xfId="6" applyNumberFormat="1" applyFont="1" applyFill="1" applyBorder="1" applyAlignment="1">
      <alignment horizontal="centerContinuous" vertical="center"/>
    </xf>
    <xf numFmtId="167" fontId="19" fillId="0" borderId="0" xfId="26" quotePrefix="1" applyNumberFormat="1" applyFont="1" applyAlignment="1">
      <alignment horizontal="left" vertical="center"/>
    </xf>
    <xf numFmtId="167" fontId="19" fillId="0" borderId="0" xfId="26" applyNumberFormat="1" applyFont="1" applyAlignment="1">
      <alignment horizontal="center" vertical="center"/>
    </xf>
    <xf numFmtId="172" fontId="20" fillId="0" borderId="0" xfId="6" applyNumberFormat="1" applyFont="1" applyFill="1" applyBorder="1" applyAlignment="1">
      <alignment horizontal="right" vertical="center"/>
    </xf>
    <xf numFmtId="0" fontId="20" fillId="0" borderId="3" xfId="26" applyFont="1" applyBorder="1" applyAlignment="1">
      <alignment horizontal="left" vertical="center"/>
    </xf>
    <xf numFmtId="167" fontId="20" fillId="0" borderId="3" xfId="26" applyNumberFormat="1" applyFont="1" applyBorder="1" applyAlignment="1">
      <alignment horizontal="right" vertical="center"/>
    </xf>
    <xf numFmtId="167" fontId="20" fillId="0" borderId="3" xfId="26" applyNumberFormat="1" applyFont="1" applyBorder="1" applyAlignment="1">
      <alignment vertical="center"/>
    </xf>
    <xf numFmtId="167" fontId="20" fillId="0" borderId="0" xfId="1" applyNumberFormat="1" applyFont="1" applyFill="1" applyAlignment="1">
      <alignment vertical="center"/>
    </xf>
    <xf numFmtId="167" fontId="20" fillId="0" borderId="0" xfId="26" applyNumberFormat="1" applyFont="1" applyAlignment="1">
      <alignment horizontal="right" vertical="center"/>
    </xf>
    <xf numFmtId="172" fontId="20" fillId="0" borderId="0" xfId="1" applyNumberFormat="1" applyFont="1" applyFill="1"/>
    <xf numFmtId="172" fontId="19" fillId="0" borderId="0" xfId="1" quotePrefix="1" applyNumberFormat="1" applyFont="1" applyFill="1" applyAlignment="1">
      <alignment horizontal="left" vertical="center"/>
    </xf>
    <xf numFmtId="167" fontId="20" fillId="0" borderId="0" xfId="26" applyNumberFormat="1" applyFont="1" applyAlignment="1">
      <alignment horizontal="left" vertical="top"/>
    </xf>
    <xf numFmtId="168" fontId="20" fillId="0" borderId="3" xfId="26" applyNumberFormat="1" applyFont="1" applyBorder="1" applyAlignment="1">
      <alignment vertical="center"/>
    </xf>
    <xf numFmtId="0" fontId="15" fillId="0" borderId="3" xfId="20" applyFont="1" applyBorder="1" applyAlignment="1">
      <alignment horizontal="justify" vertical="center"/>
    </xf>
    <xf numFmtId="167" fontId="14" fillId="0" borderId="3" xfId="1" applyNumberFormat="1" applyFont="1" applyFill="1" applyBorder="1" applyAlignment="1">
      <alignment horizontal="center" vertical="center"/>
    </xf>
    <xf numFmtId="0" fontId="15" fillId="0" borderId="0" xfId="20" applyFont="1" applyAlignment="1">
      <alignment horizontal="center" vertical="center"/>
    </xf>
    <xf numFmtId="0" fontId="20" fillId="0" borderId="3" xfId="26" applyFont="1" applyBorder="1" applyAlignment="1">
      <alignment horizontal="left" vertical="center"/>
    </xf>
    <xf numFmtId="167" fontId="15" fillId="0" borderId="3" xfId="20" applyNumberFormat="1" applyFont="1" applyBorder="1" applyAlignment="1">
      <alignment horizontal="justify" vertical="center"/>
    </xf>
    <xf numFmtId="167" fontId="14" fillId="0" borderId="0" xfId="26" quotePrefix="1" applyNumberFormat="1" applyFont="1" applyAlignment="1">
      <alignment horizontal="left" vertical="center"/>
    </xf>
    <xf numFmtId="168" fontId="14" fillId="0" borderId="3" xfId="6" applyNumberFormat="1" applyFont="1" applyFill="1" applyBorder="1" applyAlignment="1">
      <alignment horizontal="center" vertical="center"/>
    </xf>
    <xf numFmtId="168" fontId="14" fillId="0" borderId="3" xfId="6" applyNumberFormat="1" applyFont="1" applyFill="1" applyBorder="1" applyAlignment="1">
      <alignment horizontal="right" vertical="center"/>
    </xf>
    <xf numFmtId="167" fontId="14" fillId="0" borderId="0" xfId="26" applyNumberFormat="1" applyFont="1" applyAlignment="1">
      <alignment horizontal="center" vertical="center"/>
    </xf>
    <xf numFmtId="168" fontId="14" fillId="0" borderId="6" xfId="26" applyNumberFormat="1" applyFont="1" applyBorder="1" applyAlignment="1">
      <alignment horizontal="center" vertical="center"/>
    </xf>
    <xf numFmtId="168" fontId="14" fillId="0" borderId="0" xfId="26" applyNumberFormat="1" applyFont="1" applyAlignment="1">
      <alignment horizontal="center" vertical="center"/>
    </xf>
    <xf numFmtId="168" fontId="14" fillId="0" borderId="0" xfId="6" applyNumberFormat="1" applyFont="1" applyFill="1" applyBorder="1" applyAlignment="1">
      <alignment horizontal="right" vertical="center"/>
    </xf>
    <xf numFmtId="168" fontId="14" fillId="0" borderId="0" xfId="6" quotePrefix="1" applyNumberFormat="1" applyFont="1" applyFill="1" applyBorder="1" applyAlignment="1">
      <alignment horizontal="right" vertical="center"/>
    </xf>
    <xf numFmtId="167" fontId="15" fillId="0" borderId="0" xfId="26" applyNumberFormat="1" applyFont="1" applyAlignment="1">
      <alignment vertical="center"/>
    </xf>
    <xf numFmtId="167" fontId="14" fillId="0" borderId="6" xfId="26" applyNumberFormat="1" applyFont="1" applyBorder="1" applyAlignment="1">
      <alignment horizontal="center" vertical="center"/>
    </xf>
    <xf numFmtId="168" fontId="14" fillId="0" borderId="0" xfId="26" applyNumberFormat="1" applyFont="1" applyAlignment="1">
      <alignment horizontal="right" vertical="center"/>
    </xf>
    <xf numFmtId="168" fontId="14" fillId="0" borderId="6" xfId="6" applyNumberFormat="1" applyFont="1" applyFill="1" applyBorder="1" applyAlignment="1">
      <alignment horizontal="center" vertical="center"/>
    </xf>
    <xf numFmtId="168" fontId="18" fillId="0" borderId="0" xfId="6" applyNumberFormat="1" applyFont="1" applyFill="1" applyBorder="1" applyAlignment="1">
      <alignment horizontal="right" vertical="center"/>
    </xf>
    <xf numFmtId="168" fontId="18" fillId="0" borderId="0" xfId="6" applyNumberFormat="1" applyFont="1" applyFill="1" applyBorder="1" applyAlignment="1">
      <alignment horizontal="center" vertical="center"/>
    </xf>
    <xf numFmtId="167" fontId="21" fillId="0" borderId="0" xfId="26" applyNumberFormat="1" applyFont="1" applyAlignment="1">
      <alignment vertical="center"/>
    </xf>
    <xf numFmtId="168" fontId="14" fillId="0" borderId="3" xfId="26" applyNumberFormat="1" applyFont="1" applyBorder="1" applyAlignment="1">
      <alignment horizontal="center" vertical="center"/>
    </xf>
    <xf numFmtId="167" fontId="14" fillId="0" borderId="0" xfId="26" applyNumberFormat="1" applyFont="1" applyAlignment="1">
      <alignment horizontal="right" vertical="center"/>
    </xf>
    <xf numFmtId="168" fontId="14" fillId="0" borderId="4" xfId="26" applyNumberFormat="1" applyFont="1" applyBorder="1" applyAlignment="1">
      <alignment vertical="center"/>
    </xf>
    <xf numFmtId="168" fontId="14" fillId="0" borderId="3" xfId="6" applyNumberFormat="1" applyFont="1" applyFill="1" applyBorder="1" applyAlignment="1">
      <alignment horizontal="center" vertical="center"/>
    </xf>
    <xf numFmtId="168" fontId="14" fillId="0" borderId="3" xfId="6" applyNumberFormat="1" applyFont="1" applyFill="1" applyBorder="1" applyAlignment="1">
      <alignment horizontal="right" vertical="center"/>
    </xf>
    <xf numFmtId="168" fontId="14" fillId="0" borderId="3" xfId="26" applyNumberFormat="1" applyFont="1" applyBorder="1" applyAlignment="1">
      <alignment horizontal="right" vertical="center"/>
    </xf>
    <xf numFmtId="168" fontId="18" fillId="0" borderId="3" xfId="6" applyNumberFormat="1" applyFont="1" applyFill="1" applyBorder="1" applyAlignment="1">
      <alignment horizontal="right" vertical="center"/>
    </xf>
    <xf numFmtId="167" fontId="14" fillId="0" borderId="0" xfId="26" applyNumberFormat="1" applyFont="1" applyAlignment="1">
      <alignment horizontal="left" vertical="center"/>
    </xf>
    <xf numFmtId="168" fontId="15" fillId="0" borderId="0" xfId="6" applyNumberFormat="1" applyFont="1" applyFill="1" applyBorder="1" applyAlignment="1">
      <alignment horizontal="right" vertical="center"/>
    </xf>
    <xf numFmtId="174" fontId="15" fillId="0" borderId="0" xfId="6" applyNumberFormat="1" applyFont="1" applyFill="1" applyBorder="1" applyAlignment="1">
      <alignment horizontal="right" vertical="center"/>
    </xf>
    <xf numFmtId="174" fontId="15" fillId="0" borderId="0" xfId="26" applyNumberFormat="1" applyFont="1" applyAlignment="1">
      <alignment horizontal="right" vertical="center"/>
    </xf>
    <xf numFmtId="168" fontId="15" fillId="0" borderId="0" xfId="26" applyNumberFormat="1" applyFont="1" applyAlignment="1">
      <alignment horizontal="right" vertical="center"/>
    </xf>
    <xf numFmtId="167" fontId="15" fillId="0" borderId="0" xfId="26" applyNumberFormat="1" applyFont="1" applyAlignment="1">
      <alignment horizontal="left" vertical="center"/>
    </xf>
    <xf numFmtId="167" fontId="14" fillId="0" borderId="0" xfId="26" applyNumberFormat="1" applyFont="1" applyAlignment="1">
      <alignment vertical="center"/>
    </xf>
    <xf numFmtId="167" fontId="21" fillId="0" borderId="0" xfId="26" quotePrefix="1" applyNumberFormat="1" applyFont="1" applyAlignment="1">
      <alignment horizontal="left" vertical="center"/>
    </xf>
    <xf numFmtId="167" fontId="21" fillId="0" borderId="0" xfId="26" applyNumberFormat="1" applyFont="1" applyAlignment="1">
      <alignment horizontal="left" vertical="center"/>
    </xf>
    <xf numFmtId="167" fontId="15" fillId="0" borderId="0" xfId="26" applyNumberFormat="1" applyFont="1" applyAlignment="1">
      <alignment horizontal="center" vertical="center"/>
    </xf>
    <xf numFmtId="174" fontId="15" fillId="0" borderId="0" xfId="26" applyNumberFormat="1" applyFont="1" applyAlignment="1">
      <alignment vertical="center"/>
    </xf>
    <xf numFmtId="168" fontId="15" fillId="0" borderId="3" xfId="6" applyNumberFormat="1" applyFont="1" applyFill="1" applyBorder="1" applyAlignment="1">
      <alignment horizontal="right" vertical="center"/>
    </xf>
    <xf numFmtId="172" fontId="15" fillId="0" borderId="0" xfId="26" applyNumberFormat="1" applyFont="1" applyAlignment="1">
      <alignment vertical="center"/>
    </xf>
    <xf numFmtId="174" fontId="15" fillId="0" borderId="3" xfId="6" applyNumberFormat="1" applyFont="1" applyFill="1" applyBorder="1" applyAlignment="1">
      <alignment horizontal="right" vertical="center"/>
    </xf>
    <xf numFmtId="174" fontId="15" fillId="0" borderId="3" xfId="26" applyNumberFormat="1" applyFont="1" applyBorder="1" applyAlignment="1">
      <alignment horizontal="right" vertical="center"/>
    </xf>
    <xf numFmtId="172" fontId="15" fillId="0" borderId="0" xfId="6" applyNumberFormat="1" applyFont="1" applyFill="1" applyBorder="1" applyAlignment="1">
      <alignment horizontal="right" vertical="center"/>
    </xf>
    <xf numFmtId="172" fontId="15" fillId="0" borderId="0" xfId="26" applyNumberFormat="1" applyFont="1" applyAlignment="1">
      <alignment horizontal="right" vertical="center"/>
    </xf>
    <xf numFmtId="172" fontId="15" fillId="0" borderId="0" xfId="6" applyNumberFormat="1" applyFont="1" applyFill="1" applyAlignment="1">
      <alignment vertical="center"/>
    </xf>
    <xf numFmtId="167" fontId="14" fillId="0" borderId="0" xfId="36" applyNumberFormat="1" applyFont="1" applyAlignment="1">
      <alignment horizontal="left" vertical="top"/>
    </xf>
    <xf numFmtId="168" fontId="15" fillId="0" borderId="5" xfId="6" applyNumberFormat="1" applyFont="1" applyFill="1" applyBorder="1" applyAlignment="1">
      <alignment horizontal="right" vertical="center"/>
    </xf>
    <xf numFmtId="168" fontId="15" fillId="0" borderId="0" xfId="26" applyNumberFormat="1" applyFont="1" applyAlignment="1">
      <alignment horizontal="centerContinuous" vertical="center"/>
    </xf>
    <xf numFmtId="168" fontId="15" fillId="0" borderId="0" xfId="6" applyNumberFormat="1" applyFont="1" applyFill="1" applyBorder="1" applyAlignment="1">
      <alignment horizontal="centerContinuous" vertical="center"/>
    </xf>
    <xf numFmtId="168" fontId="14" fillId="0" borderId="0" xfId="26" applyNumberFormat="1" applyFont="1" applyAlignment="1">
      <alignment horizontal="center" vertical="center"/>
    </xf>
    <xf numFmtId="167" fontId="14" fillId="0" borderId="6" xfId="36" applyNumberFormat="1" applyFont="1" applyBorder="1" applyAlignment="1">
      <alignment horizontal="center" vertical="center"/>
    </xf>
    <xf numFmtId="168" fontId="18" fillId="0" borderId="3" xfId="6" applyNumberFormat="1" applyFont="1" applyFill="1" applyBorder="1" applyAlignment="1">
      <alignment horizontal="center" vertical="center"/>
    </xf>
    <xf numFmtId="167" fontId="14" fillId="0" borderId="0" xfId="36" applyNumberFormat="1" applyFont="1" applyAlignment="1">
      <alignment horizontal="center" vertical="center"/>
    </xf>
    <xf numFmtId="167" fontId="18" fillId="0" borderId="0" xfId="26" applyNumberFormat="1" applyFont="1" applyAlignment="1">
      <alignment horizontal="right" vertical="center"/>
    </xf>
    <xf numFmtId="168" fontId="14" fillId="0" borderId="0" xfId="36" applyNumberFormat="1" applyFont="1" applyAlignment="1">
      <alignment horizontal="right" vertical="center"/>
    </xf>
    <xf numFmtId="168" fontId="14" fillId="0" borderId="0" xfId="36" applyNumberFormat="1" applyFont="1" applyAlignment="1">
      <alignment horizontal="right" vertical="top"/>
    </xf>
    <xf numFmtId="167" fontId="18" fillId="0" borderId="3" xfId="26" applyNumberFormat="1" applyFont="1" applyBorder="1" applyAlignment="1">
      <alignment horizontal="center" vertical="center"/>
    </xf>
    <xf numFmtId="167" fontId="18" fillId="0" borderId="3" xfId="26" applyNumberFormat="1" applyFont="1" applyBorder="1" applyAlignment="1">
      <alignment horizontal="right" vertical="center"/>
    </xf>
    <xf numFmtId="168" fontId="14" fillId="0" borderId="3" xfId="36" applyNumberFormat="1" applyFont="1" applyBorder="1" applyAlignment="1">
      <alignment horizontal="right" vertical="top"/>
    </xf>
    <xf numFmtId="172" fontId="15" fillId="0" borderId="0" xfId="1" applyNumberFormat="1" applyFont="1" applyFill="1" applyAlignment="1">
      <alignment vertical="center"/>
    </xf>
    <xf numFmtId="172" fontId="14" fillId="0" borderId="0" xfId="1" applyNumberFormat="1" applyFont="1" applyFill="1" applyAlignment="1">
      <alignment horizontal="left" vertical="center"/>
    </xf>
    <xf numFmtId="172" fontId="15" fillId="0" borderId="0" xfId="1" applyNumberFormat="1" applyFont="1" applyFill="1" applyAlignment="1">
      <alignment horizontal="left" vertical="center"/>
    </xf>
    <xf numFmtId="172" fontId="15" fillId="0" borderId="0" xfId="1" applyNumberFormat="1" applyFont="1" applyFill="1"/>
    <xf numFmtId="167" fontId="15" fillId="0" borderId="0" xfId="36" applyNumberFormat="1" applyFont="1" applyAlignment="1">
      <alignment horizontal="left" vertical="center"/>
    </xf>
    <xf numFmtId="172" fontId="21" fillId="0" borderId="0" xfId="1" applyNumberFormat="1" applyFont="1" applyFill="1" applyAlignment="1">
      <alignment horizontal="left" vertical="center"/>
    </xf>
    <xf numFmtId="172" fontId="14" fillId="0" borderId="0" xfId="1" quotePrefix="1" applyNumberFormat="1" applyFont="1" applyFill="1" applyAlignment="1">
      <alignment horizontal="left" vertical="center"/>
    </xf>
    <xf numFmtId="167" fontId="14" fillId="0" borderId="0" xfId="26" quotePrefix="1" applyNumberFormat="1" applyFont="1" applyAlignment="1">
      <alignment horizontal="left" vertical="top"/>
    </xf>
    <xf numFmtId="168" fontId="15" fillId="0" borderId="0" xfId="6" applyNumberFormat="1" applyFont="1" applyFill="1" applyBorder="1" applyAlignment="1">
      <alignment horizontal="center" vertical="center"/>
    </xf>
    <xf numFmtId="167" fontId="15" fillId="0" borderId="0" xfId="26" applyNumberFormat="1" applyFont="1" applyAlignment="1">
      <alignment horizontal="left" vertical="top"/>
    </xf>
  </cellXfs>
  <cellStyles count="123">
    <cellStyle name="Comma" xfId="1" builtinId="3"/>
    <cellStyle name="Comma 2" xfId="2" xr:uid="{00000000-0005-0000-0000-000001000000}"/>
    <cellStyle name="Comma 2 10 4" xfId="49" xr:uid="{00000000-0005-0000-0000-000002000000}"/>
    <cellStyle name="Comma 2 10 4 2" xfId="63" xr:uid="{00000000-0005-0000-0000-000003000000}"/>
    <cellStyle name="Comma 2 10 4 2 2" xfId="113" xr:uid="{00000000-0005-0000-0000-000004000000}"/>
    <cellStyle name="Comma 2 10 4 3" xfId="122" xr:uid="{00000000-0005-0000-0000-000005000000}"/>
    <cellStyle name="Comma 2 2" xfId="52" xr:uid="{00000000-0005-0000-0000-000006000000}"/>
    <cellStyle name="Comma 2 2 2" xfId="82" xr:uid="{00000000-0005-0000-0000-000007000000}"/>
    <cellStyle name="Comma 2 2 2 2" xfId="118" xr:uid="{00000000-0005-0000-0000-000008000000}"/>
    <cellStyle name="Comma 2 2 3" xfId="105" xr:uid="{00000000-0005-0000-0000-000009000000}"/>
    <cellStyle name="Comma 2 3" xfId="3" xr:uid="{00000000-0005-0000-0000-00000A000000}"/>
    <cellStyle name="Comma 2 3 2" xfId="73" xr:uid="{00000000-0005-0000-0000-00000B000000}"/>
    <cellStyle name="Comma 2 3 2 2" xfId="115" xr:uid="{00000000-0005-0000-0000-00000C000000}"/>
    <cellStyle name="Comma 2 4" xfId="84" xr:uid="{00000000-0005-0000-0000-00000D000000}"/>
    <cellStyle name="Comma 2 4 2" xfId="119" xr:uid="{00000000-0005-0000-0000-00000E000000}"/>
    <cellStyle name="Comma 2 5" xfId="39" xr:uid="{00000000-0005-0000-0000-00000F000000}"/>
    <cellStyle name="Comma 2 7" xfId="4" xr:uid="{00000000-0005-0000-0000-000010000000}"/>
    <cellStyle name="Comma 2 7 2" xfId="53" xr:uid="{00000000-0005-0000-0000-000011000000}"/>
    <cellStyle name="Comma 2 7 2 2" xfId="74" xr:uid="{00000000-0005-0000-0000-000012000000}"/>
    <cellStyle name="Comma 2 7 2 2 2" xfId="116" xr:uid="{00000000-0005-0000-0000-000013000000}"/>
    <cellStyle name="Comma 2 7 2 3" xfId="106" xr:uid="{00000000-0005-0000-0000-000014000000}"/>
    <cellStyle name="Comma 2 7 3" xfId="40" xr:uid="{00000000-0005-0000-0000-000015000000}"/>
    <cellStyle name="Comma 3" xfId="5" xr:uid="{00000000-0005-0000-0000-000016000000}"/>
    <cellStyle name="Comma 3 2" xfId="6" xr:uid="{00000000-0005-0000-0000-000017000000}"/>
    <cellStyle name="Comma 3 2 2" xfId="55" xr:uid="{00000000-0005-0000-0000-000018000000}"/>
    <cellStyle name="Comma 3 2 2 2" xfId="76" xr:uid="{00000000-0005-0000-0000-000019000000}"/>
    <cellStyle name="Comma 3 2 2 2 2" xfId="117" xr:uid="{00000000-0005-0000-0000-00001A000000}"/>
    <cellStyle name="Comma 3 2 2 3" xfId="108" xr:uid="{00000000-0005-0000-0000-00001B000000}"/>
    <cellStyle name="Comma 3 2 2 4" xfId="121" xr:uid="{00000000-0005-0000-0000-00001C000000}"/>
    <cellStyle name="Comma 3 2 3" xfId="85" xr:uid="{00000000-0005-0000-0000-00001D000000}"/>
    <cellStyle name="Comma 3 2 3 2" xfId="120" xr:uid="{00000000-0005-0000-0000-00001E000000}"/>
    <cellStyle name="Comma 3 2 4" xfId="42" xr:uid="{00000000-0005-0000-0000-00001F000000}"/>
    <cellStyle name="Comma 3 3" xfId="54" xr:uid="{00000000-0005-0000-0000-000020000000}"/>
    <cellStyle name="Comma 3 3 2" xfId="75" xr:uid="{00000000-0005-0000-0000-000021000000}"/>
    <cellStyle name="Comma 3 3 3" xfId="107" xr:uid="{00000000-0005-0000-0000-000022000000}"/>
    <cellStyle name="Comma 3 4" xfId="66" xr:uid="{00000000-0005-0000-0000-000023000000}"/>
    <cellStyle name="Comma 3 5" xfId="41" xr:uid="{00000000-0005-0000-0000-000024000000}"/>
    <cellStyle name="Comma 4" xfId="7" xr:uid="{00000000-0005-0000-0000-000025000000}"/>
    <cellStyle name="Comma 4 2" xfId="56" xr:uid="{00000000-0005-0000-0000-000026000000}"/>
    <cellStyle name="Comma 4 2 2" xfId="109" xr:uid="{00000000-0005-0000-0000-000027000000}"/>
    <cellStyle name="Comma 4 3" xfId="72" xr:uid="{00000000-0005-0000-0000-000028000000}"/>
    <cellStyle name="Comma 4 3 2" xfId="114" xr:uid="{00000000-0005-0000-0000-000029000000}"/>
    <cellStyle name="Comma 4 4" xfId="43" xr:uid="{00000000-0005-0000-0000-00002A000000}"/>
    <cellStyle name="Comma 4 5" xfId="101" xr:uid="{00000000-0005-0000-0000-00002B000000}"/>
    <cellStyle name="Comma 5" xfId="8" xr:uid="{00000000-0005-0000-0000-00002C000000}"/>
    <cellStyle name="Comma 5 2" xfId="57" xr:uid="{00000000-0005-0000-0000-00002D000000}"/>
    <cellStyle name="Comma 5 2 2" xfId="110" xr:uid="{00000000-0005-0000-0000-00002E000000}"/>
    <cellStyle name="Comma 5 3" xfId="44" xr:uid="{00000000-0005-0000-0000-00002F000000}"/>
    <cellStyle name="Comma 5 4" xfId="102" xr:uid="{00000000-0005-0000-0000-000030000000}"/>
    <cellStyle name="Comma 6" xfId="9" xr:uid="{00000000-0005-0000-0000-000031000000}"/>
    <cellStyle name="Comma 6 2" xfId="58" xr:uid="{00000000-0005-0000-0000-000032000000}"/>
    <cellStyle name="Comma 6 2 2" xfId="111" xr:uid="{00000000-0005-0000-0000-000033000000}"/>
    <cellStyle name="Comma 6 3" xfId="45" xr:uid="{00000000-0005-0000-0000-000034000000}"/>
    <cellStyle name="Comma 6 4" xfId="103" xr:uid="{00000000-0005-0000-0000-000035000000}"/>
    <cellStyle name="Comma 7" xfId="10" xr:uid="{00000000-0005-0000-0000-000036000000}"/>
    <cellStyle name="Comma 7 2" xfId="59" xr:uid="{00000000-0005-0000-0000-000037000000}"/>
    <cellStyle name="Comma 7 2 2" xfId="112" xr:uid="{00000000-0005-0000-0000-000038000000}"/>
    <cellStyle name="Comma 7 3" xfId="46" xr:uid="{00000000-0005-0000-0000-000039000000}"/>
    <cellStyle name="Comma 8" xfId="51" xr:uid="{00000000-0005-0000-0000-00003A000000}"/>
    <cellStyle name="Comma 8 2" xfId="104" xr:uid="{00000000-0005-0000-0000-00003B000000}"/>
    <cellStyle name="Comma 9" xfId="38" xr:uid="{00000000-0005-0000-0000-00003C000000}"/>
    <cellStyle name="comma zerodec" xfId="11" xr:uid="{00000000-0005-0000-0000-00003D000000}"/>
    <cellStyle name="Comma0" xfId="12" xr:uid="{00000000-0005-0000-0000-00003E000000}"/>
    <cellStyle name="Currency1" xfId="13" xr:uid="{00000000-0005-0000-0000-00003F000000}"/>
    <cellStyle name="Dollar (zero dec)" xfId="14" xr:uid="{00000000-0005-0000-0000-000040000000}"/>
    <cellStyle name="Grey" xfId="15" xr:uid="{00000000-0005-0000-0000-000041000000}"/>
    <cellStyle name="Input [yellow]" xfId="16" xr:uid="{00000000-0005-0000-0000-000042000000}"/>
    <cellStyle name="no dec" xfId="17" xr:uid="{00000000-0005-0000-0000-000043000000}"/>
    <cellStyle name="Normal" xfId="0" builtinId="0"/>
    <cellStyle name="Normal - Style1" xfId="18" xr:uid="{00000000-0005-0000-0000-000045000000}"/>
    <cellStyle name="Normal 10" xfId="37" xr:uid="{00000000-0005-0000-0000-000046000000}"/>
    <cellStyle name="Normal 11" xfId="50" xr:uid="{00000000-0005-0000-0000-000047000000}"/>
    <cellStyle name="Normal 12" xfId="61" xr:uid="{00000000-0005-0000-0000-000048000000}"/>
    <cellStyle name="Normal 13" xfId="64" xr:uid="{00000000-0005-0000-0000-000049000000}"/>
    <cellStyle name="Normal 14" xfId="70" xr:uid="{00000000-0005-0000-0000-00004A000000}"/>
    <cellStyle name="Normal 15" xfId="92" xr:uid="{00000000-0005-0000-0000-00004B000000}"/>
    <cellStyle name="Normal 16" xfId="68" xr:uid="{00000000-0005-0000-0000-00004C000000}"/>
    <cellStyle name="Normal 17" xfId="91" xr:uid="{00000000-0005-0000-0000-00004D000000}"/>
    <cellStyle name="Normal 18" xfId="87" xr:uid="{00000000-0005-0000-0000-00004E000000}"/>
    <cellStyle name="Normal 19" xfId="86" xr:uid="{00000000-0005-0000-0000-00004F000000}"/>
    <cellStyle name="Normal 2" xfId="19" xr:uid="{00000000-0005-0000-0000-000050000000}"/>
    <cellStyle name="Normal 2 2" xfId="83" xr:uid="{00000000-0005-0000-0000-000051000000}"/>
    <cellStyle name="Normal 2 3" xfId="20" xr:uid="{00000000-0005-0000-0000-000052000000}"/>
    <cellStyle name="Normal 2 3 2" xfId="78" xr:uid="{00000000-0005-0000-0000-000053000000}"/>
    <cellStyle name="Normal 2 4" xfId="77" xr:uid="{00000000-0005-0000-0000-000054000000}"/>
    <cellStyle name="Normal 20" xfId="90" xr:uid="{00000000-0005-0000-0000-000055000000}"/>
    <cellStyle name="Normal 21" xfId="67" xr:uid="{00000000-0005-0000-0000-000056000000}"/>
    <cellStyle name="Normal 22" xfId="65" xr:uid="{00000000-0005-0000-0000-000057000000}"/>
    <cellStyle name="Normal 23" xfId="69" xr:uid="{00000000-0005-0000-0000-000058000000}"/>
    <cellStyle name="Normal 24" xfId="95" xr:uid="{00000000-0005-0000-0000-000059000000}"/>
    <cellStyle name="Normal 25" xfId="89" xr:uid="{00000000-0005-0000-0000-00005A000000}"/>
    <cellStyle name="Normal 26" xfId="98" xr:uid="{00000000-0005-0000-0000-00005B000000}"/>
    <cellStyle name="Normal 27" xfId="94" xr:uid="{00000000-0005-0000-0000-00005C000000}"/>
    <cellStyle name="Normal 28" xfId="96" xr:uid="{00000000-0005-0000-0000-00005D000000}"/>
    <cellStyle name="Normal 29" xfId="97" xr:uid="{00000000-0005-0000-0000-00005E000000}"/>
    <cellStyle name="Normal 3" xfId="21" xr:uid="{00000000-0005-0000-0000-00005F000000}"/>
    <cellStyle name="Normal 3 2" xfId="71" xr:uid="{00000000-0005-0000-0000-000060000000}"/>
    <cellStyle name="Normal 30" xfId="100" xr:uid="{00000000-0005-0000-0000-000061000000}"/>
    <cellStyle name="Normal 31" xfId="99" xr:uid="{00000000-0005-0000-0000-000062000000}"/>
    <cellStyle name="Normal 32" xfId="88" xr:uid="{00000000-0005-0000-0000-000063000000}"/>
    <cellStyle name="Normal 33" xfId="93" xr:uid="{00000000-0005-0000-0000-000064000000}"/>
    <cellStyle name="Normal 4" xfId="22" xr:uid="{00000000-0005-0000-0000-000065000000}"/>
    <cellStyle name="Normal 5" xfId="23" xr:uid="{00000000-0005-0000-0000-000066000000}"/>
    <cellStyle name="Normal 6" xfId="24" xr:uid="{00000000-0005-0000-0000-000067000000}"/>
    <cellStyle name="Normal 7" xfId="25" xr:uid="{00000000-0005-0000-0000-000068000000}"/>
    <cellStyle name="Normal 7 2" xfId="26" xr:uid="{00000000-0005-0000-0000-000069000000}"/>
    <cellStyle name="Normal 7 2 2" xfId="36" xr:uid="{00000000-0005-0000-0000-00006A000000}"/>
    <cellStyle name="Normal 7 3" xfId="79" xr:uid="{00000000-0005-0000-0000-00006B000000}"/>
    <cellStyle name="Normal 8" xfId="27" xr:uid="{00000000-0005-0000-0000-00006C000000}"/>
    <cellStyle name="Normal 9" xfId="28" xr:uid="{00000000-0005-0000-0000-00006D000000}"/>
    <cellStyle name="Normal 9 2" xfId="80" xr:uid="{00000000-0005-0000-0000-00006E000000}"/>
    <cellStyle name="Percent [2]" xfId="29" xr:uid="{00000000-0005-0000-0000-00006F000000}"/>
    <cellStyle name="Percent 2" xfId="30" xr:uid="{00000000-0005-0000-0000-000070000000}"/>
    <cellStyle name="Percent 2 2" xfId="60" xr:uid="{00000000-0005-0000-0000-000071000000}"/>
    <cellStyle name="Percent 2 3" xfId="47" xr:uid="{00000000-0005-0000-0000-000072000000}"/>
    <cellStyle name="Percent 3" xfId="31" xr:uid="{00000000-0005-0000-0000-000073000000}"/>
    <cellStyle name="Percent 3 2" xfId="81" xr:uid="{00000000-0005-0000-0000-000074000000}"/>
    <cellStyle name="Quantity" xfId="32" xr:uid="{00000000-0005-0000-0000-000075000000}"/>
    <cellStyle name="เชื่อมโยงหลายมิติ" xfId="33" xr:uid="{00000000-0005-0000-0000-000076000000}"/>
    <cellStyle name="ตามการเชื่อมโยงหลายมิติ" xfId="34" xr:uid="{00000000-0005-0000-0000-000077000000}"/>
    <cellStyle name="ปกติ 2" xfId="35" xr:uid="{00000000-0005-0000-0000-000078000000}"/>
    <cellStyle name="ปกติ 2 2" xfId="62" xr:uid="{00000000-0005-0000-0000-000079000000}"/>
    <cellStyle name="ปกติ 2 3" xfId="48" xr:uid="{00000000-0005-0000-0000-00007A000000}"/>
  </cellStyles>
  <dxfs count="0"/>
  <tableStyles count="0" defaultTableStyle="TableStyleMedium9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9"/>
  <sheetViews>
    <sheetView topLeftCell="A139" zoomScale="70" zoomScaleNormal="70" zoomScaleSheetLayoutView="100" zoomScalePageLayoutView="55" workbookViewId="0">
      <selection activeCell="S156" sqref="S156"/>
    </sheetView>
  </sheetViews>
  <sheetFormatPr defaultColWidth="9.140625" defaultRowHeight="20.100000000000001" customHeight="1" x14ac:dyDescent="0.5"/>
  <cols>
    <col min="1" max="1" width="1.7109375" style="25" customWidth="1"/>
    <col min="2" max="2" width="38.28515625" style="25" customWidth="1"/>
    <col min="3" max="3" width="8.140625" style="25" customWidth="1"/>
    <col min="4" max="4" width="0.7109375" style="25" customWidth="1"/>
    <col min="5" max="5" width="14.85546875" style="2" customWidth="1"/>
    <col min="6" max="6" width="0.7109375" style="3" customWidth="1"/>
    <col min="7" max="7" width="12.5703125" style="2" customWidth="1"/>
    <col min="8" max="8" width="0.7109375" style="2" customWidth="1"/>
    <col min="9" max="9" width="14.85546875" style="2" customWidth="1"/>
    <col min="10" max="10" width="0.7109375" style="3" customWidth="1"/>
    <col min="11" max="11" width="12.5703125" style="2" customWidth="1"/>
    <col min="12" max="12" width="10.140625" style="25" customWidth="1"/>
    <col min="13" max="16384" width="9.140625" style="25"/>
  </cols>
  <sheetData>
    <row r="1" spans="1:11" ht="20.100000000000001" customHeight="1" x14ac:dyDescent="0.5">
      <c r="A1" s="1" t="s">
        <v>30</v>
      </c>
      <c r="K1" s="4"/>
    </row>
    <row r="2" spans="1:11" ht="20.100000000000001" customHeight="1" x14ac:dyDescent="0.5">
      <c r="A2" s="5" t="s">
        <v>149</v>
      </c>
      <c r="B2" s="5"/>
      <c r="C2" s="6"/>
      <c r="D2" s="6"/>
      <c r="F2" s="7"/>
      <c r="G2" s="8"/>
      <c r="H2" s="8"/>
    </row>
    <row r="3" spans="1:11" ht="20.100000000000001" customHeight="1" x14ac:dyDescent="0.5">
      <c r="A3" s="24" t="s">
        <v>207</v>
      </c>
      <c r="B3" s="24"/>
      <c r="C3" s="9"/>
      <c r="D3" s="9"/>
      <c r="E3" s="10"/>
      <c r="F3" s="11"/>
      <c r="G3" s="10"/>
      <c r="H3" s="10"/>
      <c r="I3" s="10"/>
      <c r="J3" s="11"/>
      <c r="K3" s="10"/>
    </row>
    <row r="4" spans="1:11" ht="18.95" customHeight="1" x14ac:dyDescent="0.5">
      <c r="A4" s="5"/>
      <c r="B4" s="5"/>
      <c r="C4" s="6"/>
      <c r="D4" s="6"/>
      <c r="E4" s="12"/>
      <c r="F4" s="13"/>
      <c r="G4" s="12"/>
      <c r="H4" s="12"/>
      <c r="I4" s="12"/>
      <c r="J4" s="13"/>
      <c r="K4" s="8"/>
    </row>
    <row r="5" spans="1:11" s="1" customFormat="1" ht="18.95" customHeight="1" x14ac:dyDescent="0.5">
      <c r="C5" s="14"/>
      <c r="D5" s="14"/>
      <c r="E5" s="150" t="s">
        <v>58</v>
      </c>
      <c r="F5" s="150"/>
      <c r="G5" s="150"/>
      <c r="H5" s="15"/>
      <c r="I5" s="150" t="s">
        <v>76</v>
      </c>
      <c r="J5" s="150"/>
      <c r="K5" s="150"/>
    </row>
    <row r="6" spans="1:11" s="1" customFormat="1" ht="18.95" customHeight="1" x14ac:dyDescent="0.5">
      <c r="C6" s="14"/>
      <c r="D6" s="14"/>
      <c r="E6" s="16" t="s">
        <v>116</v>
      </c>
      <c r="F6" s="16"/>
      <c r="G6" s="16" t="s">
        <v>117</v>
      </c>
      <c r="H6" s="16"/>
      <c r="I6" s="16" t="s">
        <v>116</v>
      </c>
      <c r="J6" s="16"/>
      <c r="K6" s="16" t="s">
        <v>117</v>
      </c>
    </row>
    <row r="7" spans="1:11" s="1" customFormat="1" ht="18.95" customHeight="1" x14ac:dyDescent="0.5">
      <c r="C7" s="14"/>
      <c r="D7" s="14"/>
      <c r="E7" s="87" t="s">
        <v>208</v>
      </c>
      <c r="F7" s="87"/>
      <c r="G7" s="87" t="s">
        <v>19</v>
      </c>
      <c r="H7" s="87"/>
      <c r="I7" s="87" t="s">
        <v>208</v>
      </c>
      <c r="J7" s="87"/>
      <c r="K7" s="87" t="s">
        <v>19</v>
      </c>
    </row>
    <row r="8" spans="1:11" s="1" customFormat="1" ht="18.95" customHeight="1" x14ac:dyDescent="0.5">
      <c r="D8" s="23"/>
      <c r="E8" s="17" t="s">
        <v>206</v>
      </c>
      <c r="F8" s="16"/>
      <c r="G8" s="17" t="s">
        <v>145</v>
      </c>
      <c r="H8" s="17"/>
      <c r="I8" s="17" t="s">
        <v>206</v>
      </c>
      <c r="J8" s="16"/>
      <c r="K8" s="17" t="s">
        <v>145</v>
      </c>
    </row>
    <row r="9" spans="1:11" s="1" customFormat="1" ht="18.95" customHeight="1" x14ac:dyDescent="0.5">
      <c r="C9" s="18" t="s">
        <v>0</v>
      </c>
      <c r="D9" s="23"/>
      <c r="E9" s="19" t="s">
        <v>75</v>
      </c>
      <c r="F9" s="16"/>
      <c r="G9" s="19" t="s">
        <v>75</v>
      </c>
      <c r="H9" s="17"/>
      <c r="I9" s="19" t="s">
        <v>75</v>
      </c>
      <c r="J9" s="16"/>
      <c r="K9" s="19" t="s">
        <v>75</v>
      </c>
    </row>
    <row r="10" spans="1:11" s="26" customFormat="1" ht="18.95" customHeight="1" x14ac:dyDescent="0.5">
      <c r="A10" s="26" t="s">
        <v>7</v>
      </c>
      <c r="C10" s="27"/>
      <c r="D10" s="27"/>
      <c r="E10" s="2"/>
      <c r="F10" s="2"/>
      <c r="G10" s="2"/>
      <c r="H10" s="16"/>
      <c r="I10" s="2"/>
      <c r="J10" s="2"/>
      <c r="K10" s="2"/>
    </row>
    <row r="11" spans="1:11" s="28" customFormat="1" ht="6" customHeight="1" x14ac:dyDescent="0.5">
      <c r="B11" s="26"/>
      <c r="C11" s="29"/>
      <c r="D11" s="29"/>
      <c r="E11" s="2"/>
      <c r="F11" s="2"/>
      <c r="G11" s="2"/>
      <c r="H11" s="7"/>
      <c r="I11" s="2"/>
      <c r="J11" s="2"/>
      <c r="K11" s="2"/>
    </row>
    <row r="12" spans="1:11" s="28" customFormat="1" ht="18.95" customHeight="1" x14ac:dyDescent="0.5">
      <c r="A12" s="26" t="s">
        <v>1</v>
      </c>
      <c r="B12" s="26"/>
      <c r="C12" s="29"/>
      <c r="D12" s="29"/>
      <c r="E12" s="2"/>
      <c r="F12" s="2"/>
      <c r="G12" s="2"/>
      <c r="H12" s="3"/>
      <c r="I12" s="2"/>
      <c r="J12" s="2"/>
      <c r="K12" s="2"/>
    </row>
    <row r="13" spans="1:11" s="28" customFormat="1" ht="6" customHeight="1" x14ac:dyDescent="0.5">
      <c r="A13" s="26"/>
      <c r="B13" s="26"/>
      <c r="C13" s="29"/>
      <c r="D13" s="29"/>
      <c r="E13" s="2"/>
      <c r="F13" s="2"/>
      <c r="G13" s="2"/>
      <c r="H13" s="3"/>
      <c r="I13" s="2"/>
      <c r="J13" s="2"/>
      <c r="K13" s="2"/>
    </row>
    <row r="14" spans="1:11" s="28" customFormat="1" ht="18.95" customHeight="1" x14ac:dyDescent="0.5">
      <c r="A14" s="90" t="s">
        <v>34</v>
      </c>
      <c r="B14" s="90"/>
      <c r="C14" s="30"/>
      <c r="D14" s="29"/>
      <c r="E14" s="31">
        <v>465852</v>
      </c>
      <c r="F14" s="31"/>
      <c r="G14" s="88">
        <v>577699</v>
      </c>
      <c r="H14" s="88"/>
      <c r="I14" s="88">
        <v>122636</v>
      </c>
      <c r="J14" s="3"/>
      <c r="K14" s="88">
        <v>250456</v>
      </c>
    </row>
    <row r="15" spans="1:11" s="28" customFormat="1" ht="18.95" customHeight="1" x14ac:dyDescent="0.5">
      <c r="A15" s="90" t="s">
        <v>124</v>
      </c>
      <c r="B15" s="90"/>
      <c r="C15" s="30"/>
      <c r="D15" s="29"/>
      <c r="E15" s="31"/>
      <c r="F15" s="31"/>
      <c r="G15" s="88"/>
      <c r="H15" s="88"/>
      <c r="I15" s="88"/>
      <c r="J15" s="3"/>
      <c r="K15" s="88"/>
    </row>
    <row r="16" spans="1:11" s="28" customFormat="1" ht="18.95" customHeight="1" x14ac:dyDescent="0.5">
      <c r="A16" s="90"/>
      <c r="B16" s="90" t="s">
        <v>125</v>
      </c>
      <c r="C16" s="30" t="s">
        <v>241</v>
      </c>
      <c r="D16" s="29"/>
      <c r="E16" s="31">
        <v>101170</v>
      </c>
      <c r="F16" s="31"/>
      <c r="G16" s="88">
        <v>97446</v>
      </c>
      <c r="H16" s="88"/>
      <c r="I16" s="88">
        <v>101170</v>
      </c>
      <c r="J16" s="3"/>
      <c r="K16" s="88">
        <v>97446</v>
      </c>
    </row>
    <row r="17" spans="1:11" s="28" customFormat="1" ht="18.95" customHeight="1" x14ac:dyDescent="0.5">
      <c r="A17" s="90" t="s">
        <v>124</v>
      </c>
      <c r="B17" s="90"/>
      <c r="C17" s="30"/>
      <c r="D17" s="29"/>
      <c r="E17" s="31"/>
      <c r="F17" s="31"/>
      <c r="G17" s="88"/>
      <c r="H17" s="88"/>
      <c r="I17" s="88"/>
      <c r="J17" s="3"/>
      <c r="K17" s="88"/>
    </row>
    <row r="18" spans="1:11" s="28" customFormat="1" ht="18.95" customHeight="1" x14ac:dyDescent="0.5">
      <c r="A18" s="90"/>
      <c r="B18" s="90" t="s">
        <v>126</v>
      </c>
      <c r="C18" s="30" t="s">
        <v>242</v>
      </c>
      <c r="D18" s="29"/>
      <c r="E18" s="31">
        <v>1433406</v>
      </c>
      <c r="F18" s="31"/>
      <c r="G18" s="88">
        <v>1507382</v>
      </c>
      <c r="H18" s="88"/>
      <c r="I18" s="88">
        <v>1433406</v>
      </c>
      <c r="J18" s="3"/>
      <c r="K18" s="88">
        <v>1507382</v>
      </c>
    </row>
    <row r="19" spans="1:11" s="28" customFormat="1" ht="18.95" customHeight="1" x14ac:dyDescent="0.5">
      <c r="A19" s="90" t="s">
        <v>151</v>
      </c>
      <c r="B19" s="90"/>
      <c r="C19" s="30"/>
      <c r="D19" s="29"/>
      <c r="E19" s="31">
        <v>660279</v>
      </c>
      <c r="F19" s="31"/>
      <c r="G19" s="88">
        <v>668238</v>
      </c>
      <c r="H19" s="88"/>
      <c r="I19" s="88">
        <v>332144</v>
      </c>
      <c r="J19" s="3"/>
      <c r="K19" s="88">
        <v>311015</v>
      </c>
    </row>
    <row r="20" spans="1:11" s="28" customFormat="1" ht="18.95" customHeight="1" x14ac:dyDescent="0.5">
      <c r="A20" s="28" t="s">
        <v>54</v>
      </c>
      <c r="C20" s="32">
        <v>18.399999999999999</v>
      </c>
      <c r="D20" s="29"/>
      <c r="E20" s="31">
        <v>0</v>
      </c>
      <c r="F20" s="31"/>
      <c r="G20" s="88">
        <v>0</v>
      </c>
      <c r="H20" s="88"/>
      <c r="I20" s="88">
        <v>799910</v>
      </c>
      <c r="J20" s="3"/>
      <c r="K20" s="88">
        <v>728599</v>
      </c>
    </row>
    <row r="21" spans="1:11" s="28" customFormat="1" ht="18.95" customHeight="1" x14ac:dyDescent="0.5">
      <c r="A21" s="90" t="s">
        <v>68</v>
      </c>
      <c r="B21" s="90"/>
      <c r="C21" s="30"/>
      <c r="D21" s="29"/>
      <c r="E21" s="31">
        <v>97107</v>
      </c>
      <c r="F21" s="31"/>
      <c r="G21" s="88">
        <v>105302</v>
      </c>
      <c r="H21" s="88"/>
      <c r="I21" s="88">
        <v>58655</v>
      </c>
      <c r="J21" s="3"/>
      <c r="K21" s="88">
        <v>67570</v>
      </c>
    </row>
    <row r="22" spans="1:11" s="28" customFormat="1" ht="18.95" customHeight="1" x14ac:dyDescent="0.5">
      <c r="A22" s="90" t="s">
        <v>44</v>
      </c>
      <c r="B22" s="90"/>
      <c r="C22" s="30"/>
      <c r="D22" s="29"/>
      <c r="E22" s="31">
        <v>67981</v>
      </c>
      <c r="F22" s="31"/>
      <c r="G22" s="88">
        <v>42931</v>
      </c>
      <c r="H22" s="88"/>
      <c r="I22" s="88">
        <v>0</v>
      </c>
      <c r="J22" s="3"/>
      <c r="K22" s="88">
        <v>0</v>
      </c>
    </row>
    <row r="23" spans="1:11" s="28" customFormat="1" ht="18.95" customHeight="1" x14ac:dyDescent="0.5">
      <c r="A23" s="90" t="s">
        <v>139</v>
      </c>
      <c r="B23" s="90"/>
      <c r="C23" s="30"/>
      <c r="D23" s="29"/>
      <c r="E23" s="31">
        <v>10970</v>
      </c>
      <c r="F23" s="31"/>
      <c r="G23" s="88">
        <v>10970</v>
      </c>
      <c r="H23" s="88"/>
      <c r="I23" s="88">
        <v>8122</v>
      </c>
      <c r="J23" s="3"/>
      <c r="K23" s="88">
        <v>8122</v>
      </c>
    </row>
    <row r="24" spans="1:11" s="28" customFormat="1" ht="18.95" customHeight="1" x14ac:dyDescent="0.5">
      <c r="A24" s="90" t="s">
        <v>8</v>
      </c>
      <c r="B24" s="90"/>
      <c r="C24" s="30"/>
      <c r="D24" s="29"/>
      <c r="E24" s="33">
        <v>193101</v>
      </c>
      <c r="F24" s="31"/>
      <c r="G24" s="89">
        <v>166364</v>
      </c>
      <c r="H24" s="88"/>
      <c r="I24" s="89">
        <v>88369</v>
      </c>
      <c r="J24" s="3"/>
      <c r="K24" s="89">
        <v>78354</v>
      </c>
    </row>
    <row r="25" spans="1:11" s="28" customFormat="1" ht="6" customHeight="1" x14ac:dyDescent="0.5">
      <c r="A25" s="90"/>
      <c r="B25" s="90"/>
      <c r="C25" s="29"/>
      <c r="D25" s="29"/>
      <c r="E25" s="8"/>
      <c r="F25" s="8"/>
      <c r="G25" s="8"/>
      <c r="H25" s="8"/>
      <c r="I25" s="8"/>
      <c r="J25" s="7"/>
      <c r="K25" s="8"/>
    </row>
    <row r="26" spans="1:11" s="28" customFormat="1" ht="18.95" customHeight="1" x14ac:dyDescent="0.5">
      <c r="A26" s="91" t="s">
        <v>22</v>
      </c>
      <c r="C26" s="29"/>
      <c r="D26" s="29"/>
      <c r="E26" s="10">
        <f>SUM(E14:E24)</f>
        <v>3029866</v>
      </c>
      <c r="F26" s="8"/>
      <c r="G26" s="10">
        <f>SUM(G14:G24)</f>
        <v>3176332</v>
      </c>
      <c r="H26" s="8"/>
      <c r="I26" s="10">
        <f>SUM(I14:I24)</f>
        <v>2944412</v>
      </c>
      <c r="J26" s="3"/>
      <c r="K26" s="10">
        <f>SUM(K14:K24)</f>
        <v>3048944</v>
      </c>
    </row>
    <row r="27" spans="1:11" s="28" customFormat="1" ht="18.95" customHeight="1" x14ac:dyDescent="0.5">
      <c r="A27" s="90"/>
      <c r="B27" s="90"/>
      <c r="C27" s="29"/>
      <c r="D27" s="29"/>
      <c r="E27" s="8"/>
      <c r="F27" s="8"/>
      <c r="G27" s="8"/>
      <c r="H27" s="8"/>
      <c r="I27" s="8"/>
      <c r="J27" s="3"/>
      <c r="K27" s="8"/>
    </row>
    <row r="28" spans="1:11" s="28" customFormat="1" ht="18.95" customHeight="1" x14ac:dyDescent="0.5">
      <c r="A28" s="91" t="s">
        <v>9</v>
      </c>
      <c r="B28" s="91"/>
      <c r="C28" s="29"/>
      <c r="D28" s="29"/>
      <c r="E28" s="2"/>
      <c r="F28" s="2"/>
      <c r="G28" s="2"/>
      <c r="H28" s="2"/>
      <c r="I28" s="2"/>
      <c r="J28" s="3"/>
      <c r="K28" s="2"/>
    </row>
    <row r="29" spans="1:11" s="28" customFormat="1" ht="6" customHeight="1" x14ac:dyDescent="0.5">
      <c r="A29" s="91"/>
      <c r="B29" s="91"/>
      <c r="C29" s="29"/>
      <c r="D29" s="29"/>
      <c r="E29" s="2"/>
      <c r="F29" s="2"/>
      <c r="G29" s="2"/>
      <c r="H29" s="2"/>
      <c r="I29" s="2"/>
      <c r="J29" s="3"/>
      <c r="K29" s="2"/>
    </row>
    <row r="30" spans="1:11" s="28" customFormat="1" ht="18.95" customHeight="1" x14ac:dyDescent="0.5">
      <c r="A30" s="90" t="s">
        <v>201</v>
      </c>
      <c r="B30" s="90"/>
      <c r="C30" s="32"/>
      <c r="D30" s="29"/>
      <c r="E30" s="31">
        <v>5404</v>
      </c>
      <c r="F30" s="31"/>
      <c r="G30" s="88">
        <v>5547</v>
      </c>
      <c r="H30" s="88"/>
      <c r="I30" s="88">
        <v>0</v>
      </c>
      <c r="J30" s="3"/>
      <c r="K30" s="88">
        <v>0</v>
      </c>
    </row>
    <row r="31" spans="1:11" s="28" customFormat="1" ht="18.95" customHeight="1" x14ac:dyDescent="0.5">
      <c r="A31" s="90" t="s">
        <v>69</v>
      </c>
      <c r="B31" s="91"/>
      <c r="C31" s="30">
        <v>9</v>
      </c>
      <c r="D31" s="29"/>
      <c r="E31" s="31">
        <v>0</v>
      </c>
      <c r="F31" s="31"/>
      <c r="G31" s="88">
        <v>0</v>
      </c>
      <c r="H31" s="88"/>
      <c r="I31" s="88">
        <v>3050725</v>
      </c>
      <c r="J31" s="3"/>
      <c r="K31" s="88">
        <v>3050204</v>
      </c>
    </row>
    <row r="32" spans="1:11" s="28" customFormat="1" ht="18.95" customHeight="1" x14ac:dyDescent="0.5">
      <c r="A32" s="90" t="s">
        <v>61</v>
      </c>
      <c r="B32" s="91"/>
      <c r="C32" s="30">
        <v>10</v>
      </c>
      <c r="D32" s="29"/>
      <c r="E32" s="31">
        <v>2006119</v>
      </c>
      <c r="F32" s="31"/>
      <c r="G32" s="88">
        <v>1952754</v>
      </c>
      <c r="H32" s="88"/>
      <c r="I32" s="88">
        <v>1999951</v>
      </c>
      <c r="J32" s="3"/>
      <c r="K32" s="88">
        <v>1951953</v>
      </c>
    </row>
    <row r="33" spans="1:11" s="28" customFormat="1" ht="18.95" customHeight="1" x14ac:dyDescent="0.5">
      <c r="A33" s="90" t="s">
        <v>153</v>
      </c>
      <c r="B33" s="91"/>
      <c r="C33" s="30">
        <v>11</v>
      </c>
      <c r="D33" s="29"/>
      <c r="E33" s="31">
        <v>52636</v>
      </c>
      <c r="F33" s="31"/>
      <c r="G33" s="88">
        <v>50087</v>
      </c>
      <c r="H33" s="88"/>
      <c r="I33" s="88">
        <v>50517</v>
      </c>
      <c r="J33" s="3"/>
      <c r="K33" s="88">
        <v>48563</v>
      </c>
    </row>
    <row r="34" spans="1:11" s="28" customFormat="1" ht="18.95" customHeight="1" x14ac:dyDescent="0.5">
      <c r="A34" s="28" t="s">
        <v>98</v>
      </c>
      <c r="C34" s="30">
        <v>12</v>
      </c>
      <c r="D34" s="29"/>
      <c r="E34" s="31">
        <v>528950</v>
      </c>
      <c r="F34" s="31"/>
      <c r="G34" s="88">
        <v>541267</v>
      </c>
      <c r="H34" s="88"/>
      <c r="I34" s="88">
        <v>0</v>
      </c>
      <c r="J34" s="3"/>
      <c r="K34" s="88">
        <v>0</v>
      </c>
    </row>
    <row r="35" spans="1:11" s="28" customFormat="1" ht="18.95" customHeight="1" x14ac:dyDescent="0.5">
      <c r="A35" s="90" t="s">
        <v>79</v>
      </c>
      <c r="B35" s="92"/>
      <c r="C35" s="30">
        <v>13</v>
      </c>
      <c r="D35" s="29"/>
      <c r="E35" s="31">
        <v>4303806</v>
      </c>
      <c r="F35" s="31"/>
      <c r="G35" s="88">
        <v>4361001</v>
      </c>
      <c r="H35" s="88"/>
      <c r="I35" s="88">
        <v>2732877</v>
      </c>
      <c r="J35" s="3"/>
      <c r="K35" s="88">
        <v>2787314</v>
      </c>
    </row>
    <row r="36" spans="1:11" s="28" customFormat="1" ht="18.95" customHeight="1" x14ac:dyDescent="0.5">
      <c r="A36" s="90" t="s">
        <v>99</v>
      </c>
      <c r="B36" s="92"/>
      <c r="C36" s="30"/>
      <c r="D36" s="29"/>
      <c r="E36" s="31">
        <v>2707083</v>
      </c>
      <c r="F36" s="31"/>
      <c r="G36" s="88">
        <v>2767875</v>
      </c>
      <c r="H36" s="88"/>
      <c r="I36" s="88">
        <v>1670736</v>
      </c>
      <c r="J36" s="3"/>
      <c r="K36" s="88">
        <v>1727670</v>
      </c>
    </row>
    <row r="37" spans="1:11" s="28" customFormat="1" ht="18.95" customHeight="1" x14ac:dyDescent="0.5">
      <c r="A37" s="28" t="s">
        <v>70</v>
      </c>
      <c r="C37" s="30">
        <v>13</v>
      </c>
      <c r="D37" s="29"/>
      <c r="E37" s="31">
        <v>173746</v>
      </c>
      <c r="F37" s="31"/>
      <c r="G37" s="88">
        <v>196035</v>
      </c>
      <c r="H37" s="88"/>
      <c r="I37" s="88">
        <v>118297</v>
      </c>
      <c r="J37" s="3"/>
      <c r="K37" s="88">
        <v>128631</v>
      </c>
    </row>
    <row r="38" spans="1:11" s="28" customFormat="1" ht="18.95" customHeight="1" x14ac:dyDescent="0.5">
      <c r="A38" s="28" t="s">
        <v>60</v>
      </c>
      <c r="C38" s="30"/>
      <c r="D38" s="29"/>
      <c r="E38" s="31">
        <v>721810</v>
      </c>
      <c r="F38" s="31"/>
      <c r="G38" s="88">
        <v>677625</v>
      </c>
      <c r="H38" s="88"/>
      <c r="I38" s="88">
        <v>631123</v>
      </c>
      <c r="J38" s="3"/>
      <c r="K38" s="88">
        <v>596887</v>
      </c>
    </row>
    <row r="39" spans="1:11" s="28" customFormat="1" ht="18.95" customHeight="1" x14ac:dyDescent="0.5">
      <c r="A39" s="28" t="s">
        <v>115</v>
      </c>
      <c r="C39" s="30"/>
      <c r="D39" s="29"/>
      <c r="E39" s="31">
        <v>132235</v>
      </c>
      <c r="F39" s="31"/>
      <c r="G39" s="88">
        <v>122661</v>
      </c>
      <c r="H39" s="88"/>
      <c r="I39" s="88">
        <v>76134</v>
      </c>
      <c r="J39" s="3"/>
      <c r="K39" s="88">
        <v>78295</v>
      </c>
    </row>
    <row r="40" spans="1:11" s="28" customFormat="1" ht="18.95" customHeight="1" x14ac:dyDescent="0.5">
      <c r="A40" s="28" t="s">
        <v>48</v>
      </c>
      <c r="C40" s="30"/>
      <c r="D40" s="29"/>
      <c r="E40" s="33">
        <v>175464</v>
      </c>
      <c r="F40" s="8"/>
      <c r="G40" s="89">
        <v>187844</v>
      </c>
      <c r="H40" s="8"/>
      <c r="I40" s="89">
        <v>130453</v>
      </c>
      <c r="J40" s="7"/>
      <c r="K40" s="89">
        <v>129137</v>
      </c>
    </row>
    <row r="41" spans="1:11" s="28" customFormat="1" ht="6" customHeight="1" x14ac:dyDescent="0.5">
      <c r="C41" s="29"/>
      <c r="D41" s="29"/>
      <c r="E41" s="8"/>
      <c r="F41" s="8"/>
      <c r="G41" s="8"/>
      <c r="H41" s="7"/>
      <c r="I41" s="8"/>
      <c r="J41" s="8"/>
      <c r="K41" s="8"/>
    </row>
    <row r="42" spans="1:11" s="28" customFormat="1" ht="18.95" customHeight="1" x14ac:dyDescent="0.5">
      <c r="A42" s="26" t="s">
        <v>23</v>
      </c>
      <c r="C42" s="29"/>
      <c r="D42" s="29"/>
      <c r="E42" s="10">
        <f>SUM(E30:E40)</f>
        <v>10807253</v>
      </c>
      <c r="F42" s="8"/>
      <c r="G42" s="10">
        <f>SUM(G30:G40)</f>
        <v>10862696</v>
      </c>
      <c r="H42" s="7"/>
      <c r="I42" s="10">
        <f>SUM(I30:I40)</f>
        <v>10460813</v>
      </c>
      <c r="J42" s="8"/>
      <c r="K42" s="10">
        <f>SUM(K30:K40)</f>
        <v>10498654</v>
      </c>
    </row>
    <row r="43" spans="1:11" s="28" customFormat="1" ht="6" customHeight="1" x14ac:dyDescent="0.5">
      <c r="C43" s="29"/>
      <c r="D43" s="29"/>
      <c r="E43" s="8"/>
      <c r="F43" s="8"/>
      <c r="G43" s="8"/>
      <c r="H43" s="7"/>
      <c r="I43" s="8"/>
      <c r="J43" s="8"/>
      <c r="K43" s="8"/>
    </row>
    <row r="44" spans="1:11" s="28" customFormat="1" ht="18.95" customHeight="1" thickBot="1" x14ac:dyDescent="0.55000000000000004">
      <c r="A44" s="26" t="s">
        <v>2</v>
      </c>
      <c r="B44" s="26"/>
      <c r="C44" s="29"/>
      <c r="D44" s="29"/>
      <c r="E44" s="20">
        <f>SUM(E26,E42)</f>
        <v>13837119</v>
      </c>
      <c r="F44" s="8"/>
      <c r="G44" s="20">
        <f>SUM(G26,G42)</f>
        <v>14039028</v>
      </c>
      <c r="H44" s="7"/>
      <c r="I44" s="20">
        <f>SUM(I26,I42)</f>
        <v>13405225</v>
      </c>
      <c r="J44" s="8"/>
      <c r="K44" s="20">
        <f>SUM(K26,K42)</f>
        <v>13547598</v>
      </c>
    </row>
    <row r="45" spans="1:11" s="28" customFormat="1" ht="18.95" customHeight="1" thickTop="1" x14ac:dyDescent="0.5">
      <c r="A45" s="26"/>
      <c r="B45" s="26"/>
      <c r="C45" s="29"/>
      <c r="D45" s="29"/>
      <c r="E45" s="8"/>
      <c r="F45" s="8"/>
      <c r="G45" s="8"/>
      <c r="H45" s="7"/>
      <c r="I45" s="8"/>
      <c r="J45" s="8"/>
      <c r="K45" s="8"/>
    </row>
    <row r="46" spans="1:11" s="28" customFormat="1" ht="18.95" customHeight="1" x14ac:dyDescent="0.5">
      <c r="A46" s="26"/>
      <c r="B46" s="26"/>
      <c r="C46" s="29"/>
      <c r="D46" s="29"/>
      <c r="E46" s="8"/>
      <c r="F46" s="8"/>
      <c r="G46" s="8"/>
      <c r="H46" s="7"/>
      <c r="I46" s="8"/>
      <c r="J46" s="8"/>
      <c r="K46" s="8"/>
    </row>
    <row r="47" spans="1:11" s="28" customFormat="1" ht="26.25" customHeight="1" x14ac:dyDescent="0.5">
      <c r="A47" s="26"/>
      <c r="B47" s="26"/>
      <c r="C47" s="29"/>
      <c r="D47" s="29"/>
      <c r="E47" s="8"/>
      <c r="F47" s="8"/>
      <c r="G47" s="8"/>
      <c r="H47" s="7"/>
      <c r="I47" s="8"/>
      <c r="J47" s="8"/>
      <c r="K47" s="8"/>
    </row>
    <row r="48" spans="1:11" ht="18.95" customHeight="1" x14ac:dyDescent="0.5">
      <c r="A48" s="151" t="s">
        <v>32</v>
      </c>
      <c r="B48" s="151"/>
      <c r="C48" s="151"/>
      <c r="D48" s="151"/>
      <c r="E48" s="151"/>
      <c r="F48" s="151"/>
      <c r="G48" s="151"/>
      <c r="H48" s="151"/>
      <c r="I48" s="151"/>
      <c r="J48" s="151"/>
      <c r="K48" s="151"/>
    </row>
    <row r="49" spans="1:11" ht="18.95" customHeight="1" x14ac:dyDescent="0.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spans="1:11" ht="16.5" customHeight="1" x14ac:dyDescent="0.5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spans="1:11" ht="22.35" customHeight="1" x14ac:dyDescent="0.5">
      <c r="A51" s="149" t="s">
        <v>96</v>
      </c>
      <c r="B51" s="149"/>
      <c r="C51" s="149"/>
      <c r="D51" s="149"/>
      <c r="E51" s="149"/>
      <c r="F51" s="149"/>
      <c r="G51" s="149"/>
      <c r="H51" s="149"/>
      <c r="I51" s="149"/>
      <c r="J51" s="149"/>
      <c r="K51" s="149"/>
    </row>
    <row r="52" spans="1:11" ht="20.100000000000001" customHeight="1" x14ac:dyDescent="0.5">
      <c r="A52" s="1" t="s">
        <v>30</v>
      </c>
      <c r="C52" s="6"/>
      <c r="D52" s="6"/>
      <c r="E52" s="22"/>
      <c r="F52" s="7"/>
      <c r="G52" s="8"/>
      <c r="H52" s="8"/>
      <c r="I52" s="22"/>
      <c r="K52" s="4"/>
    </row>
    <row r="53" spans="1:11" ht="20.100000000000001" customHeight="1" x14ac:dyDescent="0.5">
      <c r="A53" s="5" t="s">
        <v>150</v>
      </c>
      <c r="B53" s="5"/>
      <c r="C53" s="6"/>
      <c r="D53" s="6"/>
      <c r="F53" s="7"/>
      <c r="G53" s="8"/>
      <c r="H53" s="8"/>
    </row>
    <row r="54" spans="1:11" ht="20.100000000000001" customHeight="1" x14ac:dyDescent="0.5">
      <c r="A54" s="24" t="s">
        <v>207</v>
      </c>
      <c r="B54" s="24"/>
      <c r="C54" s="9"/>
      <c r="D54" s="9"/>
      <c r="E54" s="10"/>
      <c r="F54" s="11"/>
      <c r="G54" s="10"/>
      <c r="H54" s="10"/>
      <c r="I54" s="10"/>
      <c r="J54" s="11"/>
      <c r="K54" s="10"/>
    </row>
    <row r="55" spans="1:11" ht="20.100000000000001" customHeight="1" x14ac:dyDescent="0.5">
      <c r="A55" s="5"/>
      <c r="B55" s="5"/>
      <c r="C55" s="6"/>
      <c r="D55" s="6"/>
      <c r="E55" s="12"/>
      <c r="F55" s="13"/>
      <c r="G55" s="12"/>
      <c r="H55" s="12"/>
      <c r="I55" s="12"/>
      <c r="J55" s="13"/>
      <c r="K55" s="8"/>
    </row>
    <row r="56" spans="1:11" s="1" customFormat="1" ht="20.100000000000001" customHeight="1" x14ac:dyDescent="0.5">
      <c r="C56" s="14"/>
      <c r="D56" s="14"/>
      <c r="E56" s="150" t="s">
        <v>58</v>
      </c>
      <c r="F56" s="150"/>
      <c r="G56" s="150"/>
      <c r="H56" s="15"/>
      <c r="I56" s="150" t="s">
        <v>76</v>
      </c>
      <c r="J56" s="150"/>
      <c r="K56" s="150"/>
    </row>
    <row r="57" spans="1:11" s="1" customFormat="1" ht="20.100000000000001" customHeight="1" x14ac:dyDescent="0.5">
      <c r="C57" s="14"/>
      <c r="D57" s="14"/>
      <c r="E57" s="16" t="s">
        <v>116</v>
      </c>
      <c r="F57" s="16"/>
      <c r="G57" s="16" t="s">
        <v>117</v>
      </c>
      <c r="H57" s="16"/>
      <c r="I57" s="16" t="s">
        <v>116</v>
      </c>
      <c r="J57" s="16"/>
      <c r="K57" s="16" t="s">
        <v>117</v>
      </c>
    </row>
    <row r="58" spans="1:11" s="1" customFormat="1" ht="20.100000000000001" customHeight="1" x14ac:dyDescent="0.5">
      <c r="C58" s="14"/>
      <c r="D58" s="14"/>
      <c r="E58" s="87" t="s">
        <v>208</v>
      </c>
      <c r="F58" s="87"/>
      <c r="G58" s="87" t="s">
        <v>19</v>
      </c>
      <c r="H58" s="87"/>
      <c r="I58" s="87" t="s">
        <v>208</v>
      </c>
      <c r="J58" s="87"/>
      <c r="K58" s="87" t="s">
        <v>19</v>
      </c>
    </row>
    <row r="59" spans="1:11" s="1" customFormat="1" ht="20.100000000000001" customHeight="1" x14ac:dyDescent="0.5">
      <c r="D59" s="23"/>
      <c r="E59" s="17" t="s">
        <v>206</v>
      </c>
      <c r="F59" s="16"/>
      <c r="G59" s="17" t="s">
        <v>145</v>
      </c>
      <c r="H59" s="17"/>
      <c r="I59" s="17" t="s">
        <v>206</v>
      </c>
      <c r="J59" s="16"/>
      <c r="K59" s="17" t="s">
        <v>145</v>
      </c>
    </row>
    <row r="60" spans="1:11" s="1" customFormat="1" ht="20.100000000000001" customHeight="1" x14ac:dyDescent="0.5">
      <c r="C60" s="18" t="s">
        <v>0</v>
      </c>
      <c r="D60" s="23"/>
      <c r="E60" s="19" t="s">
        <v>75</v>
      </c>
      <c r="F60" s="16"/>
      <c r="G60" s="19" t="s">
        <v>75</v>
      </c>
      <c r="H60" s="17"/>
      <c r="I60" s="19" t="s">
        <v>75</v>
      </c>
      <c r="J60" s="16"/>
      <c r="K60" s="19" t="s">
        <v>75</v>
      </c>
    </row>
    <row r="61" spans="1:11" s="1" customFormat="1" ht="8.1" customHeight="1" x14ac:dyDescent="0.5">
      <c r="C61" s="14"/>
      <c r="D61" s="23"/>
      <c r="E61" s="17"/>
      <c r="F61" s="16"/>
      <c r="G61" s="17"/>
      <c r="H61" s="17"/>
      <c r="I61" s="17"/>
      <c r="J61" s="16"/>
      <c r="K61" s="17"/>
    </row>
    <row r="62" spans="1:11" s="28" customFormat="1" ht="20.100000000000001" customHeight="1" x14ac:dyDescent="0.5">
      <c r="A62" s="91" t="s">
        <v>72</v>
      </c>
      <c r="B62" s="26"/>
      <c r="C62" s="27"/>
      <c r="D62" s="27"/>
      <c r="E62" s="2"/>
      <c r="F62" s="2"/>
      <c r="G62" s="2"/>
      <c r="H62" s="16"/>
      <c r="I62" s="2"/>
      <c r="J62" s="2"/>
      <c r="K62" s="2"/>
    </row>
    <row r="63" spans="1:11" s="28" customFormat="1" ht="8.1" customHeight="1" x14ac:dyDescent="0.5">
      <c r="B63" s="91"/>
      <c r="C63" s="29"/>
      <c r="D63" s="29"/>
      <c r="E63" s="2"/>
      <c r="F63" s="2"/>
      <c r="G63" s="2"/>
      <c r="H63" s="7"/>
      <c r="I63" s="2"/>
      <c r="J63" s="2"/>
      <c r="K63" s="2"/>
    </row>
    <row r="64" spans="1:11" s="28" customFormat="1" ht="20.100000000000001" customHeight="1" x14ac:dyDescent="0.5">
      <c r="A64" s="26" t="s">
        <v>3</v>
      </c>
      <c r="B64" s="26"/>
      <c r="C64" s="93"/>
      <c r="D64" s="93"/>
      <c r="E64" s="2"/>
      <c r="F64" s="2"/>
      <c r="G64" s="2"/>
      <c r="H64" s="7"/>
      <c r="I64" s="2"/>
      <c r="J64" s="2"/>
      <c r="K64" s="2"/>
    </row>
    <row r="65" spans="1:11" s="28" customFormat="1" ht="8.1" customHeight="1" x14ac:dyDescent="0.5">
      <c r="A65" s="26"/>
      <c r="B65" s="26"/>
      <c r="C65" s="93"/>
      <c r="D65" s="93"/>
      <c r="E65" s="2"/>
      <c r="F65" s="2"/>
      <c r="G65" s="2"/>
      <c r="H65" s="7"/>
      <c r="I65" s="2"/>
      <c r="J65" s="2"/>
      <c r="K65" s="2"/>
    </row>
    <row r="66" spans="1:11" s="28" customFormat="1" ht="20.100000000000001" customHeight="1" x14ac:dyDescent="0.5">
      <c r="A66" s="28" t="s">
        <v>233</v>
      </c>
      <c r="B66" s="90"/>
      <c r="C66" s="93">
        <v>14</v>
      </c>
      <c r="D66" s="93"/>
      <c r="E66" s="31">
        <v>1350000</v>
      </c>
      <c r="F66" s="31"/>
      <c r="G66" s="88">
        <v>950000</v>
      </c>
      <c r="H66" s="88"/>
      <c r="I66" s="88">
        <v>1350000</v>
      </c>
      <c r="J66" s="7"/>
      <c r="K66" s="88">
        <v>950000</v>
      </c>
    </row>
    <row r="67" spans="1:11" s="28" customFormat="1" ht="20.100000000000001" customHeight="1" x14ac:dyDescent="0.5">
      <c r="A67" s="28" t="s">
        <v>152</v>
      </c>
      <c r="C67" s="93"/>
      <c r="D67" s="93"/>
      <c r="E67" s="31">
        <v>1243572</v>
      </c>
      <c r="F67" s="31"/>
      <c r="G67" s="88">
        <v>1586019</v>
      </c>
      <c r="H67" s="88"/>
      <c r="I67" s="88">
        <v>759705</v>
      </c>
      <c r="J67" s="7"/>
      <c r="K67" s="88">
        <v>1189305</v>
      </c>
    </row>
    <row r="68" spans="1:11" s="28" customFormat="1" ht="20.100000000000001" customHeight="1" x14ac:dyDescent="0.5">
      <c r="A68" s="28" t="s">
        <v>234</v>
      </c>
      <c r="C68" s="93"/>
      <c r="D68" s="93"/>
      <c r="E68" s="31">
        <v>376726</v>
      </c>
      <c r="F68" s="31"/>
      <c r="G68" s="88">
        <v>459283</v>
      </c>
      <c r="H68" s="88"/>
      <c r="I68" s="88">
        <v>307141</v>
      </c>
      <c r="J68" s="7"/>
      <c r="K68" s="88">
        <v>395358</v>
      </c>
    </row>
    <row r="69" spans="1:11" s="28" customFormat="1" ht="20.100000000000001" customHeight="1" x14ac:dyDescent="0.5">
      <c r="A69" s="28" t="s">
        <v>140</v>
      </c>
      <c r="B69" s="34"/>
      <c r="C69" s="93"/>
      <c r="D69" s="93"/>
      <c r="E69" s="31">
        <v>298287</v>
      </c>
      <c r="F69" s="31"/>
      <c r="G69" s="88">
        <v>285148</v>
      </c>
      <c r="H69" s="88"/>
      <c r="I69" s="88">
        <v>222963</v>
      </c>
      <c r="J69" s="7"/>
      <c r="K69" s="88">
        <v>219065</v>
      </c>
    </row>
    <row r="70" spans="1:11" s="28" customFormat="1" ht="20.100000000000001" customHeight="1" x14ac:dyDescent="0.5">
      <c r="A70" s="28" t="s">
        <v>141</v>
      </c>
      <c r="C70" s="32">
        <v>18.600000000000001</v>
      </c>
      <c r="D70" s="93"/>
      <c r="E70" s="31">
        <v>0</v>
      </c>
      <c r="F70" s="31"/>
      <c r="G70" s="88">
        <v>0</v>
      </c>
      <c r="H70" s="88"/>
      <c r="I70" s="88">
        <v>1700462</v>
      </c>
      <c r="J70" s="7"/>
      <c r="K70" s="88">
        <v>1590897</v>
      </c>
    </row>
    <row r="71" spans="1:11" s="28" customFormat="1" ht="20.100000000000001" customHeight="1" x14ac:dyDescent="0.5">
      <c r="A71" s="90" t="s">
        <v>156</v>
      </c>
      <c r="B71" s="90"/>
      <c r="C71" s="93"/>
      <c r="D71" s="93"/>
      <c r="E71" s="31">
        <v>62424</v>
      </c>
      <c r="F71" s="31"/>
      <c r="G71" s="88">
        <v>78460</v>
      </c>
      <c r="H71" s="88"/>
      <c r="I71" s="88">
        <v>0</v>
      </c>
      <c r="J71" s="7"/>
      <c r="K71" s="88">
        <v>0</v>
      </c>
    </row>
    <row r="72" spans="1:11" s="28" customFormat="1" ht="20.100000000000001" customHeight="1" x14ac:dyDescent="0.5">
      <c r="A72" s="90" t="s">
        <v>10</v>
      </c>
      <c r="B72" s="90"/>
      <c r="C72" s="93"/>
      <c r="D72" s="93"/>
      <c r="E72" s="33">
        <v>48263</v>
      </c>
      <c r="F72" s="31"/>
      <c r="G72" s="89">
        <v>52706</v>
      </c>
      <c r="H72" s="88"/>
      <c r="I72" s="89">
        <v>13832</v>
      </c>
      <c r="J72" s="7"/>
      <c r="K72" s="89">
        <v>12481</v>
      </c>
    </row>
    <row r="73" spans="1:11" s="28" customFormat="1" ht="8.1" customHeight="1" x14ac:dyDescent="0.5">
      <c r="A73" s="90"/>
      <c r="B73" s="90"/>
      <c r="C73" s="93"/>
      <c r="D73" s="93"/>
      <c r="E73" s="8"/>
      <c r="F73" s="8"/>
      <c r="G73" s="8"/>
      <c r="H73" s="8"/>
      <c r="I73" s="8"/>
      <c r="J73" s="7"/>
      <c r="K73" s="8"/>
    </row>
    <row r="74" spans="1:11" s="28" customFormat="1" ht="20.100000000000001" customHeight="1" x14ac:dyDescent="0.5">
      <c r="A74" s="26" t="s">
        <v>24</v>
      </c>
      <c r="C74" s="93"/>
      <c r="D74" s="93"/>
      <c r="E74" s="10">
        <f>SUM(E66:E72)</f>
        <v>3379272</v>
      </c>
      <c r="F74" s="8"/>
      <c r="G74" s="10">
        <f>SUM(G66:G72)</f>
        <v>3411616</v>
      </c>
      <c r="H74" s="8"/>
      <c r="I74" s="10">
        <f>SUM(I66:I72)</f>
        <v>4354103</v>
      </c>
      <c r="J74" s="7"/>
      <c r="K74" s="10">
        <f>SUM(K66:K72)</f>
        <v>4357106</v>
      </c>
    </row>
    <row r="75" spans="1:11" s="28" customFormat="1" ht="20.100000000000001" customHeight="1" x14ac:dyDescent="0.5">
      <c r="C75" s="93"/>
      <c r="D75" s="93"/>
      <c r="E75" s="8"/>
      <c r="F75" s="8"/>
      <c r="G75" s="8"/>
      <c r="H75" s="8"/>
      <c r="I75" s="8"/>
      <c r="J75" s="7"/>
      <c r="K75" s="8"/>
    </row>
    <row r="76" spans="1:11" s="28" customFormat="1" ht="20.100000000000001" customHeight="1" x14ac:dyDescent="0.5">
      <c r="A76" s="91" t="s">
        <v>11</v>
      </c>
      <c r="B76" s="91"/>
      <c r="C76" s="93"/>
      <c r="D76" s="93"/>
      <c r="E76" s="8"/>
      <c r="F76" s="8"/>
      <c r="G76" s="8"/>
      <c r="H76" s="8"/>
      <c r="I76" s="8"/>
      <c r="J76" s="94"/>
      <c r="K76" s="8"/>
    </row>
    <row r="77" spans="1:11" s="28" customFormat="1" ht="8.1" customHeight="1" x14ac:dyDescent="0.5">
      <c r="A77" s="91"/>
      <c r="B77" s="91"/>
      <c r="C77" s="93"/>
      <c r="D77" s="93"/>
      <c r="E77" s="8"/>
      <c r="F77" s="8"/>
      <c r="G77" s="8"/>
      <c r="H77" s="8"/>
      <c r="I77" s="8"/>
      <c r="J77" s="94"/>
      <c r="K77" s="8"/>
    </row>
    <row r="78" spans="1:11" s="28" customFormat="1" ht="20.100000000000001" customHeight="1" x14ac:dyDescent="0.5">
      <c r="A78" s="90" t="s">
        <v>142</v>
      </c>
      <c r="B78" s="92"/>
      <c r="C78" s="29">
        <v>14</v>
      </c>
      <c r="D78" s="29"/>
      <c r="E78" s="31">
        <v>1995105</v>
      </c>
      <c r="F78" s="31"/>
      <c r="G78" s="88">
        <v>1994639</v>
      </c>
      <c r="H78" s="88"/>
      <c r="I78" s="88">
        <v>1995105</v>
      </c>
      <c r="J78" s="7"/>
      <c r="K78" s="88">
        <v>1994639</v>
      </c>
    </row>
    <row r="79" spans="1:11" s="28" customFormat="1" ht="20.100000000000001" customHeight="1" x14ac:dyDescent="0.5">
      <c r="A79" s="90" t="s">
        <v>100</v>
      </c>
      <c r="B79" s="92"/>
      <c r="C79" s="29"/>
      <c r="D79" s="29"/>
      <c r="E79" s="31">
        <v>2510660</v>
      </c>
      <c r="F79" s="31"/>
      <c r="G79" s="88">
        <v>2566994</v>
      </c>
      <c r="H79" s="88"/>
      <c r="I79" s="88">
        <v>1605528</v>
      </c>
      <c r="J79" s="7"/>
      <c r="K79" s="88">
        <v>1659835</v>
      </c>
    </row>
    <row r="80" spans="1:11" s="28" customFormat="1" ht="20.100000000000001" customHeight="1" x14ac:dyDescent="0.5">
      <c r="A80" s="90" t="s">
        <v>190</v>
      </c>
      <c r="B80" s="92"/>
      <c r="C80" s="29">
        <v>5</v>
      </c>
      <c r="D80" s="29"/>
      <c r="E80" s="31">
        <v>20108</v>
      </c>
      <c r="F80" s="31"/>
      <c r="G80" s="88">
        <v>8527</v>
      </c>
      <c r="H80" s="88"/>
      <c r="I80" s="88">
        <v>20108</v>
      </c>
      <c r="J80" s="7"/>
      <c r="K80" s="88">
        <v>8527</v>
      </c>
    </row>
    <row r="81" spans="1:11" s="28" customFormat="1" ht="20.100000000000001" customHeight="1" x14ac:dyDescent="0.5">
      <c r="A81" s="90" t="s">
        <v>91</v>
      </c>
      <c r="B81" s="92"/>
      <c r="C81" s="29"/>
      <c r="D81" s="29"/>
      <c r="E81" s="31">
        <v>144457</v>
      </c>
      <c r="F81" s="31"/>
      <c r="G81" s="88">
        <v>148576</v>
      </c>
      <c r="H81" s="88"/>
      <c r="I81" s="88">
        <v>0</v>
      </c>
      <c r="J81" s="7"/>
      <c r="K81" s="88">
        <v>0</v>
      </c>
    </row>
    <row r="82" spans="1:11" s="28" customFormat="1" ht="20.100000000000001" customHeight="1" x14ac:dyDescent="0.5">
      <c r="A82" s="90" t="s">
        <v>53</v>
      </c>
      <c r="B82" s="90"/>
      <c r="C82" s="29"/>
      <c r="D82" s="29"/>
      <c r="E82" s="31">
        <v>131369</v>
      </c>
      <c r="F82" s="31"/>
      <c r="G82" s="88">
        <v>127926</v>
      </c>
      <c r="H82" s="88"/>
      <c r="I82" s="88">
        <v>92722</v>
      </c>
      <c r="J82" s="7"/>
      <c r="K82" s="88">
        <v>90453</v>
      </c>
    </row>
    <row r="83" spans="1:11" s="28" customFormat="1" ht="20.100000000000001" customHeight="1" x14ac:dyDescent="0.5">
      <c r="A83" s="28" t="s">
        <v>235</v>
      </c>
      <c r="C83" s="93"/>
      <c r="D83" s="93"/>
      <c r="E83" s="31">
        <v>0</v>
      </c>
      <c r="F83" s="31"/>
      <c r="G83" s="88">
        <v>862</v>
      </c>
      <c r="H83" s="88"/>
      <c r="I83" s="88">
        <v>0</v>
      </c>
      <c r="J83" s="7"/>
      <c r="K83" s="88">
        <v>0</v>
      </c>
    </row>
    <row r="84" spans="1:11" s="28" customFormat="1" ht="20.100000000000001" customHeight="1" x14ac:dyDescent="0.5">
      <c r="A84" s="28" t="s">
        <v>18</v>
      </c>
      <c r="C84" s="29"/>
      <c r="D84" s="29"/>
      <c r="E84" s="33">
        <v>428067</v>
      </c>
      <c r="F84" s="31"/>
      <c r="G84" s="89">
        <v>424533</v>
      </c>
      <c r="H84" s="88"/>
      <c r="I84" s="89">
        <v>153777</v>
      </c>
      <c r="J84" s="7"/>
      <c r="K84" s="89">
        <v>155995</v>
      </c>
    </row>
    <row r="85" spans="1:11" s="28" customFormat="1" ht="8.1" customHeight="1" x14ac:dyDescent="0.5">
      <c r="C85" s="29"/>
      <c r="D85" s="29"/>
      <c r="E85" s="8"/>
      <c r="F85" s="8"/>
      <c r="G85" s="8"/>
      <c r="H85" s="7"/>
      <c r="I85" s="8"/>
      <c r="J85" s="8"/>
      <c r="K85" s="8"/>
    </row>
    <row r="86" spans="1:11" s="28" customFormat="1" ht="20.100000000000001" customHeight="1" x14ac:dyDescent="0.5">
      <c r="A86" s="26" t="s">
        <v>21</v>
      </c>
      <c r="C86" s="93"/>
      <c r="D86" s="93"/>
      <c r="E86" s="10">
        <f>SUM(E78:E84)</f>
        <v>5229766</v>
      </c>
      <c r="F86" s="8"/>
      <c r="G86" s="10">
        <f>SUM(G78:G84)</f>
        <v>5272057</v>
      </c>
      <c r="H86" s="7"/>
      <c r="I86" s="10">
        <f>SUM(I78:I84)</f>
        <v>3867240</v>
      </c>
      <c r="J86" s="8"/>
      <c r="K86" s="10">
        <f>SUM(K78:K84)</f>
        <v>3909449</v>
      </c>
    </row>
    <row r="87" spans="1:11" s="28" customFormat="1" ht="8.1" customHeight="1" x14ac:dyDescent="0.5">
      <c r="C87" s="93"/>
      <c r="D87" s="93"/>
      <c r="E87" s="8"/>
      <c r="F87" s="8"/>
      <c r="G87" s="8"/>
      <c r="H87" s="7"/>
      <c r="I87" s="8"/>
      <c r="J87" s="8"/>
      <c r="K87" s="8"/>
    </row>
    <row r="88" spans="1:11" s="28" customFormat="1" ht="20.100000000000001" customHeight="1" x14ac:dyDescent="0.5">
      <c r="A88" s="26" t="s">
        <v>13</v>
      </c>
      <c r="C88" s="95"/>
      <c r="D88" s="95"/>
      <c r="E88" s="10">
        <f>E74+E86</f>
        <v>8609038</v>
      </c>
      <c r="F88" s="8"/>
      <c r="G88" s="10">
        <f>+G74+G86</f>
        <v>8683673</v>
      </c>
      <c r="H88" s="7"/>
      <c r="I88" s="10">
        <f>I74+I86</f>
        <v>8221343</v>
      </c>
      <c r="J88" s="8"/>
      <c r="K88" s="10">
        <f>+K74+K86</f>
        <v>8266555</v>
      </c>
    </row>
    <row r="89" spans="1:11" ht="20.100000000000001" customHeight="1" x14ac:dyDescent="0.5">
      <c r="A89" s="1"/>
      <c r="B89" s="1"/>
      <c r="C89" s="96"/>
      <c r="D89" s="96"/>
      <c r="E89" s="8"/>
      <c r="F89" s="7"/>
      <c r="G89" s="8"/>
      <c r="H89" s="8"/>
      <c r="I89" s="8"/>
      <c r="J89" s="7"/>
      <c r="K89" s="8"/>
    </row>
    <row r="90" spans="1:11" ht="20.100000000000001" customHeight="1" x14ac:dyDescent="0.5">
      <c r="A90" s="1"/>
      <c r="B90" s="1"/>
      <c r="C90" s="96"/>
      <c r="D90" s="96"/>
      <c r="E90" s="8"/>
      <c r="F90" s="7"/>
      <c r="G90" s="8"/>
      <c r="H90" s="8"/>
      <c r="I90" s="8"/>
      <c r="J90" s="7"/>
      <c r="K90" s="8"/>
    </row>
    <row r="91" spans="1:11" ht="20.100000000000001" customHeight="1" x14ac:dyDescent="0.5">
      <c r="A91" s="1"/>
      <c r="B91" s="1"/>
      <c r="C91" s="96"/>
      <c r="D91" s="96"/>
      <c r="E91" s="8"/>
      <c r="F91" s="7"/>
      <c r="G91" s="8"/>
      <c r="H91" s="8"/>
      <c r="I91" s="8"/>
      <c r="J91" s="7"/>
      <c r="K91" s="8"/>
    </row>
    <row r="92" spans="1:11" ht="20.100000000000001" customHeight="1" x14ac:dyDescent="0.5">
      <c r="A92" s="1"/>
      <c r="B92" s="1"/>
      <c r="C92" s="96"/>
      <c r="D92" s="96"/>
      <c r="E92" s="8"/>
      <c r="F92" s="7"/>
      <c r="G92" s="8"/>
      <c r="H92" s="8"/>
      <c r="I92" s="8"/>
      <c r="J92" s="7"/>
      <c r="K92" s="8"/>
    </row>
    <row r="93" spans="1:11" ht="20.100000000000001" customHeight="1" x14ac:dyDescent="0.5">
      <c r="A93" s="1"/>
      <c r="B93" s="1"/>
      <c r="C93" s="96"/>
      <c r="D93" s="96"/>
      <c r="E93" s="8"/>
      <c r="F93" s="7"/>
      <c r="G93" s="8"/>
      <c r="H93" s="8"/>
      <c r="I93" s="8"/>
      <c r="J93" s="7"/>
      <c r="K93" s="8"/>
    </row>
    <row r="94" spans="1:11" ht="20.100000000000001" customHeight="1" x14ac:dyDescent="0.5">
      <c r="A94" s="1"/>
      <c r="B94" s="1"/>
      <c r="C94" s="96"/>
      <c r="D94" s="96"/>
      <c r="E94" s="8"/>
      <c r="F94" s="7"/>
      <c r="G94" s="8"/>
      <c r="H94" s="8"/>
      <c r="I94" s="8"/>
      <c r="J94" s="7"/>
      <c r="K94" s="8"/>
    </row>
    <row r="95" spans="1:11" ht="20.100000000000001" customHeight="1" x14ac:dyDescent="0.5">
      <c r="A95" s="1"/>
      <c r="B95" s="1"/>
      <c r="C95" s="96"/>
      <c r="D95" s="96"/>
      <c r="E95" s="8"/>
      <c r="F95" s="7"/>
      <c r="G95" s="8"/>
      <c r="H95" s="8"/>
      <c r="I95" s="8"/>
      <c r="J95" s="7"/>
      <c r="K95" s="8"/>
    </row>
    <row r="96" spans="1:11" ht="20.100000000000001" customHeight="1" x14ac:dyDescent="0.5">
      <c r="A96" s="1"/>
      <c r="B96" s="1"/>
      <c r="C96" s="96"/>
      <c r="D96" s="96"/>
      <c r="E96" s="8"/>
      <c r="F96" s="7"/>
      <c r="G96" s="8"/>
      <c r="H96" s="8"/>
      <c r="I96" s="8"/>
      <c r="J96" s="7"/>
      <c r="K96" s="8"/>
    </row>
    <row r="97" spans="1:11" ht="16.5" customHeight="1" x14ac:dyDescent="0.5">
      <c r="A97" s="1"/>
      <c r="B97" s="1"/>
      <c r="C97" s="96"/>
      <c r="D97" s="96"/>
      <c r="E97" s="8"/>
      <c r="F97" s="7"/>
      <c r="G97" s="8"/>
      <c r="H97" s="8"/>
      <c r="I97" s="8"/>
      <c r="J97" s="7"/>
      <c r="K97" s="8"/>
    </row>
    <row r="98" spans="1:11" ht="20.25" customHeight="1" x14ac:dyDescent="0.5">
      <c r="A98" s="1"/>
      <c r="B98" s="1"/>
      <c r="C98" s="96"/>
      <c r="D98" s="96"/>
      <c r="E98" s="8"/>
      <c r="F98" s="7"/>
      <c r="G98" s="8"/>
      <c r="H98" s="8"/>
      <c r="I98" s="8"/>
      <c r="J98" s="7"/>
      <c r="K98" s="8"/>
    </row>
    <row r="99" spans="1:11" ht="24" customHeight="1" x14ac:dyDescent="0.5">
      <c r="A99" s="1"/>
      <c r="B99" s="1"/>
      <c r="C99" s="96"/>
      <c r="D99" s="96"/>
      <c r="E99" s="8"/>
      <c r="F99" s="7"/>
      <c r="G99" s="8"/>
      <c r="H99" s="8"/>
      <c r="I99" s="8"/>
      <c r="J99" s="7"/>
      <c r="K99" s="8"/>
    </row>
    <row r="100" spans="1:11" ht="22.35" customHeight="1" x14ac:dyDescent="0.5">
      <c r="A100" s="149" t="s">
        <v>96</v>
      </c>
      <c r="B100" s="149"/>
      <c r="C100" s="149"/>
      <c r="D100" s="149"/>
      <c r="E100" s="149"/>
      <c r="F100" s="149"/>
      <c r="G100" s="149"/>
      <c r="H100" s="149"/>
      <c r="I100" s="149"/>
      <c r="J100" s="149"/>
      <c r="K100" s="149"/>
    </row>
    <row r="101" spans="1:11" ht="20.100000000000001" customHeight="1" x14ac:dyDescent="0.5">
      <c r="A101" s="1" t="s">
        <v>30</v>
      </c>
      <c r="B101" s="21"/>
      <c r="C101" s="6"/>
      <c r="D101" s="6"/>
      <c r="E101" s="22"/>
      <c r="F101" s="7"/>
      <c r="G101" s="8"/>
      <c r="H101" s="8"/>
      <c r="I101" s="22"/>
      <c r="K101" s="4"/>
    </row>
    <row r="102" spans="1:11" ht="20.100000000000001" customHeight="1" x14ac:dyDescent="0.5">
      <c r="A102" s="5" t="s">
        <v>150</v>
      </c>
      <c r="B102" s="5"/>
      <c r="C102" s="6"/>
      <c r="D102" s="6"/>
      <c r="F102" s="7"/>
      <c r="G102" s="8"/>
      <c r="H102" s="8"/>
    </row>
    <row r="103" spans="1:11" s="1" customFormat="1" ht="20.100000000000001" customHeight="1" x14ac:dyDescent="0.5">
      <c r="A103" s="24" t="s">
        <v>207</v>
      </c>
      <c r="B103" s="24"/>
      <c r="C103" s="9"/>
      <c r="D103" s="9"/>
      <c r="E103" s="10"/>
      <c r="F103" s="11"/>
      <c r="G103" s="10"/>
      <c r="H103" s="10"/>
      <c r="I103" s="10"/>
      <c r="J103" s="11"/>
      <c r="K103" s="10"/>
    </row>
    <row r="104" spans="1:11" s="1" customFormat="1" ht="20.100000000000001" customHeight="1" x14ac:dyDescent="0.5">
      <c r="A104" s="5"/>
      <c r="B104" s="5"/>
      <c r="C104" s="6"/>
      <c r="D104" s="6"/>
      <c r="E104" s="8"/>
      <c r="F104" s="7"/>
      <c r="G104" s="8"/>
      <c r="H104" s="8"/>
      <c r="I104" s="8"/>
      <c r="J104" s="7"/>
      <c r="K104" s="8"/>
    </row>
    <row r="105" spans="1:11" s="1" customFormat="1" ht="20.100000000000001" customHeight="1" x14ac:dyDescent="0.5">
      <c r="C105" s="14"/>
      <c r="D105" s="14"/>
      <c r="E105" s="150" t="s">
        <v>58</v>
      </c>
      <c r="F105" s="150"/>
      <c r="G105" s="150"/>
      <c r="H105" s="15"/>
      <c r="I105" s="150" t="s">
        <v>76</v>
      </c>
      <c r="J105" s="150"/>
      <c r="K105" s="150"/>
    </row>
    <row r="106" spans="1:11" s="1" customFormat="1" ht="20.100000000000001" customHeight="1" x14ac:dyDescent="0.5">
      <c r="C106" s="14"/>
      <c r="D106" s="14"/>
      <c r="E106" s="16" t="s">
        <v>116</v>
      </c>
      <c r="F106" s="16"/>
      <c r="G106" s="16" t="s">
        <v>117</v>
      </c>
      <c r="H106" s="16"/>
      <c r="I106" s="16" t="s">
        <v>116</v>
      </c>
      <c r="J106" s="16"/>
      <c r="K106" s="16" t="s">
        <v>117</v>
      </c>
    </row>
    <row r="107" spans="1:11" s="1" customFormat="1" ht="20.100000000000001" customHeight="1" x14ac:dyDescent="0.5">
      <c r="C107" s="14"/>
      <c r="D107" s="14"/>
      <c r="E107" s="87" t="s">
        <v>208</v>
      </c>
      <c r="F107" s="87"/>
      <c r="G107" s="87" t="s">
        <v>19</v>
      </c>
      <c r="H107" s="87"/>
      <c r="I107" s="87" t="s">
        <v>208</v>
      </c>
      <c r="J107" s="87"/>
      <c r="K107" s="87" t="s">
        <v>19</v>
      </c>
    </row>
    <row r="108" spans="1:11" s="1" customFormat="1" ht="20.100000000000001" customHeight="1" x14ac:dyDescent="0.5">
      <c r="D108" s="23"/>
      <c r="E108" s="17" t="s">
        <v>206</v>
      </c>
      <c r="F108" s="16"/>
      <c r="G108" s="17" t="s">
        <v>145</v>
      </c>
      <c r="H108" s="17"/>
      <c r="I108" s="17" t="s">
        <v>206</v>
      </c>
      <c r="J108" s="16"/>
      <c r="K108" s="17" t="s">
        <v>145</v>
      </c>
    </row>
    <row r="109" spans="1:11" s="1" customFormat="1" ht="20.100000000000001" customHeight="1" x14ac:dyDescent="0.5">
      <c r="C109" s="18" t="s">
        <v>0</v>
      </c>
      <c r="D109" s="23"/>
      <c r="E109" s="19" t="s">
        <v>75</v>
      </c>
      <c r="F109" s="16"/>
      <c r="G109" s="19" t="s">
        <v>75</v>
      </c>
      <c r="H109" s="17"/>
      <c r="I109" s="19" t="s">
        <v>75</v>
      </c>
      <c r="J109" s="16"/>
      <c r="K109" s="19" t="s">
        <v>75</v>
      </c>
    </row>
    <row r="110" spans="1:11" s="1" customFormat="1" ht="8.1" customHeight="1" x14ac:dyDescent="0.5">
      <c r="C110" s="14"/>
      <c r="D110" s="23"/>
      <c r="E110" s="17"/>
      <c r="F110" s="16"/>
      <c r="G110" s="17"/>
      <c r="H110" s="17"/>
      <c r="I110" s="17"/>
      <c r="J110" s="16"/>
      <c r="K110" s="17"/>
    </row>
    <row r="111" spans="1:11" s="28" customFormat="1" ht="20.100000000000001" customHeight="1" x14ac:dyDescent="0.5">
      <c r="A111" s="91" t="s">
        <v>101</v>
      </c>
      <c r="C111" s="27"/>
      <c r="D111" s="27"/>
      <c r="E111" s="2"/>
      <c r="F111" s="2"/>
      <c r="G111" s="2"/>
      <c r="H111" s="16"/>
      <c r="I111" s="2"/>
      <c r="J111" s="2"/>
      <c r="K111" s="2"/>
    </row>
    <row r="112" spans="1:11" s="28" customFormat="1" ht="8.1" customHeight="1" x14ac:dyDescent="0.5">
      <c r="C112" s="27"/>
      <c r="D112" s="27"/>
      <c r="E112" s="2"/>
      <c r="F112" s="2"/>
      <c r="G112" s="2"/>
      <c r="H112" s="16"/>
      <c r="I112" s="2"/>
      <c r="J112" s="2"/>
      <c r="K112" s="2"/>
    </row>
    <row r="113" spans="1:11" s="28" customFormat="1" ht="20.100000000000001" customHeight="1" x14ac:dyDescent="0.5">
      <c r="A113" s="26" t="s">
        <v>77</v>
      </c>
      <c r="B113" s="26"/>
      <c r="C113" s="97"/>
      <c r="D113" s="97"/>
      <c r="E113" s="8"/>
      <c r="F113" s="8"/>
      <c r="G113" s="8"/>
      <c r="H113" s="7"/>
      <c r="I113" s="8"/>
      <c r="J113" s="8"/>
      <c r="K113" s="8"/>
    </row>
    <row r="114" spans="1:11" s="28" customFormat="1" ht="8.1" customHeight="1" x14ac:dyDescent="0.5">
      <c r="A114" s="26"/>
      <c r="B114" s="26"/>
      <c r="C114" s="97"/>
      <c r="D114" s="97"/>
      <c r="E114" s="8"/>
      <c r="F114" s="8"/>
      <c r="G114" s="8"/>
      <c r="H114" s="7"/>
      <c r="I114" s="8"/>
      <c r="J114" s="8"/>
      <c r="K114" s="8"/>
    </row>
    <row r="115" spans="1:11" s="28" customFormat="1" ht="20.100000000000001" customHeight="1" x14ac:dyDescent="0.5">
      <c r="A115" s="28" t="s">
        <v>4</v>
      </c>
      <c r="C115" s="29"/>
      <c r="D115" s="29"/>
      <c r="E115" s="8"/>
      <c r="F115" s="8"/>
      <c r="G115" s="8"/>
      <c r="H115" s="7"/>
      <c r="I115" s="8"/>
      <c r="J115" s="8"/>
      <c r="K115" s="8"/>
    </row>
    <row r="116" spans="1:11" s="28" customFormat="1" ht="20.100000000000001" customHeight="1" x14ac:dyDescent="0.5">
      <c r="B116" s="28" t="s">
        <v>31</v>
      </c>
      <c r="C116" s="29"/>
      <c r="D116" s="29"/>
    </row>
    <row r="117" spans="1:11" s="28" customFormat="1" ht="20.100000000000001" customHeight="1" x14ac:dyDescent="0.5">
      <c r="B117" s="28" t="s">
        <v>236</v>
      </c>
      <c r="C117" s="29"/>
      <c r="D117" s="29"/>
    </row>
    <row r="118" spans="1:11" s="28" customFormat="1" ht="20.100000000000001" customHeight="1" thickBot="1" x14ac:dyDescent="0.55000000000000004">
      <c r="B118" s="28" t="s">
        <v>177</v>
      </c>
      <c r="C118" s="29"/>
      <c r="D118" s="29"/>
      <c r="E118" s="35">
        <v>829137</v>
      </c>
      <c r="F118" s="31"/>
      <c r="G118" s="35">
        <v>829137</v>
      </c>
      <c r="H118" s="31"/>
      <c r="I118" s="35">
        <v>829137</v>
      </c>
      <c r="J118" s="7"/>
      <c r="K118" s="35">
        <v>829137</v>
      </c>
    </row>
    <row r="119" spans="1:11" s="28" customFormat="1" ht="8.1" customHeight="1" thickTop="1" x14ac:dyDescent="0.5">
      <c r="C119" s="29"/>
      <c r="D119" s="29"/>
      <c r="E119" s="8"/>
      <c r="F119" s="8"/>
      <c r="G119" s="8"/>
      <c r="H119" s="8"/>
      <c r="I119" s="8"/>
      <c r="J119" s="7"/>
      <c r="K119" s="8"/>
    </row>
    <row r="120" spans="1:11" s="28" customFormat="1" ht="20.100000000000001" customHeight="1" x14ac:dyDescent="0.5">
      <c r="B120" s="28" t="s">
        <v>46</v>
      </c>
      <c r="C120" s="29"/>
      <c r="D120" s="29"/>
      <c r="E120" s="8"/>
      <c r="F120" s="8"/>
      <c r="G120" s="8"/>
      <c r="H120" s="8"/>
      <c r="I120" s="8"/>
      <c r="J120" s="7"/>
      <c r="K120" s="8"/>
    </row>
    <row r="121" spans="1:11" s="28" customFormat="1" ht="20.100000000000001" customHeight="1" x14ac:dyDescent="0.5">
      <c r="B121" s="28" t="s">
        <v>237</v>
      </c>
      <c r="C121" s="29"/>
      <c r="D121" s="29"/>
      <c r="E121" s="8"/>
      <c r="F121" s="8"/>
      <c r="G121" s="8"/>
      <c r="H121" s="8"/>
      <c r="I121" s="8"/>
      <c r="J121" s="7"/>
      <c r="K121" s="8"/>
    </row>
    <row r="122" spans="1:11" s="28" customFormat="1" ht="20.100000000000001" customHeight="1" x14ac:dyDescent="0.5">
      <c r="B122" s="28" t="s">
        <v>178</v>
      </c>
      <c r="C122" s="29"/>
      <c r="D122" s="29"/>
      <c r="E122" s="31">
        <v>829137</v>
      </c>
      <c r="F122" s="31"/>
      <c r="G122" s="31">
        <v>829137</v>
      </c>
      <c r="H122" s="31"/>
      <c r="I122" s="31">
        <v>829137</v>
      </c>
      <c r="J122" s="7"/>
      <c r="K122" s="31">
        <v>829137</v>
      </c>
    </row>
    <row r="123" spans="1:11" s="28" customFormat="1" ht="20.100000000000001" customHeight="1" x14ac:dyDescent="0.5">
      <c r="A123" s="90" t="s">
        <v>5</v>
      </c>
      <c r="B123" s="90"/>
      <c r="C123" s="29"/>
      <c r="D123" s="29"/>
      <c r="E123" s="31">
        <v>4055609</v>
      </c>
      <c r="F123" s="31"/>
      <c r="G123" s="31">
        <v>4055609</v>
      </c>
      <c r="H123" s="31"/>
      <c r="I123" s="31">
        <v>4055609</v>
      </c>
      <c r="J123" s="7"/>
      <c r="K123" s="31">
        <v>4055609</v>
      </c>
    </row>
    <row r="124" spans="1:11" s="28" customFormat="1" ht="20.100000000000001" customHeight="1" x14ac:dyDescent="0.5">
      <c r="A124" s="90" t="s">
        <v>43</v>
      </c>
      <c r="B124" s="90"/>
      <c r="C124" s="29">
        <v>16</v>
      </c>
      <c r="D124" s="29"/>
      <c r="E124" s="31">
        <v>-998202</v>
      </c>
      <c r="F124" s="31"/>
      <c r="G124" s="31">
        <v>-950543</v>
      </c>
      <c r="H124" s="31"/>
      <c r="I124" s="31">
        <v>-998202</v>
      </c>
      <c r="J124" s="7"/>
      <c r="K124" s="31">
        <v>-950543</v>
      </c>
    </row>
    <row r="125" spans="1:11" s="28" customFormat="1" ht="20.100000000000001" customHeight="1" x14ac:dyDescent="0.5">
      <c r="A125" s="28" t="s">
        <v>6</v>
      </c>
      <c r="E125" s="31"/>
      <c r="F125" s="31"/>
      <c r="G125" s="31"/>
      <c r="H125" s="31"/>
      <c r="I125" s="31"/>
      <c r="J125" s="7"/>
      <c r="K125" s="31"/>
    </row>
    <row r="126" spans="1:11" s="28" customFormat="1" ht="20.100000000000001" customHeight="1" x14ac:dyDescent="0.5">
      <c r="B126" s="28" t="s">
        <v>146</v>
      </c>
      <c r="C126" s="29"/>
      <c r="D126" s="97"/>
      <c r="E126" s="31"/>
      <c r="F126" s="31"/>
      <c r="G126" s="31"/>
      <c r="H126" s="31"/>
      <c r="I126" s="31"/>
      <c r="J126" s="7"/>
      <c r="K126" s="31"/>
    </row>
    <row r="127" spans="1:11" s="28" customFormat="1" ht="20.100000000000001" customHeight="1" x14ac:dyDescent="0.5">
      <c r="B127" s="28" t="s">
        <v>147</v>
      </c>
      <c r="C127" s="29"/>
      <c r="D127" s="97"/>
      <c r="E127" s="31">
        <v>90600</v>
      </c>
      <c r="F127" s="31"/>
      <c r="G127" s="31">
        <v>90600</v>
      </c>
      <c r="H127" s="31"/>
      <c r="I127" s="31">
        <v>90600</v>
      </c>
      <c r="J127" s="7"/>
      <c r="K127" s="31">
        <v>90600</v>
      </c>
    </row>
    <row r="128" spans="1:11" s="28" customFormat="1" ht="20.100000000000001" customHeight="1" x14ac:dyDescent="0.5">
      <c r="B128" s="28" t="s">
        <v>148</v>
      </c>
      <c r="C128" s="29"/>
      <c r="D128" s="97"/>
      <c r="E128" s="31">
        <v>998202</v>
      </c>
      <c r="F128" s="31"/>
      <c r="G128" s="31">
        <v>950543</v>
      </c>
      <c r="H128" s="31"/>
      <c r="I128" s="31">
        <v>998202</v>
      </c>
      <c r="J128" s="7"/>
      <c r="K128" s="31">
        <v>950543</v>
      </c>
    </row>
    <row r="129" spans="1:11" s="28" customFormat="1" ht="20.100000000000001" customHeight="1" x14ac:dyDescent="0.5">
      <c r="B129" s="28" t="s">
        <v>25</v>
      </c>
      <c r="C129" s="29"/>
      <c r="D129" s="29"/>
      <c r="E129" s="31">
        <v>918169</v>
      </c>
      <c r="F129" s="31"/>
      <c r="G129" s="31">
        <v>932621</v>
      </c>
      <c r="H129" s="31"/>
      <c r="I129" s="31">
        <v>977420</v>
      </c>
      <c r="J129" s="7"/>
      <c r="K129" s="31">
        <v>1002461</v>
      </c>
    </row>
    <row r="130" spans="1:11" s="28" customFormat="1" ht="20.100000000000001" customHeight="1" x14ac:dyDescent="0.5">
      <c r="A130" s="28" t="s">
        <v>78</v>
      </c>
      <c r="E130" s="33">
        <v>-770782</v>
      </c>
      <c r="F130" s="31"/>
      <c r="G130" s="33">
        <v>-698662</v>
      </c>
      <c r="H130" s="31"/>
      <c r="I130" s="33">
        <v>-768884</v>
      </c>
      <c r="K130" s="33">
        <v>-696764</v>
      </c>
    </row>
    <row r="131" spans="1:11" s="28" customFormat="1" ht="8.1" customHeight="1" x14ac:dyDescent="0.5">
      <c r="C131" s="29"/>
      <c r="D131" s="29"/>
      <c r="E131" s="8"/>
      <c r="F131" s="8"/>
      <c r="G131" s="8"/>
      <c r="H131" s="8"/>
      <c r="I131" s="8"/>
      <c r="J131" s="7"/>
      <c r="K131" s="8"/>
    </row>
    <row r="132" spans="1:11" s="28" customFormat="1" ht="20.100000000000001" customHeight="1" x14ac:dyDescent="0.5">
      <c r="A132" s="92" t="s">
        <v>238</v>
      </c>
      <c r="B132" s="92"/>
      <c r="C132" s="97"/>
      <c r="D132" s="97"/>
      <c r="E132" s="8">
        <f>SUM(E122:E130)</f>
        <v>5122733</v>
      </c>
      <c r="F132" s="8"/>
      <c r="G132" s="8">
        <f>SUM(G122:G130)</f>
        <v>5209305</v>
      </c>
      <c r="H132" s="8"/>
      <c r="I132" s="8">
        <f>SUM(I122:I130)</f>
        <v>5183882</v>
      </c>
      <c r="J132" s="7"/>
      <c r="K132" s="8">
        <f>SUM(K122:K130)</f>
        <v>5281043</v>
      </c>
    </row>
    <row r="133" spans="1:11" s="28" customFormat="1" ht="20.100000000000001" customHeight="1" x14ac:dyDescent="0.5">
      <c r="A133" s="90" t="s">
        <v>52</v>
      </c>
      <c r="B133" s="90"/>
      <c r="C133" s="29"/>
      <c r="D133" s="97"/>
      <c r="E133" s="33">
        <v>105348</v>
      </c>
      <c r="F133" s="31"/>
      <c r="G133" s="33">
        <v>146050</v>
      </c>
      <c r="H133" s="31"/>
      <c r="I133" s="33">
        <v>0</v>
      </c>
      <c r="J133" s="7"/>
      <c r="K133" s="33">
        <v>0</v>
      </c>
    </row>
    <row r="134" spans="1:11" s="28" customFormat="1" ht="8.1" customHeight="1" x14ac:dyDescent="0.5">
      <c r="A134" s="90"/>
      <c r="B134" s="90"/>
      <c r="C134" s="29"/>
      <c r="D134" s="97"/>
      <c r="E134" s="8"/>
      <c r="F134" s="8"/>
      <c r="G134" s="8"/>
      <c r="H134" s="7"/>
      <c r="I134" s="8"/>
      <c r="J134" s="8"/>
      <c r="K134" s="8"/>
    </row>
    <row r="135" spans="1:11" s="28" customFormat="1" ht="20.100000000000001" customHeight="1" x14ac:dyDescent="0.5">
      <c r="A135" s="91" t="s">
        <v>73</v>
      </c>
      <c r="C135" s="29"/>
      <c r="D135" s="97"/>
      <c r="E135" s="10">
        <f>SUM(E132:E133)</f>
        <v>5228081</v>
      </c>
      <c r="F135" s="8"/>
      <c r="G135" s="10">
        <f>SUM(G132:G133)</f>
        <v>5355355</v>
      </c>
      <c r="H135" s="7"/>
      <c r="I135" s="10">
        <f>SUM(I132:I133)</f>
        <v>5183882</v>
      </c>
      <c r="J135" s="8"/>
      <c r="K135" s="10">
        <f>SUM(K132:K133)</f>
        <v>5281043</v>
      </c>
    </row>
    <row r="136" spans="1:11" s="28" customFormat="1" ht="8.1" customHeight="1" x14ac:dyDescent="0.5">
      <c r="A136" s="91"/>
      <c r="B136" s="91"/>
      <c r="C136" s="29"/>
      <c r="D136" s="97"/>
      <c r="E136" s="8"/>
      <c r="F136" s="8"/>
      <c r="G136" s="8"/>
      <c r="H136" s="7"/>
      <c r="I136" s="8"/>
      <c r="J136" s="8"/>
      <c r="K136" s="8"/>
    </row>
    <row r="137" spans="1:11" s="28" customFormat="1" ht="20.100000000000001" customHeight="1" thickBot="1" x14ac:dyDescent="0.55000000000000004">
      <c r="A137" s="91" t="s">
        <v>74</v>
      </c>
      <c r="B137" s="91"/>
      <c r="C137" s="29"/>
      <c r="D137" s="29"/>
      <c r="E137" s="20">
        <f>SUM(E88,E135)</f>
        <v>13837119</v>
      </c>
      <c r="F137" s="8"/>
      <c r="G137" s="20">
        <f>SUM(G88,G135)</f>
        <v>14039028</v>
      </c>
      <c r="H137" s="7"/>
      <c r="I137" s="20">
        <f>SUM(I88,I135)</f>
        <v>13405225</v>
      </c>
      <c r="J137" s="8"/>
      <c r="K137" s="20">
        <f>SUM(K88,K135)</f>
        <v>13547598</v>
      </c>
    </row>
    <row r="138" spans="1:11" ht="20.100000000000001" customHeight="1" thickTop="1" x14ac:dyDescent="0.5">
      <c r="A138" s="5"/>
      <c r="B138" s="5"/>
      <c r="C138" s="36"/>
      <c r="D138" s="36"/>
      <c r="E138" s="8"/>
      <c r="F138" s="7"/>
      <c r="G138" s="8"/>
      <c r="H138" s="8"/>
      <c r="I138" s="8"/>
      <c r="J138" s="7"/>
      <c r="K138" s="8"/>
    </row>
    <row r="139" spans="1:11" ht="20.100000000000001" customHeight="1" x14ac:dyDescent="0.5">
      <c r="A139" s="5"/>
      <c r="B139" s="5"/>
      <c r="C139" s="36"/>
      <c r="D139" s="36"/>
      <c r="E139" s="8"/>
      <c r="F139" s="7"/>
      <c r="G139" s="8"/>
      <c r="H139" s="8"/>
      <c r="I139" s="8"/>
      <c r="J139" s="7"/>
      <c r="K139" s="8"/>
    </row>
    <row r="140" spans="1:11" ht="20.100000000000001" customHeight="1" x14ac:dyDescent="0.5">
      <c r="A140" s="5"/>
      <c r="B140" s="5"/>
      <c r="C140" s="36"/>
      <c r="D140" s="36"/>
      <c r="E140" s="8"/>
      <c r="F140" s="7"/>
      <c r="G140" s="8"/>
      <c r="H140" s="8"/>
      <c r="I140" s="8"/>
      <c r="J140" s="7"/>
      <c r="K140" s="8"/>
    </row>
    <row r="141" spans="1:11" ht="20.100000000000001" customHeight="1" x14ac:dyDescent="0.5">
      <c r="A141" s="5"/>
      <c r="B141" s="5"/>
      <c r="C141" s="36"/>
      <c r="D141" s="36"/>
      <c r="E141" s="8"/>
      <c r="F141" s="7"/>
      <c r="G141" s="8"/>
      <c r="H141" s="8"/>
      <c r="I141" s="8"/>
      <c r="J141" s="7"/>
      <c r="K141" s="8"/>
    </row>
    <row r="142" spans="1:11" ht="20.100000000000001" customHeight="1" x14ac:dyDescent="0.5">
      <c r="A142" s="5"/>
      <c r="B142" s="5"/>
      <c r="C142" s="36"/>
      <c r="D142" s="36"/>
      <c r="E142" s="8"/>
      <c r="F142" s="7"/>
      <c r="G142" s="8"/>
      <c r="H142" s="8"/>
      <c r="I142" s="8"/>
      <c r="J142" s="7"/>
      <c r="K142" s="8"/>
    </row>
    <row r="143" spans="1:11" ht="20.100000000000001" customHeight="1" x14ac:dyDescent="0.5">
      <c r="A143" s="5"/>
      <c r="B143" s="5"/>
      <c r="C143" s="36"/>
      <c r="D143" s="36"/>
      <c r="E143" s="8"/>
      <c r="F143" s="7"/>
      <c r="G143" s="8"/>
      <c r="H143" s="8"/>
      <c r="I143" s="8"/>
      <c r="J143" s="7"/>
      <c r="K143" s="8"/>
    </row>
    <row r="144" spans="1:11" ht="24" customHeight="1" x14ac:dyDescent="0.5">
      <c r="A144" s="5"/>
      <c r="B144" s="5"/>
      <c r="C144" s="36"/>
      <c r="D144" s="36"/>
      <c r="E144" s="8"/>
      <c r="F144" s="7"/>
      <c r="G144" s="8"/>
      <c r="H144" s="8"/>
      <c r="I144" s="8"/>
      <c r="J144" s="7"/>
      <c r="K144" s="8"/>
    </row>
    <row r="145" spans="1:11" ht="24" customHeight="1" x14ac:dyDescent="0.5">
      <c r="A145" s="5"/>
      <c r="B145" s="5"/>
      <c r="C145" s="36"/>
      <c r="D145" s="36"/>
      <c r="E145" s="8"/>
      <c r="F145" s="7"/>
      <c r="G145" s="8"/>
      <c r="H145" s="8"/>
      <c r="I145" s="8"/>
      <c r="J145" s="7"/>
      <c r="K145" s="8"/>
    </row>
    <row r="146" spans="1:11" ht="20.100000000000001" customHeight="1" x14ac:dyDescent="0.5">
      <c r="A146" s="5"/>
      <c r="B146" s="5"/>
      <c r="C146" s="36"/>
      <c r="D146" s="36"/>
      <c r="E146" s="8"/>
      <c r="F146" s="7"/>
      <c r="G146" s="8"/>
      <c r="H146" s="8"/>
      <c r="I146" s="8"/>
      <c r="J146" s="7"/>
      <c r="K146" s="8"/>
    </row>
    <row r="147" spans="1:11" ht="15.95" customHeight="1" x14ac:dyDescent="0.5">
      <c r="A147" s="5"/>
      <c r="B147" s="5"/>
      <c r="C147" s="36"/>
      <c r="D147" s="36"/>
      <c r="E147" s="8"/>
      <c r="F147" s="7"/>
      <c r="G147" s="8"/>
      <c r="H147" s="8"/>
      <c r="I147" s="8"/>
      <c r="J147" s="7"/>
      <c r="K147" s="8"/>
    </row>
    <row r="148" spans="1:11" ht="17.25" customHeight="1" x14ac:dyDescent="0.5">
      <c r="A148" s="5"/>
      <c r="B148" s="5"/>
      <c r="C148" s="36"/>
      <c r="D148" s="36"/>
      <c r="E148" s="8"/>
      <c r="F148" s="7"/>
      <c r="G148" s="8"/>
      <c r="H148" s="8"/>
      <c r="I148" s="8"/>
      <c r="J148" s="7"/>
      <c r="K148" s="8"/>
    </row>
    <row r="149" spans="1:11" ht="22.35" customHeight="1" x14ac:dyDescent="0.5">
      <c r="A149" s="149" t="s">
        <v>96</v>
      </c>
      <c r="B149" s="149"/>
      <c r="C149" s="149"/>
      <c r="D149" s="149"/>
      <c r="E149" s="149"/>
      <c r="F149" s="149"/>
      <c r="G149" s="149"/>
      <c r="H149" s="149"/>
      <c r="I149" s="149"/>
      <c r="J149" s="149"/>
      <c r="K149" s="149"/>
    </row>
  </sheetData>
  <mergeCells count="10">
    <mergeCell ref="A100:K100"/>
    <mergeCell ref="E105:G105"/>
    <mergeCell ref="I105:K105"/>
    <mergeCell ref="A149:K149"/>
    <mergeCell ref="E5:G5"/>
    <mergeCell ref="I5:K5"/>
    <mergeCell ref="A48:K48"/>
    <mergeCell ref="A51:K51"/>
    <mergeCell ref="E56:G56"/>
    <mergeCell ref="I56:K56"/>
  </mergeCells>
  <pageMargins left="1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5"/>
  <sheetViews>
    <sheetView zoomScale="85" zoomScaleNormal="85" zoomScaleSheetLayoutView="100" zoomScalePageLayoutView="55" workbookViewId="0">
      <selection activeCell="S156" sqref="S156"/>
    </sheetView>
  </sheetViews>
  <sheetFormatPr defaultColWidth="9.140625" defaultRowHeight="20.100000000000001" customHeight="1" x14ac:dyDescent="0.5"/>
  <cols>
    <col min="1" max="2" width="1.42578125" style="25" customWidth="1"/>
    <col min="3" max="3" width="40.28515625" style="25" customWidth="1"/>
    <col min="4" max="4" width="13.7109375" style="25" customWidth="1"/>
    <col min="5" max="5" width="1" style="25" customWidth="1"/>
    <col min="6" max="6" width="12.140625" style="51" customWidth="1"/>
    <col min="7" max="7" width="0.85546875" style="51" customWidth="1"/>
    <col min="8" max="8" width="12.140625" style="51" customWidth="1"/>
    <col min="9" max="9" width="0.85546875" style="61" customWidth="1"/>
    <col min="10" max="10" width="12.140625" style="51" customWidth="1"/>
    <col min="11" max="11" width="0.85546875" style="51" customWidth="1"/>
    <col min="12" max="12" width="12.140625" style="51" customWidth="1"/>
    <col min="13" max="13" width="9.140625" style="25" customWidth="1"/>
    <col min="14" max="16384" width="9.140625" style="25"/>
  </cols>
  <sheetData>
    <row r="1" spans="1:12" ht="21" customHeight="1" x14ac:dyDescent="0.5">
      <c r="A1" s="1" t="s">
        <v>30</v>
      </c>
      <c r="B1" s="1"/>
      <c r="C1" s="21"/>
      <c r="D1" s="6"/>
      <c r="E1" s="6"/>
      <c r="F1" s="37"/>
      <c r="G1" s="37"/>
      <c r="H1" s="37"/>
      <c r="I1" s="38"/>
      <c r="J1" s="39"/>
      <c r="K1" s="40"/>
      <c r="L1" s="39"/>
    </row>
    <row r="2" spans="1:12" ht="21" customHeight="1" x14ac:dyDescent="0.5">
      <c r="A2" s="41" t="s">
        <v>86</v>
      </c>
      <c r="B2" s="5"/>
      <c r="C2" s="5"/>
      <c r="D2" s="6"/>
      <c r="E2" s="6"/>
      <c r="F2" s="37"/>
      <c r="G2" s="37"/>
      <c r="H2" s="37"/>
      <c r="I2" s="38"/>
      <c r="J2" s="40"/>
      <c r="K2" s="40"/>
      <c r="L2" s="40"/>
    </row>
    <row r="3" spans="1:12" ht="21" customHeight="1" x14ac:dyDescent="0.5">
      <c r="A3" s="42" t="s">
        <v>209</v>
      </c>
      <c r="B3" s="42"/>
      <c r="C3" s="42"/>
      <c r="D3" s="9"/>
      <c r="E3" s="9"/>
      <c r="F3" s="43"/>
      <c r="G3" s="43"/>
      <c r="H3" s="43"/>
      <c r="I3" s="44"/>
      <c r="J3" s="43"/>
      <c r="K3" s="43"/>
      <c r="L3" s="43"/>
    </row>
    <row r="4" spans="1:12" ht="21" customHeight="1" x14ac:dyDescent="0.5">
      <c r="A4" s="5"/>
      <c r="B4" s="5"/>
      <c r="C4" s="5"/>
      <c r="D4" s="6"/>
      <c r="E4" s="6"/>
      <c r="F4" s="37"/>
      <c r="G4" s="37"/>
      <c r="H4" s="37"/>
      <c r="I4" s="38"/>
      <c r="J4" s="37"/>
      <c r="K4" s="37"/>
      <c r="L4" s="37"/>
    </row>
    <row r="5" spans="1:12" ht="21" customHeight="1" x14ac:dyDescent="0.5">
      <c r="A5" s="5"/>
      <c r="B5" s="5"/>
      <c r="C5" s="5"/>
      <c r="D5" s="6"/>
      <c r="E5" s="6"/>
      <c r="F5" s="150" t="s">
        <v>58</v>
      </c>
      <c r="G5" s="150"/>
      <c r="H5" s="150"/>
      <c r="I5" s="15"/>
      <c r="J5" s="150" t="s">
        <v>76</v>
      </c>
      <c r="K5" s="150"/>
      <c r="L5" s="150"/>
    </row>
    <row r="6" spans="1:12" ht="21" customHeight="1" x14ac:dyDescent="0.5">
      <c r="A6" s="5"/>
      <c r="B6" s="5"/>
      <c r="C6" s="5"/>
      <c r="D6" s="6"/>
      <c r="E6" s="6"/>
      <c r="F6" s="17" t="s">
        <v>206</v>
      </c>
      <c r="G6" s="16"/>
      <c r="H6" s="17" t="s">
        <v>145</v>
      </c>
      <c r="I6" s="16"/>
      <c r="J6" s="17" t="s">
        <v>206</v>
      </c>
      <c r="K6" s="16"/>
      <c r="L6" s="17" t="s">
        <v>145</v>
      </c>
    </row>
    <row r="7" spans="1:12" ht="21" customHeight="1" x14ac:dyDescent="0.5">
      <c r="A7" s="5"/>
      <c r="B7" s="5"/>
      <c r="C7" s="5"/>
      <c r="D7" s="18" t="s">
        <v>0</v>
      </c>
      <c r="E7" s="6"/>
      <c r="F7" s="19" t="s">
        <v>75</v>
      </c>
      <c r="G7" s="16"/>
      <c r="H7" s="19" t="s">
        <v>75</v>
      </c>
      <c r="I7" s="16"/>
      <c r="J7" s="19" t="s">
        <v>75</v>
      </c>
      <c r="K7" s="16"/>
      <c r="L7" s="19" t="s">
        <v>75</v>
      </c>
    </row>
    <row r="8" spans="1:12" ht="6" customHeight="1" x14ac:dyDescent="0.5">
      <c r="D8" s="6"/>
      <c r="E8" s="23"/>
      <c r="F8" s="46"/>
      <c r="G8" s="45"/>
      <c r="H8" s="46"/>
      <c r="I8" s="45"/>
      <c r="J8" s="46"/>
      <c r="K8" s="45"/>
      <c r="L8" s="46"/>
    </row>
    <row r="9" spans="1:12" ht="21" customHeight="1" x14ac:dyDescent="0.5">
      <c r="A9" s="5" t="s">
        <v>29</v>
      </c>
      <c r="B9" s="5"/>
      <c r="C9" s="47"/>
      <c r="D9" s="6"/>
      <c r="E9" s="36"/>
      <c r="F9" s="38"/>
      <c r="G9" s="38"/>
      <c r="H9" s="38"/>
      <c r="I9" s="38"/>
      <c r="J9" s="38"/>
      <c r="K9" s="38"/>
      <c r="L9" s="38"/>
    </row>
    <row r="10" spans="1:12" ht="6" customHeight="1" x14ac:dyDescent="0.5">
      <c r="A10" s="5"/>
      <c r="B10" s="5"/>
      <c r="C10" s="47"/>
      <c r="D10" s="6"/>
      <c r="E10" s="36"/>
      <c r="F10" s="38"/>
      <c r="G10" s="38"/>
      <c r="H10" s="38"/>
      <c r="I10" s="38"/>
      <c r="J10" s="38"/>
      <c r="K10" s="38"/>
      <c r="L10" s="38"/>
    </row>
    <row r="11" spans="1:12" ht="21" customHeight="1" x14ac:dyDescent="0.5">
      <c r="A11" s="47" t="s">
        <v>35</v>
      </c>
      <c r="B11" s="47"/>
      <c r="D11" s="36"/>
      <c r="E11" s="36"/>
      <c r="F11" s="48">
        <v>1045863</v>
      </c>
      <c r="G11" s="48"/>
      <c r="H11" s="48">
        <v>1234998</v>
      </c>
      <c r="I11" s="38"/>
      <c r="J11" s="48">
        <v>557462</v>
      </c>
      <c r="K11" s="38"/>
      <c r="L11" s="48">
        <v>715917</v>
      </c>
    </row>
    <row r="12" spans="1:12" ht="21" customHeight="1" x14ac:dyDescent="0.5">
      <c r="A12" s="47" t="s">
        <v>36</v>
      </c>
      <c r="B12" s="47"/>
      <c r="D12" s="36"/>
      <c r="E12" s="36"/>
      <c r="F12" s="49">
        <v>373106</v>
      </c>
      <c r="G12" s="48"/>
      <c r="H12" s="49">
        <v>484318</v>
      </c>
      <c r="I12" s="38"/>
      <c r="J12" s="49">
        <v>232224</v>
      </c>
      <c r="K12" s="38"/>
      <c r="L12" s="49">
        <v>335316</v>
      </c>
    </row>
    <row r="13" spans="1:12" ht="6" customHeight="1" x14ac:dyDescent="0.5">
      <c r="A13" s="47"/>
      <c r="B13" s="47"/>
      <c r="C13" s="47"/>
      <c r="D13" s="36"/>
      <c r="E13" s="36"/>
      <c r="F13" s="48"/>
      <c r="G13" s="38"/>
      <c r="H13" s="48"/>
      <c r="I13" s="38"/>
      <c r="J13" s="48"/>
      <c r="K13" s="38"/>
      <c r="L13" s="48"/>
    </row>
    <row r="14" spans="1:12" ht="21" customHeight="1" x14ac:dyDescent="0.5">
      <c r="A14" s="5" t="s">
        <v>28</v>
      </c>
      <c r="B14" s="5"/>
      <c r="D14" s="36"/>
      <c r="E14" s="36"/>
      <c r="F14" s="49">
        <f>SUM(F11:F12)</f>
        <v>1418969</v>
      </c>
      <c r="G14" s="38"/>
      <c r="H14" s="49">
        <f>SUM(H11:H12)</f>
        <v>1719316</v>
      </c>
      <c r="I14" s="38"/>
      <c r="J14" s="49">
        <f>SUM(J11:J12)</f>
        <v>789686</v>
      </c>
      <c r="K14" s="38"/>
      <c r="L14" s="49">
        <f>SUM(L11:L12)</f>
        <v>1051233</v>
      </c>
    </row>
    <row r="15" spans="1:12" ht="21" customHeight="1" x14ac:dyDescent="0.5">
      <c r="A15" s="47"/>
      <c r="B15" s="47"/>
      <c r="C15" s="5"/>
      <c r="D15" s="36"/>
      <c r="E15" s="36"/>
      <c r="F15" s="38"/>
      <c r="G15" s="38"/>
      <c r="H15" s="38"/>
      <c r="I15" s="38"/>
      <c r="J15" s="38"/>
      <c r="K15" s="38"/>
      <c r="L15" s="38"/>
    </row>
    <row r="16" spans="1:12" ht="21" customHeight="1" x14ac:dyDescent="0.5">
      <c r="A16" s="5" t="s">
        <v>47</v>
      </c>
      <c r="B16" s="5"/>
      <c r="C16" s="5"/>
      <c r="D16" s="36"/>
      <c r="E16" s="36"/>
      <c r="F16" s="38"/>
      <c r="G16" s="38"/>
      <c r="H16" s="38"/>
      <c r="I16" s="38"/>
      <c r="J16" s="38"/>
      <c r="K16" s="38"/>
      <c r="L16" s="38"/>
    </row>
    <row r="17" spans="1:12" ht="21" customHeight="1" x14ac:dyDescent="0.5">
      <c r="A17" s="47" t="s">
        <v>37</v>
      </c>
      <c r="B17" s="47"/>
      <c r="C17" s="47"/>
      <c r="D17" s="36"/>
      <c r="E17" s="36"/>
      <c r="F17" s="48">
        <v>-756332</v>
      </c>
      <c r="G17" s="48"/>
      <c r="H17" s="48">
        <v>-985118</v>
      </c>
      <c r="I17" s="38"/>
      <c r="J17" s="48">
        <v>-412066</v>
      </c>
      <c r="K17" s="38"/>
      <c r="L17" s="48">
        <v>-599567</v>
      </c>
    </row>
    <row r="18" spans="1:12" ht="21" customHeight="1" x14ac:dyDescent="0.5">
      <c r="A18" s="47" t="s">
        <v>38</v>
      </c>
      <c r="B18" s="47"/>
      <c r="C18" s="47"/>
      <c r="D18" s="36"/>
      <c r="E18" s="36"/>
      <c r="F18" s="49">
        <v>-162216</v>
      </c>
      <c r="G18" s="48"/>
      <c r="H18" s="49">
        <v>-198601</v>
      </c>
      <c r="I18" s="38"/>
      <c r="J18" s="49">
        <v>-101255</v>
      </c>
      <c r="K18" s="38"/>
      <c r="L18" s="49">
        <v>-138358</v>
      </c>
    </row>
    <row r="19" spans="1:12" ht="6" customHeight="1" x14ac:dyDescent="0.5">
      <c r="C19" s="47"/>
      <c r="D19" s="36"/>
      <c r="E19" s="36"/>
      <c r="F19" s="48"/>
      <c r="G19" s="48"/>
      <c r="H19" s="48"/>
      <c r="I19" s="48"/>
      <c r="J19" s="48"/>
      <c r="K19" s="48"/>
      <c r="L19" s="48"/>
    </row>
    <row r="20" spans="1:12" s="1" customFormat="1" ht="21" customHeight="1" x14ac:dyDescent="0.5">
      <c r="A20" s="5" t="s">
        <v>85</v>
      </c>
      <c r="B20" s="5"/>
      <c r="D20" s="14"/>
      <c r="E20" s="14"/>
      <c r="F20" s="49">
        <f>SUM(F17:F18)</f>
        <v>-918548</v>
      </c>
      <c r="G20" s="48"/>
      <c r="H20" s="49">
        <f>SUM(H17:H18)</f>
        <v>-1183719</v>
      </c>
      <c r="I20" s="48"/>
      <c r="J20" s="49">
        <f>SUM(J17:J18)</f>
        <v>-513321</v>
      </c>
      <c r="K20" s="48"/>
      <c r="L20" s="49">
        <f>SUM(L17:L18)</f>
        <v>-737925</v>
      </c>
    </row>
    <row r="21" spans="1:12" ht="21" customHeight="1" x14ac:dyDescent="0.5">
      <c r="C21" s="47"/>
      <c r="D21" s="36"/>
      <c r="E21" s="36"/>
      <c r="F21" s="38"/>
      <c r="G21" s="38"/>
      <c r="H21" s="38"/>
      <c r="I21" s="38"/>
      <c r="J21" s="38"/>
      <c r="K21" s="38"/>
      <c r="L21" s="38"/>
    </row>
    <row r="22" spans="1:12" s="1" customFormat="1" ht="21" customHeight="1" x14ac:dyDescent="0.5">
      <c r="A22" s="5" t="s">
        <v>143</v>
      </c>
      <c r="B22" s="5"/>
      <c r="C22" s="5"/>
      <c r="D22" s="14"/>
      <c r="E22" s="14"/>
      <c r="F22" s="38">
        <f>SUM(F14,F20)</f>
        <v>500421</v>
      </c>
      <c r="G22" s="38"/>
      <c r="H22" s="38">
        <f>SUM(H14,H20)</f>
        <v>535597</v>
      </c>
      <c r="I22" s="50"/>
      <c r="J22" s="38">
        <f>SUM(J14,J20)</f>
        <v>276365</v>
      </c>
      <c r="K22" s="50"/>
      <c r="L22" s="38">
        <f>SUM(L14,L20)</f>
        <v>313308</v>
      </c>
    </row>
    <row r="23" spans="1:12" ht="21" customHeight="1" x14ac:dyDescent="0.5">
      <c r="A23" s="25" t="s">
        <v>12</v>
      </c>
      <c r="C23" s="47"/>
      <c r="D23" s="36"/>
      <c r="E23" s="36"/>
      <c r="F23" s="48">
        <v>19634</v>
      </c>
      <c r="G23" s="48"/>
      <c r="H23" s="48">
        <v>30202</v>
      </c>
      <c r="I23" s="38"/>
      <c r="J23" s="48">
        <v>33134</v>
      </c>
      <c r="K23" s="38"/>
      <c r="L23" s="48">
        <v>32597</v>
      </c>
    </row>
    <row r="24" spans="1:12" ht="21" customHeight="1" x14ac:dyDescent="0.5">
      <c r="A24" s="25" t="s">
        <v>245</v>
      </c>
      <c r="C24" s="47"/>
      <c r="D24" s="36"/>
      <c r="E24" s="36"/>
      <c r="F24" s="48">
        <v>-108520</v>
      </c>
      <c r="G24" s="48"/>
      <c r="H24" s="48">
        <v>-125554</v>
      </c>
      <c r="I24" s="38"/>
      <c r="J24" s="48">
        <v>-67398</v>
      </c>
      <c r="K24" s="38"/>
      <c r="L24" s="48">
        <v>-89472</v>
      </c>
    </row>
    <row r="25" spans="1:12" ht="21" customHeight="1" x14ac:dyDescent="0.5">
      <c r="A25" s="25" t="s">
        <v>39</v>
      </c>
      <c r="C25" s="47"/>
      <c r="D25" s="36"/>
      <c r="E25" s="36"/>
      <c r="F25" s="48">
        <v>-370010</v>
      </c>
      <c r="G25" s="48"/>
      <c r="H25" s="48">
        <v>-353467</v>
      </c>
      <c r="I25" s="38"/>
      <c r="J25" s="48">
        <v>-232380</v>
      </c>
      <c r="K25" s="38"/>
      <c r="L25" s="48">
        <v>-240381</v>
      </c>
    </row>
    <row r="26" spans="1:12" ht="21" customHeight="1" x14ac:dyDescent="0.5">
      <c r="A26" s="25" t="s">
        <v>191</v>
      </c>
      <c r="C26" s="47"/>
      <c r="D26" s="36"/>
      <c r="E26" s="36"/>
      <c r="F26" s="48">
        <v>-13039</v>
      </c>
      <c r="G26" s="48"/>
      <c r="H26" s="48">
        <v>960</v>
      </c>
      <c r="I26" s="38"/>
      <c r="J26" s="48">
        <v>0</v>
      </c>
      <c r="K26" s="38"/>
      <c r="L26" s="48">
        <v>0</v>
      </c>
    </row>
    <row r="27" spans="1:12" ht="21" customHeight="1" x14ac:dyDescent="0.5">
      <c r="A27" s="25" t="s">
        <v>157</v>
      </c>
      <c r="C27" s="47"/>
      <c r="D27" s="36"/>
      <c r="E27" s="36"/>
      <c r="F27" s="48">
        <v>-1580</v>
      </c>
      <c r="G27" s="48"/>
      <c r="H27" s="48">
        <v>3773</v>
      </c>
      <c r="I27" s="38"/>
      <c r="J27" s="48">
        <v>29</v>
      </c>
      <c r="K27" s="38"/>
      <c r="L27" s="48">
        <v>2850</v>
      </c>
    </row>
    <row r="28" spans="1:12" ht="21" customHeight="1" x14ac:dyDescent="0.5">
      <c r="A28" s="25" t="s">
        <v>192</v>
      </c>
      <c r="C28" s="47"/>
      <c r="D28" s="36"/>
      <c r="E28" s="36"/>
      <c r="F28" s="48">
        <v>-11581</v>
      </c>
      <c r="G28" s="48"/>
      <c r="H28" s="48">
        <v>0</v>
      </c>
      <c r="I28" s="38"/>
      <c r="J28" s="48">
        <v>-11581</v>
      </c>
      <c r="K28" s="38"/>
      <c r="L28" s="48">
        <v>0</v>
      </c>
    </row>
    <row r="29" spans="1:12" ht="21" customHeight="1" x14ac:dyDescent="0.5">
      <c r="A29" s="25" t="s">
        <v>40</v>
      </c>
      <c r="C29" s="47"/>
      <c r="D29" s="36"/>
      <c r="E29" s="36"/>
      <c r="F29" s="48">
        <v>-59589</v>
      </c>
      <c r="G29" s="48"/>
      <c r="H29" s="48">
        <v>-55727</v>
      </c>
      <c r="I29" s="38"/>
      <c r="J29" s="48">
        <v>-63768</v>
      </c>
      <c r="K29" s="38"/>
      <c r="L29" s="48">
        <v>-52746</v>
      </c>
    </row>
    <row r="30" spans="1:12" ht="21" customHeight="1" x14ac:dyDescent="0.4">
      <c r="A30" s="98" t="s">
        <v>187</v>
      </c>
      <c r="B30" s="98"/>
      <c r="C30" s="98"/>
      <c r="D30" s="36" t="s">
        <v>205</v>
      </c>
      <c r="E30" s="36"/>
      <c r="F30" s="49">
        <v>70626</v>
      </c>
      <c r="G30" s="48"/>
      <c r="H30" s="49">
        <v>64112</v>
      </c>
      <c r="I30" s="38"/>
      <c r="J30" s="49">
        <v>71950</v>
      </c>
      <c r="K30" s="38"/>
      <c r="L30" s="49">
        <v>93070</v>
      </c>
    </row>
    <row r="31" spans="1:12" ht="6" customHeight="1" x14ac:dyDescent="0.5">
      <c r="C31" s="47"/>
      <c r="D31" s="36"/>
      <c r="E31" s="36"/>
      <c r="F31" s="38"/>
      <c r="G31" s="38"/>
      <c r="H31" s="38"/>
      <c r="I31" s="38"/>
      <c r="J31" s="38"/>
      <c r="K31" s="38"/>
      <c r="L31" s="38"/>
    </row>
    <row r="32" spans="1:12" ht="21" customHeight="1" x14ac:dyDescent="0.5">
      <c r="A32" s="1" t="s">
        <v>154</v>
      </c>
      <c r="B32" s="1"/>
      <c r="D32" s="36"/>
      <c r="E32" s="36"/>
      <c r="F32" s="48">
        <f>SUM(F22:F30)</f>
        <v>26362</v>
      </c>
      <c r="G32" s="38"/>
      <c r="H32" s="48">
        <f>SUM(H22:H30)</f>
        <v>99896</v>
      </c>
      <c r="I32" s="48"/>
      <c r="J32" s="48">
        <f>SUM(J22:J30)</f>
        <v>6351</v>
      </c>
      <c r="K32" s="48"/>
      <c r="L32" s="48">
        <f>SUM(L22:L30)</f>
        <v>59226</v>
      </c>
    </row>
    <row r="33" spans="1:12" ht="21" customHeight="1" x14ac:dyDescent="0.5">
      <c r="A33" s="47" t="s">
        <v>217</v>
      </c>
      <c r="B33" s="47"/>
      <c r="C33" s="47"/>
      <c r="D33" s="36"/>
      <c r="E33" s="36"/>
      <c r="F33" s="49">
        <v>12214</v>
      </c>
      <c r="G33" s="48"/>
      <c r="H33" s="49">
        <v>47215</v>
      </c>
      <c r="I33" s="38"/>
      <c r="J33" s="49">
        <v>16267</v>
      </c>
      <c r="K33" s="38"/>
      <c r="L33" s="49">
        <v>72068</v>
      </c>
    </row>
    <row r="34" spans="1:12" ht="6" customHeight="1" x14ac:dyDescent="0.5">
      <c r="A34" s="47"/>
      <c r="B34" s="47"/>
      <c r="C34" s="47"/>
      <c r="D34" s="36"/>
      <c r="E34" s="36"/>
      <c r="F34" s="38"/>
      <c r="G34" s="38"/>
      <c r="H34" s="38"/>
      <c r="I34" s="38"/>
      <c r="J34" s="38"/>
      <c r="K34" s="38"/>
      <c r="L34" s="38"/>
    </row>
    <row r="35" spans="1:12" ht="21" customHeight="1" x14ac:dyDescent="0.5">
      <c r="A35" s="5" t="s">
        <v>172</v>
      </c>
      <c r="B35" s="5"/>
      <c r="C35" s="1"/>
      <c r="D35" s="36"/>
      <c r="F35" s="44">
        <f>SUM(F32:F33)</f>
        <v>38576</v>
      </c>
      <c r="G35" s="38"/>
      <c r="H35" s="44">
        <f>SUM(H32:H33)</f>
        <v>147111</v>
      </c>
      <c r="I35" s="38"/>
      <c r="J35" s="44">
        <f>SUM(J32:J33)</f>
        <v>22618</v>
      </c>
      <c r="K35" s="38"/>
      <c r="L35" s="44">
        <f>SUM(L32:L33)</f>
        <v>131294</v>
      </c>
    </row>
    <row r="36" spans="1:12" ht="21" customHeight="1" x14ac:dyDescent="0.5">
      <c r="A36" s="5"/>
      <c r="B36" s="5"/>
      <c r="C36" s="5"/>
      <c r="D36" s="36"/>
      <c r="E36" s="36"/>
      <c r="F36" s="38"/>
      <c r="H36" s="38"/>
      <c r="I36" s="38"/>
      <c r="J36" s="38"/>
      <c r="K36" s="38"/>
      <c r="L36" s="38"/>
    </row>
    <row r="37" spans="1:12" ht="21" customHeight="1" x14ac:dyDescent="0.5">
      <c r="A37" s="5"/>
      <c r="B37" s="5"/>
      <c r="C37" s="5"/>
      <c r="D37" s="36"/>
      <c r="E37" s="36"/>
      <c r="F37" s="38"/>
      <c r="H37" s="38"/>
      <c r="I37" s="38"/>
      <c r="J37" s="38"/>
      <c r="K37" s="38"/>
      <c r="L37" s="38"/>
    </row>
    <row r="38" spans="1:12" ht="21" customHeight="1" x14ac:dyDescent="0.5">
      <c r="A38" s="5"/>
      <c r="B38" s="5"/>
      <c r="C38" s="5"/>
      <c r="D38" s="36"/>
      <c r="E38" s="36"/>
      <c r="F38" s="38"/>
      <c r="H38" s="38"/>
      <c r="I38" s="38"/>
      <c r="J38" s="38"/>
      <c r="K38" s="38"/>
      <c r="L38" s="38"/>
    </row>
    <row r="39" spans="1:12" ht="21" customHeight="1" x14ac:dyDescent="0.5">
      <c r="A39" s="5"/>
      <c r="B39" s="5"/>
      <c r="C39" s="5"/>
      <c r="D39" s="36"/>
      <c r="E39" s="36"/>
      <c r="F39" s="38"/>
      <c r="H39" s="38"/>
      <c r="I39" s="38"/>
      <c r="J39" s="38"/>
      <c r="K39" s="38"/>
      <c r="L39" s="38"/>
    </row>
    <row r="40" spans="1:12" ht="21" customHeight="1" x14ac:dyDescent="0.5">
      <c r="A40" s="5"/>
      <c r="B40" s="5"/>
      <c r="C40" s="5"/>
      <c r="D40" s="36"/>
      <c r="E40" s="36"/>
      <c r="F40" s="38"/>
      <c r="H40" s="38"/>
      <c r="I40" s="38"/>
      <c r="J40" s="38"/>
      <c r="K40" s="38"/>
      <c r="L40" s="38"/>
    </row>
    <row r="41" spans="1:12" ht="21" customHeight="1" x14ac:dyDescent="0.5">
      <c r="A41" s="5"/>
      <c r="B41" s="5"/>
      <c r="C41" s="5"/>
      <c r="D41" s="36"/>
      <c r="E41" s="36"/>
      <c r="F41" s="38"/>
      <c r="H41" s="38"/>
      <c r="I41" s="38"/>
      <c r="J41" s="38"/>
      <c r="K41" s="38"/>
      <c r="L41" s="38"/>
    </row>
    <row r="42" spans="1:12" ht="21" customHeight="1" x14ac:dyDescent="0.5">
      <c r="A42" s="5"/>
      <c r="B42" s="5"/>
      <c r="C42" s="5"/>
      <c r="D42" s="36"/>
      <c r="E42" s="36"/>
      <c r="F42" s="38"/>
      <c r="H42" s="38"/>
      <c r="I42" s="38"/>
      <c r="J42" s="38"/>
      <c r="K42" s="38"/>
      <c r="L42" s="38"/>
    </row>
    <row r="43" spans="1:12" ht="21" customHeight="1" x14ac:dyDescent="0.5">
      <c r="A43" s="5"/>
      <c r="B43" s="5"/>
      <c r="C43" s="5"/>
      <c r="D43" s="36"/>
      <c r="E43" s="36"/>
      <c r="F43" s="38"/>
      <c r="H43" s="38"/>
      <c r="I43" s="38"/>
      <c r="J43" s="38"/>
      <c r="K43" s="38"/>
      <c r="L43" s="38"/>
    </row>
    <row r="44" spans="1:12" ht="21" customHeight="1" x14ac:dyDescent="0.5">
      <c r="A44" s="5"/>
      <c r="B44" s="5"/>
      <c r="C44" s="5"/>
      <c r="D44" s="36"/>
      <c r="E44" s="36"/>
      <c r="F44" s="38"/>
      <c r="H44" s="38"/>
      <c r="I44" s="38"/>
      <c r="J44" s="38"/>
      <c r="K44" s="38"/>
      <c r="L44" s="38"/>
    </row>
    <row r="45" spans="1:12" ht="21" customHeight="1" x14ac:dyDescent="0.5">
      <c r="A45" s="5"/>
      <c r="B45" s="5"/>
      <c r="C45" s="5"/>
      <c r="D45" s="36"/>
      <c r="E45" s="36"/>
      <c r="F45" s="38"/>
      <c r="H45" s="38"/>
      <c r="I45" s="38"/>
      <c r="J45" s="38"/>
      <c r="K45" s="38"/>
      <c r="L45" s="38"/>
    </row>
    <row r="46" spans="1:12" ht="25.5" customHeight="1" x14ac:dyDescent="0.5">
      <c r="A46" s="5"/>
      <c r="B46" s="5"/>
      <c r="C46" s="5"/>
      <c r="D46" s="36"/>
      <c r="E46" s="36"/>
      <c r="F46" s="38"/>
      <c r="H46" s="38"/>
      <c r="I46" s="38"/>
      <c r="J46" s="38"/>
      <c r="K46" s="38"/>
      <c r="L46" s="38"/>
    </row>
    <row r="47" spans="1:12" ht="21.95" customHeight="1" x14ac:dyDescent="0.5">
      <c r="A47" s="149" t="s">
        <v>96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</row>
    <row r="48" spans="1:12" s="52" customFormat="1" ht="21" customHeight="1" x14ac:dyDescent="0.5">
      <c r="A48" s="1" t="s">
        <v>30</v>
      </c>
      <c r="B48" s="1"/>
      <c r="C48" s="21"/>
      <c r="D48" s="6"/>
      <c r="E48" s="6"/>
      <c r="F48" s="37"/>
      <c r="G48" s="37"/>
      <c r="H48" s="37"/>
      <c r="I48" s="38"/>
      <c r="J48" s="39"/>
      <c r="K48" s="40"/>
      <c r="L48" s="39"/>
    </row>
    <row r="49" spans="1:12" s="52" customFormat="1" ht="21" customHeight="1" x14ac:dyDescent="0.5">
      <c r="A49" s="5" t="s">
        <v>179</v>
      </c>
      <c r="B49" s="5"/>
      <c r="C49" s="5"/>
      <c r="D49" s="6"/>
      <c r="E49" s="6"/>
      <c r="F49" s="37"/>
      <c r="G49" s="37"/>
      <c r="H49" s="37"/>
      <c r="I49" s="38"/>
      <c r="J49" s="40"/>
      <c r="K49" s="40"/>
      <c r="L49" s="40"/>
    </row>
    <row r="50" spans="1:12" s="52" customFormat="1" ht="21" customHeight="1" x14ac:dyDescent="0.5">
      <c r="A50" s="42" t="s">
        <v>209</v>
      </c>
      <c r="B50" s="42"/>
      <c r="C50" s="42"/>
      <c r="D50" s="9"/>
      <c r="E50" s="9"/>
      <c r="F50" s="43"/>
      <c r="G50" s="43"/>
      <c r="H50" s="43"/>
      <c r="I50" s="44"/>
      <c r="J50" s="43"/>
      <c r="K50" s="43"/>
      <c r="L50" s="43"/>
    </row>
    <row r="51" spans="1:12" s="52" customFormat="1" ht="21" customHeight="1" x14ac:dyDescent="0.5">
      <c r="A51" s="5"/>
      <c r="B51" s="5"/>
      <c r="C51" s="5"/>
      <c r="D51" s="6"/>
      <c r="E51" s="6"/>
      <c r="F51" s="53"/>
      <c r="G51" s="53"/>
      <c r="H51" s="53"/>
      <c r="I51" s="54"/>
      <c r="J51" s="53"/>
      <c r="K51" s="53"/>
      <c r="L51" s="53"/>
    </row>
    <row r="52" spans="1:12" ht="21" customHeight="1" x14ac:dyDescent="0.5">
      <c r="A52" s="5"/>
      <c r="B52" s="5"/>
      <c r="C52" s="5"/>
      <c r="D52" s="6"/>
      <c r="E52" s="6"/>
      <c r="F52" s="150" t="s">
        <v>58</v>
      </c>
      <c r="G52" s="150"/>
      <c r="H52" s="150"/>
      <c r="I52" s="15"/>
      <c r="J52" s="150" t="s">
        <v>76</v>
      </c>
      <c r="K52" s="150"/>
      <c r="L52" s="150"/>
    </row>
    <row r="53" spans="1:12" ht="21" customHeight="1" x14ac:dyDescent="0.5">
      <c r="A53" s="5"/>
      <c r="B53" s="5"/>
      <c r="C53" s="5"/>
      <c r="D53" s="6"/>
      <c r="E53" s="6"/>
      <c r="F53" s="17" t="s">
        <v>206</v>
      </c>
      <c r="G53" s="16"/>
      <c r="H53" s="17" t="s">
        <v>145</v>
      </c>
      <c r="I53" s="16"/>
      <c r="J53" s="17" t="s">
        <v>206</v>
      </c>
      <c r="K53" s="16"/>
      <c r="L53" s="17" t="s">
        <v>145</v>
      </c>
    </row>
    <row r="54" spans="1:12" ht="21" customHeight="1" x14ac:dyDescent="0.5">
      <c r="A54" s="5"/>
      <c r="B54" s="5"/>
      <c r="C54" s="5"/>
      <c r="D54" s="14"/>
      <c r="E54" s="6"/>
      <c r="F54" s="19" t="s">
        <v>75</v>
      </c>
      <c r="G54" s="16"/>
      <c r="H54" s="19" t="s">
        <v>75</v>
      </c>
      <c r="I54" s="16"/>
      <c r="J54" s="19" t="s">
        <v>75</v>
      </c>
      <c r="K54" s="16"/>
      <c r="L54" s="19" t="s">
        <v>75</v>
      </c>
    </row>
    <row r="55" spans="1:12" ht="6" customHeight="1" x14ac:dyDescent="0.5">
      <c r="A55" s="5"/>
      <c r="B55" s="5"/>
      <c r="C55" s="5"/>
      <c r="D55" s="14"/>
      <c r="E55" s="6"/>
      <c r="F55" s="17"/>
      <c r="G55" s="16"/>
      <c r="H55" s="17"/>
      <c r="I55" s="16"/>
      <c r="J55" s="17"/>
      <c r="K55" s="16"/>
      <c r="L55" s="17"/>
    </row>
    <row r="56" spans="1:12" s="52" customFormat="1" ht="21" customHeight="1" x14ac:dyDescent="0.5">
      <c r="A56" s="5" t="s">
        <v>243</v>
      </c>
      <c r="B56" s="5"/>
      <c r="C56" s="1"/>
      <c r="D56" s="36"/>
      <c r="E56" s="25"/>
    </row>
    <row r="57" spans="1:12" s="52" customFormat="1" ht="21" customHeight="1" x14ac:dyDescent="0.5">
      <c r="A57" s="99" t="s">
        <v>180</v>
      </c>
      <c r="B57" s="5"/>
      <c r="C57" s="1"/>
      <c r="D57" s="36"/>
      <c r="E57" s="25"/>
    </row>
    <row r="58" spans="1:12" s="52" customFormat="1" ht="21" customHeight="1" x14ac:dyDescent="0.5">
      <c r="B58" s="100" t="s">
        <v>181</v>
      </c>
      <c r="C58" s="1"/>
      <c r="D58" s="36"/>
      <c r="E58" s="25"/>
    </row>
    <row r="59" spans="1:12" s="52" customFormat="1" ht="21" customHeight="1" x14ac:dyDescent="0.5">
      <c r="A59" s="25"/>
      <c r="B59" s="25"/>
      <c r="C59" s="101" t="s">
        <v>175</v>
      </c>
      <c r="D59" s="36"/>
      <c r="E59" s="25"/>
    </row>
    <row r="60" spans="1:12" s="52" customFormat="1" ht="21" customHeight="1" x14ac:dyDescent="0.5">
      <c r="A60" s="25"/>
      <c r="B60" s="25"/>
      <c r="C60" s="101" t="s">
        <v>176</v>
      </c>
      <c r="D60" s="36"/>
      <c r="E60" s="25"/>
      <c r="F60" s="48">
        <v>-89849</v>
      </c>
      <c r="G60" s="38"/>
      <c r="H60" s="48">
        <v>-16634</v>
      </c>
      <c r="I60" s="38"/>
      <c r="J60" s="48">
        <v>-89849</v>
      </c>
      <c r="K60" s="38"/>
      <c r="L60" s="48">
        <v>-16634</v>
      </c>
    </row>
    <row r="61" spans="1:12" s="52" customFormat="1" ht="21" customHeight="1" x14ac:dyDescent="0.5">
      <c r="A61" s="25"/>
      <c r="B61" s="25"/>
      <c r="C61" s="25" t="s">
        <v>127</v>
      </c>
      <c r="D61" s="36"/>
      <c r="E61" s="25"/>
      <c r="F61" s="49">
        <v>17970</v>
      </c>
      <c r="G61" s="101"/>
      <c r="H61" s="49">
        <v>3327</v>
      </c>
      <c r="I61" s="101"/>
      <c r="J61" s="49">
        <v>17970</v>
      </c>
      <c r="K61" s="101"/>
      <c r="L61" s="49">
        <v>3327</v>
      </c>
    </row>
    <row r="62" spans="1:12" s="52" customFormat="1" ht="6" customHeight="1" x14ac:dyDescent="0.5">
      <c r="A62" s="25"/>
      <c r="B62" s="25"/>
      <c r="C62" s="25"/>
      <c r="D62" s="36"/>
      <c r="E62" s="25"/>
      <c r="F62" s="54"/>
      <c r="G62" s="38"/>
      <c r="H62" s="54"/>
      <c r="I62" s="38"/>
      <c r="J62" s="54"/>
      <c r="K62" s="38"/>
      <c r="L62" s="54"/>
    </row>
    <row r="63" spans="1:12" s="52" customFormat="1" ht="21" customHeight="1" x14ac:dyDescent="0.5">
      <c r="A63" s="5"/>
      <c r="B63" s="5"/>
      <c r="C63" s="1"/>
      <c r="D63" s="36"/>
      <c r="E63" s="25"/>
      <c r="F63" s="44">
        <f>SUM(F60:F61)</f>
        <v>-71879</v>
      </c>
      <c r="G63" s="51"/>
      <c r="H63" s="44">
        <f>SUM(H60:H61)</f>
        <v>-13307</v>
      </c>
      <c r="I63" s="38"/>
      <c r="J63" s="44">
        <f>SUM(J60:J61)</f>
        <v>-71879</v>
      </c>
      <c r="K63" s="38"/>
      <c r="L63" s="44">
        <f>SUM(L60:L61)</f>
        <v>-13307</v>
      </c>
    </row>
    <row r="64" spans="1:12" s="52" customFormat="1" ht="21" customHeight="1" x14ac:dyDescent="0.5">
      <c r="A64" s="5"/>
      <c r="B64" s="5"/>
      <c r="C64" s="1"/>
      <c r="D64" s="36"/>
      <c r="E64" s="25"/>
      <c r="F64" s="57"/>
      <c r="G64" s="56"/>
      <c r="H64" s="57"/>
      <c r="I64" s="57"/>
      <c r="J64" s="57"/>
      <c r="K64" s="57"/>
      <c r="L64" s="57"/>
    </row>
    <row r="65" spans="1:12" s="52" customFormat="1" ht="21" customHeight="1" x14ac:dyDescent="0.5">
      <c r="A65" s="99" t="s">
        <v>128</v>
      </c>
      <c r="B65" s="5"/>
      <c r="C65" s="1"/>
      <c r="D65" s="36"/>
      <c r="E65" s="25"/>
      <c r="F65" s="57"/>
      <c r="G65" s="56"/>
      <c r="H65" s="57"/>
      <c r="I65" s="57"/>
      <c r="J65" s="57"/>
      <c r="K65" s="57"/>
      <c r="L65" s="57"/>
    </row>
    <row r="66" spans="1:12" s="52" customFormat="1" ht="21" customHeight="1" x14ac:dyDescent="0.5">
      <c r="A66" s="25"/>
      <c r="B66" s="25"/>
      <c r="C66" s="52" t="s">
        <v>129</v>
      </c>
      <c r="D66" s="36"/>
      <c r="E66" s="25"/>
      <c r="F66" s="48">
        <v>-411</v>
      </c>
      <c r="G66" s="38"/>
      <c r="H66" s="48">
        <v>25851</v>
      </c>
      <c r="I66" s="38"/>
      <c r="J66" s="48">
        <v>0</v>
      </c>
      <c r="L66" s="48">
        <v>0</v>
      </c>
    </row>
    <row r="67" spans="1:12" s="52" customFormat="1" ht="21" customHeight="1" x14ac:dyDescent="0.5">
      <c r="A67" s="25"/>
      <c r="B67" s="25"/>
      <c r="C67" s="52" t="s">
        <v>218</v>
      </c>
      <c r="D67" s="36"/>
      <c r="E67" s="25"/>
      <c r="F67" s="49">
        <v>-17</v>
      </c>
      <c r="G67" s="38"/>
      <c r="H67" s="49">
        <v>0</v>
      </c>
      <c r="I67" s="38"/>
      <c r="J67" s="49">
        <v>-241</v>
      </c>
      <c r="K67" s="38"/>
      <c r="L67" s="49">
        <v>18164</v>
      </c>
    </row>
    <row r="68" spans="1:12" ht="6" customHeight="1" x14ac:dyDescent="0.5">
      <c r="A68" s="47"/>
      <c r="B68" s="47"/>
      <c r="C68" s="47"/>
      <c r="D68" s="36"/>
      <c r="E68" s="36"/>
      <c r="F68" s="38"/>
      <c r="G68" s="38"/>
      <c r="H68" s="38"/>
      <c r="I68" s="38"/>
      <c r="J68" s="38"/>
      <c r="K68" s="38"/>
      <c r="L68" s="38"/>
    </row>
    <row r="69" spans="1:12" ht="21" customHeight="1" x14ac:dyDescent="0.5">
      <c r="A69" s="47"/>
      <c r="B69" s="47"/>
      <c r="C69" s="47"/>
      <c r="D69" s="36"/>
      <c r="E69" s="36"/>
      <c r="F69" s="44">
        <f>SUM(F66:F67)</f>
        <v>-428</v>
      </c>
      <c r="H69" s="44">
        <f>SUM(H66:H67)</f>
        <v>25851</v>
      </c>
      <c r="I69" s="38"/>
      <c r="J69" s="44">
        <f>SUM(J66:J67)</f>
        <v>-241</v>
      </c>
      <c r="K69" s="38"/>
      <c r="L69" s="44">
        <f>SUM(L66:L67)</f>
        <v>18164</v>
      </c>
    </row>
    <row r="70" spans="1:12" ht="6" customHeight="1" x14ac:dyDescent="0.5">
      <c r="A70" s="47"/>
      <c r="B70" s="47"/>
      <c r="C70" s="47"/>
      <c r="D70" s="36"/>
      <c r="E70" s="36"/>
      <c r="F70" s="38"/>
      <c r="G70" s="38"/>
      <c r="H70" s="38"/>
      <c r="I70" s="38"/>
      <c r="J70" s="38"/>
      <c r="K70" s="38"/>
      <c r="L70" s="38"/>
    </row>
    <row r="71" spans="1:12" ht="21" customHeight="1" x14ac:dyDescent="0.5">
      <c r="A71" s="5" t="s">
        <v>196</v>
      </c>
      <c r="B71" s="5"/>
      <c r="C71" s="5"/>
      <c r="D71" s="36"/>
      <c r="E71" s="36"/>
      <c r="F71" s="44">
        <f>F63+F69</f>
        <v>-72307</v>
      </c>
      <c r="H71" s="44">
        <f>H63+H69</f>
        <v>12544</v>
      </c>
      <c r="I71" s="38"/>
      <c r="J71" s="44">
        <f>J63+J69</f>
        <v>-72120</v>
      </c>
      <c r="K71" s="38"/>
      <c r="L71" s="44">
        <f>L63+L69</f>
        <v>4857</v>
      </c>
    </row>
    <row r="72" spans="1:12" ht="6" customHeight="1" x14ac:dyDescent="0.5">
      <c r="A72" s="47"/>
      <c r="B72" s="47"/>
      <c r="C72" s="47"/>
      <c r="D72" s="36"/>
      <c r="E72" s="36"/>
      <c r="F72" s="38"/>
      <c r="G72" s="38"/>
      <c r="H72" s="38"/>
      <c r="I72" s="38"/>
      <c r="J72" s="38"/>
      <c r="K72" s="38"/>
      <c r="L72" s="38"/>
    </row>
    <row r="73" spans="1:12" ht="21" customHeight="1" thickBot="1" x14ac:dyDescent="0.55000000000000004">
      <c r="A73" s="5" t="s">
        <v>219</v>
      </c>
      <c r="B73" s="5"/>
      <c r="C73" s="5"/>
      <c r="D73" s="36"/>
      <c r="E73" s="36"/>
      <c r="F73" s="58">
        <f>F35+F71</f>
        <v>-33731</v>
      </c>
      <c r="H73" s="58">
        <f>H35+H71</f>
        <v>159655</v>
      </c>
      <c r="I73" s="38"/>
      <c r="J73" s="58">
        <f>J35+J71</f>
        <v>-49502</v>
      </c>
      <c r="K73" s="38"/>
      <c r="L73" s="58">
        <f>L35+L71</f>
        <v>136151</v>
      </c>
    </row>
    <row r="74" spans="1:12" ht="21" customHeight="1" thickTop="1" x14ac:dyDescent="0.5">
      <c r="A74" s="5"/>
      <c r="B74" s="5"/>
      <c r="C74" s="5"/>
      <c r="D74" s="36"/>
      <c r="E74" s="36"/>
      <c r="F74" s="38"/>
      <c r="H74" s="38"/>
      <c r="I74" s="38"/>
      <c r="J74" s="38"/>
      <c r="K74" s="38"/>
      <c r="L74" s="38"/>
    </row>
    <row r="75" spans="1:12" s="52" customFormat="1" ht="21" customHeight="1" x14ac:dyDescent="0.5">
      <c r="A75" s="5" t="s">
        <v>144</v>
      </c>
      <c r="B75" s="5"/>
      <c r="C75" s="5"/>
      <c r="D75" s="36"/>
      <c r="E75" s="36"/>
      <c r="F75" s="38"/>
      <c r="G75" s="51"/>
      <c r="H75" s="38"/>
      <c r="I75" s="38"/>
      <c r="J75" s="38"/>
      <c r="K75" s="38"/>
      <c r="L75" s="38"/>
    </row>
    <row r="76" spans="1:12" s="52" customFormat="1" ht="21" customHeight="1" x14ac:dyDescent="0.5">
      <c r="A76" s="25" t="s">
        <v>87</v>
      </c>
      <c r="B76" s="25"/>
      <c r="C76" s="25"/>
      <c r="D76" s="36"/>
      <c r="E76" s="36"/>
      <c r="F76" s="48">
        <v>33207</v>
      </c>
      <c r="G76" s="48"/>
      <c r="H76" s="48">
        <v>140312</v>
      </c>
      <c r="I76" s="38"/>
      <c r="J76" s="48">
        <v>22618</v>
      </c>
      <c r="K76" s="48"/>
      <c r="L76" s="48">
        <v>131294</v>
      </c>
    </row>
    <row r="77" spans="1:12" s="52" customFormat="1" ht="21" customHeight="1" x14ac:dyDescent="0.5">
      <c r="A77" s="25" t="s">
        <v>55</v>
      </c>
      <c r="B77" s="25"/>
      <c r="C77" s="25"/>
      <c r="D77" s="36"/>
      <c r="E77" s="36"/>
      <c r="F77" s="49">
        <v>5369</v>
      </c>
      <c r="G77" s="59"/>
      <c r="H77" s="49">
        <v>6799</v>
      </c>
      <c r="I77" s="38"/>
      <c r="J77" s="49">
        <v>0</v>
      </c>
      <c r="K77" s="59"/>
      <c r="L77" s="49">
        <v>0</v>
      </c>
    </row>
    <row r="78" spans="1:12" s="52" customFormat="1" ht="6" customHeight="1" x14ac:dyDescent="0.5">
      <c r="A78" s="25"/>
      <c r="B78" s="25"/>
      <c r="C78" s="25"/>
      <c r="D78" s="36"/>
      <c r="E78" s="36"/>
      <c r="F78" s="48"/>
      <c r="G78" s="48"/>
      <c r="H78" s="48"/>
      <c r="I78" s="48"/>
      <c r="J78" s="48"/>
      <c r="K78" s="48"/>
      <c r="L78" s="48"/>
    </row>
    <row r="79" spans="1:12" s="52" customFormat="1" ht="21" customHeight="1" thickBot="1" x14ac:dyDescent="0.55000000000000004">
      <c r="A79" s="5"/>
      <c r="B79" s="5"/>
      <c r="C79" s="25"/>
      <c r="D79" s="36"/>
      <c r="E79" s="36"/>
      <c r="F79" s="60">
        <f>SUM(F76:F77)</f>
        <v>38576</v>
      </c>
      <c r="G79" s="102"/>
      <c r="H79" s="60">
        <f>SUM(H76:H77)</f>
        <v>147111</v>
      </c>
      <c r="I79" s="48"/>
      <c r="J79" s="60">
        <f>SUM(J76:J77)</f>
        <v>22618</v>
      </c>
      <c r="K79" s="48"/>
      <c r="L79" s="60">
        <f>SUM(L76:L77)</f>
        <v>131294</v>
      </c>
    </row>
    <row r="80" spans="1:12" s="52" customFormat="1" ht="21" customHeight="1" thickTop="1" x14ac:dyDescent="0.5">
      <c r="A80" s="25"/>
      <c r="B80" s="25"/>
      <c r="D80" s="36"/>
      <c r="E80" s="25"/>
      <c r="F80" s="55"/>
      <c r="G80" s="38"/>
      <c r="H80" s="55"/>
      <c r="I80" s="38"/>
      <c r="J80" s="55"/>
      <c r="K80" s="38"/>
      <c r="L80" s="55"/>
    </row>
    <row r="81" spans="1:12" s="52" customFormat="1" ht="21" customHeight="1" x14ac:dyDescent="0.5">
      <c r="A81" s="5" t="s">
        <v>232</v>
      </c>
      <c r="B81" s="5"/>
      <c r="C81" s="25"/>
      <c r="D81" s="36"/>
      <c r="E81" s="36"/>
      <c r="F81" s="55"/>
      <c r="G81" s="55"/>
      <c r="H81" s="55"/>
      <c r="I81" s="55"/>
      <c r="J81" s="55"/>
      <c r="K81" s="55"/>
      <c r="L81" s="55"/>
    </row>
    <row r="82" spans="1:12" s="52" customFormat="1" ht="21" customHeight="1" x14ac:dyDescent="0.5">
      <c r="A82" s="25" t="s">
        <v>87</v>
      </c>
      <c r="B82" s="25"/>
      <c r="D82" s="36"/>
      <c r="E82" s="36"/>
      <c r="F82" s="48">
        <v>-38913</v>
      </c>
      <c r="G82" s="38"/>
      <c r="H82" s="48">
        <v>145169</v>
      </c>
      <c r="I82" s="38"/>
      <c r="J82" s="48">
        <v>-49502</v>
      </c>
      <c r="K82" s="38"/>
      <c r="L82" s="48">
        <v>136151</v>
      </c>
    </row>
    <row r="83" spans="1:12" s="52" customFormat="1" ht="21" customHeight="1" x14ac:dyDescent="0.5">
      <c r="A83" s="25" t="s">
        <v>55</v>
      </c>
      <c r="B83" s="25"/>
      <c r="D83" s="36"/>
      <c r="E83" s="36"/>
      <c r="F83" s="49">
        <v>5182</v>
      </c>
      <c r="G83" s="38"/>
      <c r="H83" s="49">
        <v>14486</v>
      </c>
      <c r="I83" s="38"/>
      <c r="J83" s="49">
        <v>0</v>
      </c>
      <c r="K83" s="38"/>
      <c r="L83" s="49">
        <v>0</v>
      </c>
    </row>
    <row r="84" spans="1:12" s="52" customFormat="1" ht="6" customHeight="1" x14ac:dyDescent="0.5">
      <c r="A84" s="25"/>
      <c r="B84" s="25"/>
      <c r="C84" s="25"/>
      <c r="D84" s="36"/>
      <c r="E84" s="36"/>
    </row>
    <row r="85" spans="1:12" s="52" customFormat="1" ht="21" customHeight="1" thickBot="1" x14ac:dyDescent="0.55000000000000004">
      <c r="F85" s="58">
        <f>SUM(F82:F83)</f>
        <v>-33731</v>
      </c>
      <c r="G85" s="38"/>
      <c r="H85" s="58">
        <f>SUM(H82:H83)</f>
        <v>159655</v>
      </c>
      <c r="I85" s="38"/>
      <c r="J85" s="58">
        <f>SUM(J82:J83)</f>
        <v>-49502</v>
      </c>
      <c r="K85" s="38"/>
      <c r="L85" s="58">
        <f>SUM(L82:L83)</f>
        <v>136151</v>
      </c>
    </row>
    <row r="86" spans="1:12" ht="21" customHeight="1" thickTop="1" x14ac:dyDescent="0.5"/>
    <row r="87" spans="1:12" s="52" customFormat="1" ht="21" customHeight="1" x14ac:dyDescent="0.5">
      <c r="A87" s="5"/>
      <c r="B87" s="5"/>
      <c r="C87" s="5"/>
      <c r="D87" s="25"/>
      <c r="E87" s="25"/>
      <c r="F87" s="62" t="s">
        <v>20</v>
      </c>
      <c r="G87" s="63"/>
      <c r="H87" s="62" t="s">
        <v>20</v>
      </c>
      <c r="I87" s="38"/>
      <c r="J87" s="62" t="s">
        <v>20</v>
      </c>
      <c r="K87" s="63"/>
      <c r="L87" s="62" t="s">
        <v>20</v>
      </c>
    </row>
    <row r="88" spans="1:12" s="52" customFormat="1" ht="6" customHeight="1" x14ac:dyDescent="0.5">
      <c r="A88" s="5"/>
      <c r="B88" s="5"/>
      <c r="C88" s="5"/>
      <c r="D88" s="25"/>
      <c r="E88" s="25"/>
      <c r="F88" s="45"/>
      <c r="G88" s="63"/>
      <c r="H88" s="45"/>
      <c r="I88" s="38"/>
      <c r="J88" s="45"/>
      <c r="K88" s="63"/>
      <c r="L88" s="45"/>
    </row>
    <row r="89" spans="1:12" s="52" customFormat="1" ht="21" customHeight="1" x14ac:dyDescent="0.5">
      <c r="A89" s="5" t="s">
        <v>132</v>
      </c>
      <c r="B89" s="5"/>
      <c r="C89" s="5"/>
      <c r="D89" s="25"/>
      <c r="E89" s="25"/>
      <c r="F89" s="45"/>
      <c r="G89" s="63"/>
      <c r="H89" s="45"/>
      <c r="I89" s="38"/>
      <c r="J89" s="45"/>
      <c r="K89" s="63"/>
      <c r="L89" s="45"/>
    </row>
    <row r="90" spans="1:12" s="52" customFormat="1" ht="21" customHeight="1" x14ac:dyDescent="0.5">
      <c r="A90" s="25" t="s">
        <v>133</v>
      </c>
      <c r="B90" s="25"/>
      <c r="C90" s="25"/>
      <c r="D90" s="36"/>
      <c r="E90" s="36"/>
      <c r="F90" s="64">
        <v>0.04</v>
      </c>
      <c r="G90" s="64"/>
      <c r="H90" s="64">
        <v>0.17</v>
      </c>
      <c r="I90" s="65"/>
      <c r="J90" s="64">
        <v>0.03</v>
      </c>
      <c r="K90" s="65"/>
      <c r="L90" s="64">
        <v>0.16</v>
      </c>
    </row>
    <row r="91" spans="1:12" s="52" customFormat="1" ht="20.25" customHeight="1" x14ac:dyDescent="0.5">
      <c r="A91" s="25"/>
      <c r="B91" s="25"/>
      <c r="C91" s="25"/>
      <c r="D91" s="36"/>
      <c r="E91" s="36"/>
      <c r="F91" s="64"/>
      <c r="G91" s="64"/>
      <c r="H91" s="64"/>
      <c r="I91" s="65"/>
      <c r="J91" s="64"/>
      <c r="K91" s="65"/>
      <c r="L91" s="64"/>
    </row>
    <row r="92" spans="1:12" s="52" customFormat="1" ht="20.25" customHeight="1" x14ac:dyDescent="0.5">
      <c r="A92" s="25"/>
      <c r="B92" s="25"/>
      <c r="C92" s="25"/>
      <c r="D92" s="36"/>
      <c r="E92" s="36"/>
      <c r="F92" s="64"/>
      <c r="G92" s="64"/>
      <c r="H92" s="64"/>
      <c r="I92" s="65"/>
      <c r="J92" s="64"/>
      <c r="K92" s="65"/>
      <c r="L92" s="64"/>
    </row>
    <row r="93" spans="1:12" s="52" customFormat="1" ht="29.25" customHeight="1" x14ac:dyDescent="0.5">
      <c r="A93" s="25"/>
      <c r="B93" s="25"/>
      <c r="C93" s="25"/>
      <c r="D93" s="36"/>
      <c r="E93" s="36"/>
      <c r="F93" s="64"/>
      <c r="G93" s="64"/>
      <c r="H93" s="64"/>
      <c r="I93" s="65"/>
      <c r="J93" s="64"/>
      <c r="K93" s="65"/>
      <c r="L93" s="64"/>
    </row>
    <row r="94" spans="1:12" s="52" customFormat="1" ht="27.75" customHeight="1" x14ac:dyDescent="0.5">
      <c r="A94" s="25"/>
      <c r="B94" s="25"/>
      <c r="C94" s="25"/>
      <c r="D94" s="36"/>
      <c r="E94" s="36"/>
      <c r="F94" s="64"/>
      <c r="G94" s="64"/>
      <c r="H94" s="64"/>
      <c r="I94" s="65"/>
      <c r="J94" s="64"/>
      <c r="K94" s="65"/>
      <c r="L94" s="64"/>
    </row>
    <row r="95" spans="1:12" ht="21.95" customHeight="1" x14ac:dyDescent="0.5">
      <c r="A95" s="66" t="s">
        <v>96</v>
      </c>
      <c r="B95" s="66"/>
      <c r="C95" s="66"/>
      <c r="D95" s="66"/>
      <c r="E95" s="66"/>
      <c r="F95" s="67"/>
      <c r="G95" s="67"/>
      <c r="H95" s="67"/>
      <c r="I95" s="44"/>
      <c r="J95" s="67"/>
      <c r="K95" s="67"/>
      <c r="L95" s="67"/>
    </row>
  </sheetData>
  <mergeCells count="5">
    <mergeCell ref="F5:H5"/>
    <mergeCell ref="J5:L5"/>
    <mergeCell ref="A47:L47"/>
    <mergeCell ref="F52:H52"/>
    <mergeCell ref="J52:L5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46"/>
  <sheetViews>
    <sheetView topLeftCell="A14" zoomScale="70" zoomScaleNormal="70" zoomScaleSheetLayoutView="56" zoomScalePageLayoutView="40" workbookViewId="0">
      <selection activeCell="S156" sqref="S156"/>
    </sheetView>
  </sheetViews>
  <sheetFormatPr defaultColWidth="9.140625" defaultRowHeight="21.75" customHeight="1" x14ac:dyDescent="0.5"/>
  <cols>
    <col min="1" max="1" width="1.42578125" style="122" customWidth="1"/>
    <col min="2" max="2" width="45.42578125" style="122" customWidth="1"/>
    <col min="3" max="3" width="9.42578125" style="122" customWidth="1"/>
    <col min="4" max="4" width="0.5703125" style="116" customWidth="1"/>
    <col min="5" max="5" width="11.85546875" style="122" customWidth="1"/>
    <col min="6" max="6" width="0.5703125" style="122" customWidth="1"/>
    <col min="7" max="7" width="9.5703125" style="122" customWidth="1"/>
    <col min="8" max="8" width="0.5703125" style="122" customWidth="1"/>
    <col min="9" max="9" width="13.140625" style="122" customWidth="1"/>
    <col min="10" max="10" width="0.5703125" style="122" customWidth="1"/>
    <col min="11" max="11" width="11.85546875" style="122" customWidth="1"/>
    <col min="12" max="12" width="0.5703125" style="122" customWidth="1"/>
    <col min="13" max="13" width="11.85546875" style="117" customWidth="1"/>
    <col min="14" max="14" width="0.5703125" style="117" customWidth="1"/>
    <col min="15" max="15" width="11.42578125" style="117" customWidth="1"/>
    <col min="16" max="16" width="0.5703125" style="117" customWidth="1"/>
    <col min="17" max="17" width="12.140625" style="143" customWidth="1"/>
    <col min="18" max="18" width="0.5703125" style="144" customWidth="1"/>
    <col min="19" max="19" width="14.7109375" style="144" customWidth="1"/>
    <col min="20" max="20" width="0.5703125" style="144" customWidth="1"/>
    <col min="21" max="21" width="13.42578125" style="144" customWidth="1"/>
    <col min="22" max="22" width="0.5703125" style="144" customWidth="1"/>
    <col min="23" max="23" width="15.42578125" style="144" customWidth="1"/>
    <col min="24" max="24" width="0.5703125" style="144" customWidth="1"/>
    <col min="25" max="25" width="13.5703125" style="144" customWidth="1"/>
    <col min="26" max="26" width="0.5703125" style="122" customWidth="1"/>
    <col min="27" max="27" width="12.7109375" style="144" customWidth="1"/>
    <col min="28" max="28" width="0.5703125" style="122" customWidth="1"/>
    <col min="29" max="29" width="13.5703125" style="122" customWidth="1"/>
    <col min="30" max="30" width="0.5703125" style="122" customWidth="1"/>
    <col min="31" max="31" width="10.85546875" style="122" customWidth="1"/>
    <col min="32" max="16384" width="9.140625" style="122"/>
  </cols>
  <sheetData>
    <row r="1" spans="1:31" ht="21.75" customHeight="1" x14ac:dyDescent="0.5">
      <c r="A1" s="121" t="s">
        <v>30</v>
      </c>
      <c r="E1" s="123"/>
      <c r="F1" s="123"/>
      <c r="G1" s="123"/>
      <c r="H1" s="123"/>
      <c r="I1" s="123"/>
      <c r="J1" s="123"/>
      <c r="K1" s="123"/>
      <c r="L1" s="123"/>
      <c r="M1" s="124"/>
      <c r="N1" s="124"/>
      <c r="O1" s="124"/>
      <c r="P1" s="124"/>
      <c r="Q1" s="125"/>
      <c r="R1" s="126"/>
      <c r="S1" s="126"/>
      <c r="T1" s="126"/>
      <c r="U1" s="126"/>
      <c r="V1" s="126"/>
      <c r="W1" s="126"/>
      <c r="X1" s="126"/>
      <c r="Y1" s="126"/>
      <c r="Z1" s="123"/>
      <c r="AA1" s="126"/>
      <c r="AB1" s="123"/>
      <c r="AC1" s="126"/>
      <c r="AD1" s="123"/>
      <c r="AE1" s="127"/>
    </row>
    <row r="2" spans="1:31" ht="21.75" customHeight="1" x14ac:dyDescent="0.5">
      <c r="A2" s="128" t="s">
        <v>197</v>
      </c>
      <c r="B2" s="128"/>
      <c r="C2" s="128"/>
      <c r="D2" s="118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30"/>
      <c r="R2" s="130"/>
      <c r="S2" s="130"/>
      <c r="T2" s="130"/>
      <c r="U2" s="130"/>
      <c r="V2" s="130"/>
      <c r="W2" s="130"/>
      <c r="X2" s="130"/>
      <c r="Y2" s="124"/>
      <c r="Z2" s="130"/>
      <c r="AA2" s="124"/>
      <c r="AB2" s="130"/>
      <c r="AC2" s="124"/>
      <c r="AD2" s="130"/>
      <c r="AE2" s="131"/>
    </row>
    <row r="3" spans="1:31" ht="21.75" customHeight="1" x14ac:dyDescent="0.5">
      <c r="A3" s="132" t="s">
        <v>209</v>
      </c>
      <c r="B3" s="132"/>
      <c r="C3" s="132"/>
      <c r="D3" s="119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5"/>
    </row>
    <row r="4" spans="1:31" ht="20.100000000000001" customHeight="1" x14ac:dyDescent="0.5">
      <c r="A4" s="128"/>
      <c r="B4" s="128"/>
      <c r="C4" s="128"/>
      <c r="D4" s="118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6"/>
    </row>
    <row r="5" spans="1:31" ht="20.100000000000001" customHeight="1" x14ac:dyDescent="0.5">
      <c r="A5" s="154"/>
      <c r="B5" s="154"/>
      <c r="C5" s="154"/>
      <c r="D5" s="14"/>
      <c r="E5" s="155" t="s">
        <v>58</v>
      </c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6" t="s">
        <v>83</v>
      </c>
      <c r="AD5" s="156"/>
      <c r="AE5" s="156"/>
    </row>
    <row r="6" spans="1:31" ht="20.100000000000001" customHeight="1" x14ac:dyDescent="0.5">
      <c r="A6" s="157"/>
      <c r="B6" s="157"/>
      <c r="C6" s="157"/>
      <c r="D6" s="14"/>
      <c r="E6" s="158" t="s">
        <v>88</v>
      </c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9"/>
      <c r="AC6" s="159"/>
      <c r="AD6" s="159"/>
      <c r="AE6" s="159"/>
    </row>
    <row r="7" spans="1:31" ht="20.100000000000001" customHeight="1" x14ac:dyDescent="0.5">
      <c r="A7" s="157"/>
      <c r="B7" s="157"/>
      <c r="C7" s="157"/>
      <c r="D7" s="23"/>
      <c r="E7" s="160"/>
      <c r="F7" s="161"/>
      <c r="G7" s="160"/>
      <c r="H7" s="160"/>
      <c r="I7" s="162"/>
      <c r="J7" s="162"/>
      <c r="K7" s="162"/>
      <c r="L7" s="162"/>
      <c r="M7" s="162"/>
      <c r="N7" s="162"/>
      <c r="O7" s="162"/>
      <c r="P7" s="162"/>
      <c r="Q7" s="162"/>
      <c r="R7" s="157"/>
      <c r="S7" s="163" t="s">
        <v>78</v>
      </c>
      <c r="T7" s="163"/>
      <c r="U7" s="163"/>
      <c r="V7" s="163"/>
      <c r="W7" s="163"/>
      <c r="X7" s="163"/>
      <c r="Y7" s="163"/>
      <c r="Z7" s="164"/>
      <c r="AA7" s="157"/>
      <c r="AB7" s="164"/>
      <c r="AC7" s="164"/>
      <c r="AD7" s="164"/>
      <c r="AE7" s="164"/>
    </row>
    <row r="8" spans="1:31" ht="20.100000000000001" customHeight="1" x14ac:dyDescent="0.5">
      <c r="A8" s="157"/>
      <c r="B8" s="157"/>
      <c r="C8" s="157"/>
      <c r="D8" s="23"/>
      <c r="E8" s="160"/>
      <c r="F8" s="161"/>
      <c r="G8" s="160"/>
      <c r="H8" s="160"/>
      <c r="I8" s="162"/>
      <c r="J8" s="162"/>
      <c r="K8" s="162"/>
      <c r="L8" s="162"/>
      <c r="M8" s="162"/>
      <c r="N8" s="162"/>
      <c r="O8" s="162"/>
      <c r="P8" s="162"/>
      <c r="Q8" s="162"/>
      <c r="R8" s="157"/>
      <c r="S8" s="157"/>
      <c r="T8" s="157"/>
      <c r="U8" s="165" t="s">
        <v>239</v>
      </c>
      <c r="V8" s="165"/>
      <c r="W8" s="165"/>
      <c r="X8" s="157"/>
      <c r="Y8" s="157"/>
      <c r="Z8" s="164"/>
      <c r="AA8" s="157"/>
      <c r="AB8" s="164"/>
      <c r="AC8" s="164"/>
      <c r="AD8" s="164"/>
      <c r="AE8" s="164"/>
    </row>
    <row r="9" spans="1:31" ht="20.100000000000001" customHeight="1" x14ac:dyDescent="0.5">
      <c r="A9" s="157"/>
      <c r="B9" s="157"/>
      <c r="C9" s="157"/>
      <c r="D9" s="23"/>
      <c r="E9" s="160"/>
      <c r="F9" s="161"/>
      <c r="G9" s="160"/>
      <c r="H9" s="160"/>
      <c r="I9" s="162"/>
      <c r="J9" s="162"/>
      <c r="K9" s="162"/>
      <c r="L9" s="162"/>
      <c r="M9" s="162"/>
      <c r="N9" s="162"/>
      <c r="O9" s="162"/>
      <c r="P9" s="162"/>
      <c r="Q9" s="162"/>
      <c r="R9" s="157"/>
      <c r="S9" s="160" t="s">
        <v>62</v>
      </c>
      <c r="T9" s="157"/>
      <c r="U9" s="166" t="s">
        <v>71</v>
      </c>
      <c r="V9" s="167"/>
      <c r="W9" s="167"/>
      <c r="X9" s="157"/>
      <c r="Y9" s="157"/>
      <c r="Z9" s="164"/>
      <c r="AA9" s="157"/>
      <c r="AB9" s="164"/>
      <c r="AC9" s="164"/>
      <c r="AD9" s="164"/>
      <c r="AE9" s="164"/>
    </row>
    <row r="10" spans="1:31" ht="20.100000000000001" customHeight="1" x14ac:dyDescent="0.5">
      <c r="A10" s="157"/>
      <c r="B10" s="157"/>
      <c r="C10" s="157"/>
      <c r="D10" s="23"/>
      <c r="E10" s="160"/>
      <c r="F10" s="161"/>
      <c r="G10" s="160"/>
      <c r="H10" s="160"/>
      <c r="I10" s="157"/>
      <c r="J10" s="157"/>
      <c r="K10" s="157"/>
      <c r="L10" s="160"/>
      <c r="M10" s="162"/>
      <c r="N10" s="162"/>
      <c r="O10" s="162"/>
      <c r="P10" s="162"/>
      <c r="Q10" s="162"/>
      <c r="R10" s="164"/>
      <c r="S10" s="160" t="s">
        <v>63</v>
      </c>
      <c r="T10" s="160"/>
      <c r="U10" s="166" t="s">
        <v>158</v>
      </c>
      <c r="V10" s="168"/>
      <c r="W10" s="162"/>
      <c r="X10" s="164"/>
      <c r="Y10" s="162"/>
      <c r="Z10" s="164"/>
      <c r="AA10" s="162"/>
      <c r="AB10" s="164"/>
      <c r="AC10" s="164"/>
      <c r="AD10" s="164"/>
      <c r="AE10" s="162"/>
    </row>
    <row r="11" spans="1:31" ht="20.100000000000001" customHeight="1" x14ac:dyDescent="0.5">
      <c r="A11" s="157"/>
      <c r="B11" s="157"/>
      <c r="C11" s="157"/>
      <c r="D11" s="23"/>
      <c r="E11" s="160"/>
      <c r="F11" s="161"/>
      <c r="G11" s="160"/>
      <c r="H11" s="160"/>
      <c r="I11" s="162"/>
      <c r="J11" s="162"/>
      <c r="K11" s="162"/>
      <c r="L11" s="160"/>
      <c r="M11" s="169" t="s">
        <v>6</v>
      </c>
      <c r="N11" s="169"/>
      <c r="O11" s="169"/>
      <c r="P11" s="169"/>
      <c r="Q11" s="169"/>
      <c r="R11" s="164"/>
      <c r="S11" s="160" t="s">
        <v>64</v>
      </c>
      <c r="T11" s="160"/>
      <c r="U11" s="166" t="s">
        <v>159</v>
      </c>
      <c r="V11" s="166"/>
      <c r="W11" s="166" t="s">
        <v>62</v>
      </c>
      <c r="X11" s="164"/>
      <c r="Y11" s="170" t="s">
        <v>14</v>
      </c>
      <c r="Z11" s="164"/>
      <c r="AA11" s="162"/>
      <c r="AB11" s="164"/>
      <c r="AC11" s="164"/>
      <c r="AD11" s="164"/>
      <c r="AE11" s="162"/>
    </row>
    <row r="12" spans="1:31" ht="20.100000000000001" customHeight="1" x14ac:dyDescent="0.5">
      <c r="A12" s="157"/>
      <c r="B12" s="157"/>
      <c r="C12" s="157"/>
      <c r="D12" s="23"/>
      <c r="E12" s="160"/>
      <c r="F12" s="161"/>
      <c r="G12" s="160"/>
      <c r="H12" s="160"/>
      <c r="I12" s="160" t="s">
        <v>160</v>
      </c>
      <c r="J12" s="160"/>
      <c r="K12" s="160"/>
      <c r="L12" s="160"/>
      <c r="M12" s="158" t="s">
        <v>146</v>
      </c>
      <c r="N12" s="158"/>
      <c r="O12" s="158"/>
      <c r="P12" s="171"/>
      <c r="Q12" s="164"/>
      <c r="R12" s="164"/>
      <c r="S12" s="160" t="s">
        <v>66</v>
      </c>
      <c r="T12" s="160"/>
      <c r="U12" s="166" t="s">
        <v>220</v>
      </c>
      <c r="V12" s="166"/>
      <c r="W12" s="166" t="s">
        <v>161</v>
      </c>
      <c r="X12" s="164"/>
      <c r="Y12" s="164" t="s">
        <v>56</v>
      </c>
      <c r="Z12" s="164"/>
      <c r="AA12" s="164" t="s">
        <v>57</v>
      </c>
      <c r="AB12" s="164"/>
      <c r="AC12" s="164"/>
      <c r="AD12" s="164"/>
      <c r="AE12" s="162"/>
    </row>
    <row r="13" spans="1:31" s="138" customFormat="1" ht="20.100000000000001" customHeight="1" x14ac:dyDescent="0.5">
      <c r="A13" s="157"/>
      <c r="B13" s="157"/>
      <c r="C13" s="157"/>
      <c r="D13" s="14"/>
      <c r="E13" s="160" t="s">
        <v>26</v>
      </c>
      <c r="F13" s="161"/>
      <c r="G13" s="160" t="s">
        <v>16</v>
      </c>
      <c r="H13" s="160"/>
      <c r="I13" s="160" t="s">
        <v>162</v>
      </c>
      <c r="J13" s="160"/>
      <c r="K13" s="160"/>
      <c r="L13" s="160"/>
      <c r="M13" s="164" t="s">
        <v>59</v>
      </c>
      <c r="N13" s="164"/>
      <c r="O13" s="164"/>
      <c r="P13" s="164"/>
      <c r="Q13" s="164"/>
      <c r="R13" s="164"/>
      <c r="S13" s="160" t="s">
        <v>170</v>
      </c>
      <c r="T13" s="160"/>
      <c r="U13" s="166" t="s">
        <v>90</v>
      </c>
      <c r="V13" s="166"/>
      <c r="W13" s="166" t="s">
        <v>130</v>
      </c>
      <c r="X13" s="164"/>
      <c r="Y13" s="164" t="s">
        <v>65</v>
      </c>
      <c r="Z13" s="164"/>
      <c r="AA13" s="164" t="s">
        <v>89</v>
      </c>
      <c r="AB13" s="164"/>
      <c r="AC13" s="164" t="s">
        <v>163</v>
      </c>
      <c r="AD13" s="164"/>
      <c r="AE13" s="164" t="s">
        <v>57</v>
      </c>
    </row>
    <row r="14" spans="1:31" s="138" customFormat="1" ht="20.100000000000001" customHeight="1" x14ac:dyDescent="0.5">
      <c r="A14" s="157"/>
      <c r="B14" s="157"/>
      <c r="C14" s="172" t="s">
        <v>0</v>
      </c>
      <c r="D14" s="36"/>
      <c r="E14" s="173" t="s">
        <v>49</v>
      </c>
      <c r="F14" s="161"/>
      <c r="G14" s="173" t="s">
        <v>17</v>
      </c>
      <c r="H14" s="160"/>
      <c r="I14" s="173" t="s">
        <v>43</v>
      </c>
      <c r="J14" s="160"/>
      <c r="K14" s="173" t="s">
        <v>43</v>
      </c>
      <c r="L14" s="160"/>
      <c r="M14" s="174" t="s">
        <v>50</v>
      </c>
      <c r="N14" s="164"/>
      <c r="O14" s="173" t="s">
        <v>43</v>
      </c>
      <c r="P14" s="164"/>
      <c r="Q14" s="174" t="s">
        <v>51</v>
      </c>
      <c r="R14" s="164"/>
      <c r="S14" s="173" t="s">
        <v>171</v>
      </c>
      <c r="T14" s="160"/>
      <c r="U14" s="175" t="s">
        <v>118</v>
      </c>
      <c r="V14" s="166"/>
      <c r="W14" s="175" t="s">
        <v>131</v>
      </c>
      <c r="X14" s="164"/>
      <c r="Y14" s="174" t="s">
        <v>82</v>
      </c>
      <c r="Z14" s="164"/>
      <c r="AA14" s="174" t="s">
        <v>164</v>
      </c>
      <c r="AB14" s="164"/>
      <c r="AC14" s="174" t="s">
        <v>165</v>
      </c>
      <c r="AD14" s="164"/>
      <c r="AE14" s="174" t="s">
        <v>82</v>
      </c>
    </row>
    <row r="15" spans="1:31" s="138" customFormat="1" ht="6" customHeight="1" x14ac:dyDescent="0.5">
      <c r="A15" s="157"/>
      <c r="B15" s="157"/>
      <c r="C15" s="157"/>
      <c r="D15" s="36"/>
      <c r="E15" s="160"/>
      <c r="F15" s="161"/>
      <c r="G15" s="160"/>
      <c r="H15" s="160"/>
      <c r="I15" s="160"/>
      <c r="J15" s="160"/>
      <c r="K15" s="160"/>
      <c r="L15" s="160"/>
      <c r="M15" s="164"/>
      <c r="N15" s="164"/>
      <c r="O15" s="164"/>
      <c r="P15" s="164"/>
      <c r="Q15" s="164"/>
      <c r="R15" s="164"/>
      <c r="S15" s="160"/>
      <c r="T15" s="160"/>
      <c r="U15" s="160"/>
      <c r="V15" s="160"/>
      <c r="W15" s="170"/>
      <c r="X15" s="164"/>
      <c r="Y15" s="164"/>
      <c r="Z15" s="164"/>
      <c r="AA15" s="164"/>
      <c r="AB15" s="164"/>
      <c r="AC15" s="164"/>
      <c r="AD15" s="164"/>
      <c r="AE15" s="164"/>
    </row>
    <row r="16" spans="1:31" ht="20.100000000000001" customHeight="1" x14ac:dyDescent="0.5">
      <c r="A16" s="176" t="s">
        <v>185</v>
      </c>
      <c r="B16" s="154"/>
      <c r="C16" s="154"/>
      <c r="D16" s="36"/>
      <c r="E16" s="177">
        <v>894668</v>
      </c>
      <c r="F16" s="177"/>
      <c r="G16" s="177">
        <v>4055609</v>
      </c>
      <c r="H16" s="177"/>
      <c r="I16" s="177">
        <v>288425</v>
      </c>
      <c r="J16" s="177"/>
      <c r="K16" s="177">
        <v>-951711</v>
      </c>
      <c r="L16" s="177"/>
      <c r="M16" s="177">
        <v>90600</v>
      </c>
      <c r="N16" s="177"/>
      <c r="O16" s="177">
        <v>951711</v>
      </c>
      <c r="P16" s="177"/>
      <c r="Q16" s="177">
        <v>978910</v>
      </c>
      <c r="R16" s="177"/>
      <c r="S16" s="177">
        <v>-1377</v>
      </c>
      <c r="T16" s="177"/>
      <c r="U16" s="177">
        <v>-4036</v>
      </c>
      <c r="V16" s="177"/>
      <c r="W16" s="177">
        <v>-311915</v>
      </c>
      <c r="X16" s="177"/>
      <c r="Y16" s="178">
        <v>-317328</v>
      </c>
      <c r="Z16" s="177"/>
      <c r="AA16" s="178">
        <v>5990884</v>
      </c>
      <c r="AB16" s="177"/>
      <c r="AC16" s="177">
        <v>121271</v>
      </c>
      <c r="AD16" s="177"/>
      <c r="AE16" s="179">
        <f>SUM(AC16:AD16,AA16)</f>
        <v>6112155</v>
      </c>
    </row>
    <row r="17" spans="1:31" ht="6" customHeight="1" x14ac:dyDescent="0.5">
      <c r="A17" s="176"/>
      <c r="B17" s="176"/>
      <c r="C17" s="176"/>
      <c r="D17" s="36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  <c r="AB17" s="177"/>
      <c r="AC17" s="177"/>
      <c r="AD17" s="177"/>
      <c r="AE17" s="180"/>
    </row>
    <row r="18" spans="1:31" s="121" customFormat="1" ht="20.100000000000001" customHeight="1" x14ac:dyDescent="0.5">
      <c r="A18" s="176" t="s">
        <v>169</v>
      </c>
      <c r="B18" s="181"/>
      <c r="C18" s="181"/>
      <c r="D18" s="36"/>
      <c r="E18" s="182"/>
      <c r="F18" s="182"/>
      <c r="G18" s="182"/>
      <c r="H18" s="182"/>
      <c r="I18" s="182"/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</row>
    <row r="19" spans="1:31" s="121" customFormat="1" ht="20.100000000000001" customHeight="1" x14ac:dyDescent="0.5">
      <c r="A19" s="183" t="s">
        <v>43</v>
      </c>
      <c r="B19" s="184"/>
      <c r="C19" s="185">
        <v>16</v>
      </c>
      <c r="D19" s="36"/>
      <c r="E19" s="178">
        <v>0</v>
      </c>
      <c r="F19" s="186"/>
      <c r="G19" s="178">
        <v>0</v>
      </c>
      <c r="H19" s="162"/>
      <c r="I19" s="178">
        <v>0</v>
      </c>
      <c r="J19" s="178"/>
      <c r="K19" s="178">
        <v>-44742</v>
      </c>
      <c r="L19" s="162"/>
      <c r="M19" s="178">
        <v>0</v>
      </c>
      <c r="N19" s="178"/>
      <c r="O19" s="178">
        <v>44742</v>
      </c>
      <c r="P19" s="186"/>
      <c r="Q19" s="177">
        <v>-44742</v>
      </c>
      <c r="R19" s="186"/>
      <c r="S19" s="178">
        <v>0</v>
      </c>
      <c r="T19" s="186"/>
      <c r="U19" s="178">
        <v>0</v>
      </c>
      <c r="V19" s="186"/>
      <c r="W19" s="178">
        <v>0</v>
      </c>
      <c r="X19" s="186"/>
      <c r="Y19" s="178">
        <v>0</v>
      </c>
      <c r="Z19" s="186"/>
      <c r="AA19" s="178">
        <v>-44742</v>
      </c>
      <c r="AB19" s="186"/>
      <c r="AC19" s="178">
        <v>0</v>
      </c>
      <c r="AD19" s="186"/>
      <c r="AE19" s="179">
        <f t="shared" ref="AE19:AE20" si="0">SUM(AC19:AD19,AA19)</f>
        <v>-44742</v>
      </c>
    </row>
    <row r="20" spans="1:31" ht="20.100000000000001" customHeight="1" x14ac:dyDescent="0.5">
      <c r="A20" s="181" t="s">
        <v>155</v>
      </c>
      <c r="B20" s="162"/>
      <c r="C20" s="162"/>
      <c r="D20" s="36"/>
      <c r="E20" s="187">
        <v>0</v>
      </c>
      <c r="F20" s="188"/>
      <c r="G20" s="187">
        <v>0</v>
      </c>
      <c r="H20" s="188"/>
      <c r="I20" s="187">
        <v>0</v>
      </c>
      <c r="J20" s="177"/>
      <c r="K20" s="187">
        <v>0</v>
      </c>
      <c r="L20" s="188"/>
      <c r="M20" s="187">
        <v>0</v>
      </c>
      <c r="N20" s="177"/>
      <c r="O20" s="187">
        <v>0</v>
      </c>
      <c r="P20" s="188"/>
      <c r="Q20" s="187">
        <v>140312</v>
      </c>
      <c r="R20" s="188"/>
      <c r="S20" s="187">
        <v>0</v>
      </c>
      <c r="T20" s="177"/>
      <c r="U20" s="187">
        <v>18164</v>
      </c>
      <c r="V20" s="177"/>
      <c r="W20" s="187">
        <v>-13307</v>
      </c>
      <c r="X20" s="188"/>
      <c r="Y20" s="189">
        <v>4857</v>
      </c>
      <c r="Z20" s="188"/>
      <c r="AA20" s="189">
        <v>145169</v>
      </c>
      <c r="AB20" s="188"/>
      <c r="AC20" s="187">
        <v>14486</v>
      </c>
      <c r="AD20" s="188"/>
      <c r="AE20" s="190">
        <f t="shared" si="0"/>
        <v>159655</v>
      </c>
    </row>
    <row r="21" spans="1:31" ht="6" customHeight="1" x14ac:dyDescent="0.5">
      <c r="A21" s="162"/>
      <c r="B21" s="162"/>
      <c r="C21" s="162"/>
      <c r="D21" s="36"/>
      <c r="E21" s="191"/>
      <c r="F21" s="191"/>
      <c r="G21" s="191"/>
      <c r="H21" s="191"/>
      <c r="I21" s="191"/>
      <c r="J21" s="191"/>
      <c r="K21" s="191"/>
      <c r="L21" s="191"/>
      <c r="M21" s="191"/>
      <c r="N21" s="191"/>
      <c r="O21" s="191"/>
      <c r="P21" s="191"/>
      <c r="Q21" s="192"/>
      <c r="R21" s="192"/>
      <c r="S21" s="192"/>
      <c r="T21" s="192"/>
      <c r="U21" s="192"/>
      <c r="V21" s="192"/>
      <c r="W21" s="192"/>
      <c r="X21" s="192"/>
      <c r="Y21" s="192"/>
      <c r="Z21" s="191"/>
      <c r="AA21" s="191"/>
      <c r="AB21" s="193"/>
      <c r="AC21" s="191"/>
      <c r="AD21" s="193"/>
      <c r="AE21" s="192"/>
    </row>
    <row r="22" spans="1:31" ht="20.100000000000001" customHeight="1" thickBot="1" x14ac:dyDescent="0.55000000000000004">
      <c r="A22" s="194" t="s">
        <v>211</v>
      </c>
      <c r="B22" s="154"/>
      <c r="C22" s="154"/>
      <c r="D22" s="25"/>
      <c r="E22" s="195">
        <f>SUM(E16:E20)</f>
        <v>894668</v>
      </c>
      <c r="F22" s="177"/>
      <c r="G22" s="195">
        <f>SUM(G16:G20)</f>
        <v>4055609</v>
      </c>
      <c r="H22" s="177"/>
      <c r="I22" s="195">
        <f>SUM(I16:I20)</f>
        <v>288425</v>
      </c>
      <c r="J22" s="177"/>
      <c r="K22" s="195">
        <f>SUM(K16:K20)</f>
        <v>-996453</v>
      </c>
      <c r="L22" s="177"/>
      <c r="M22" s="195">
        <f>SUM(M16:M20)</f>
        <v>90600</v>
      </c>
      <c r="N22" s="177"/>
      <c r="O22" s="195">
        <f>SUM(O16:O20)</f>
        <v>996453</v>
      </c>
      <c r="P22" s="177"/>
      <c r="Q22" s="195">
        <f>SUM(Q16:Q20)</f>
        <v>1074480</v>
      </c>
      <c r="R22" s="177"/>
      <c r="S22" s="195">
        <f>SUM(S16:S20)</f>
        <v>-1377</v>
      </c>
      <c r="T22" s="177"/>
      <c r="U22" s="195">
        <f>SUM(U16:U20)</f>
        <v>14128</v>
      </c>
      <c r="V22" s="177"/>
      <c r="W22" s="195">
        <f>SUM(W16:W20)</f>
        <v>-325222</v>
      </c>
      <c r="X22" s="177"/>
      <c r="Y22" s="195">
        <f>SUM(Y16:Y20)</f>
        <v>-312471</v>
      </c>
      <c r="Z22" s="177"/>
      <c r="AA22" s="195">
        <f>SUM(AA16:AA20)</f>
        <v>6091311</v>
      </c>
      <c r="AB22" s="177"/>
      <c r="AC22" s="195">
        <f>SUM(AC16:AC20)</f>
        <v>135757</v>
      </c>
      <c r="AD22" s="177"/>
      <c r="AE22" s="195">
        <f>SUM(AE16:AE20)</f>
        <v>6227068</v>
      </c>
    </row>
    <row r="23" spans="1:31" s="121" customFormat="1" ht="20.100000000000001" customHeight="1" thickTop="1" x14ac:dyDescent="0.5">
      <c r="A23" s="154"/>
      <c r="B23" s="154"/>
      <c r="C23" s="154"/>
      <c r="D23" s="36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</row>
    <row r="24" spans="1:31" ht="20.100000000000001" customHeight="1" x14ac:dyDescent="0.5">
      <c r="A24" s="176" t="s">
        <v>210</v>
      </c>
      <c r="B24" s="154"/>
      <c r="C24" s="154"/>
      <c r="D24" s="36"/>
      <c r="E24" s="177">
        <v>829137</v>
      </c>
      <c r="F24" s="177"/>
      <c r="G24" s="177">
        <v>4055609</v>
      </c>
      <c r="H24" s="177"/>
      <c r="I24" s="177">
        <v>0</v>
      </c>
      <c r="J24" s="177"/>
      <c r="K24" s="177">
        <v>-950543</v>
      </c>
      <c r="L24" s="177"/>
      <c r="M24" s="177">
        <v>90600</v>
      </c>
      <c r="N24" s="177"/>
      <c r="O24" s="177">
        <v>950543</v>
      </c>
      <c r="P24" s="177"/>
      <c r="Q24" s="177">
        <v>932621</v>
      </c>
      <c r="R24" s="177"/>
      <c r="S24" s="177">
        <v>-1377</v>
      </c>
      <c r="T24" s="177"/>
      <c r="U24" s="177">
        <v>-8056</v>
      </c>
      <c r="V24" s="177"/>
      <c r="W24" s="177">
        <v>-689229</v>
      </c>
      <c r="X24" s="177"/>
      <c r="Y24" s="178">
        <v>-698662</v>
      </c>
      <c r="Z24" s="177"/>
      <c r="AA24" s="178">
        <v>5209305</v>
      </c>
      <c r="AB24" s="177"/>
      <c r="AC24" s="177">
        <v>146050</v>
      </c>
      <c r="AD24" s="177"/>
      <c r="AE24" s="179">
        <f t="shared" ref="AE24" si="1">SUM(AC24,AA24)</f>
        <v>5355355</v>
      </c>
    </row>
    <row r="25" spans="1:31" ht="6" customHeight="1" x14ac:dyDescent="0.5">
      <c r="A25" s="176"/>
      <c r="B25" s="176"/>
      <c r="C25" s="176"/>
      <c r="D25" s="36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177"/>
      <c r="Z25" s="177"/>
      <c r="AA25" s="177"/>
      <c r="AB25" s="177"/>
      <c r="AC25" s="177"/>
      <c r="AD25" s="177"/>
      <c r="AE25" s="180"/>
    </row>
    <row r="26" spans="1:31" s="121" customFormat="1" ht="20.100000000000001" customHeight="1" x14ac:dyDescent="0.5">
      <c r="A26" s="176" t="s">
        <v>169</v>
      </c>
      <c r="B26" s="181"/>
      <c r="C26" s="181"/>
      <c r="D26" s="36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</row>
    <row r="27" spans="1:31" ht="20.100000000000001" customHeight="1" x14ac:dyDescent="0.5">
      <c r="A27" s="181" t="s">
        <v>43</v>
      </c>
      <c r="B27" s="181"/>
      <c r="C27" s="185">
        <v>16</v>
      </c>
      <c r="D27" s="36"/>
      <c r="E27" s="178">
        <v>0</v>
      </c>
      <c r="F27" s="162"/>
      <c r="G27" s="178">
        <v>0</v>
      </c>
      <c r="H27" s="162"/>
      <c r="I27" s="178">
        <v>0</v>
      </c>
      <c r="J27" s="178"/>
      <c r="K27" s="178">
        <v>-47659</v>
      </c>
      <c r="L27" s="162"/>
      <c r="M27" s="178">
        <v>0</v>
      </c>
      <c r="N27" s="178"/>
      <c r="O27" s="178">
        <v>47659</v>
      </c>
      <c r="P27" s="162"/>
      <c r="Q27" s="178">
        <v>-47659</v>
      </c>
      <c r="R27" s="162"/>
      <c r="S27" s="178">
        <v>0</v>
      </c>
      <c r="T27" s="162"/>
      <c r="U27" s="178">
        <v>0</v>
      </c>
      <c r="V27" s="162"/>
      <c r="W27" s="178">
        <v>0</v>
      </c>
      <c r="X27" s="162"/>
      <c r="Y27" s="178">
        <v>0</v>
      </c>
      <c r="Z27" s="162"/>
      <c r="AA27" s="178">
        <v>-47659</v>
      </c>
      <c r="AB27" s="162"/>
      <c r="AC27" s="178">
        <v>0</v>
      </c>
      <c r="AD27" s="162"/>
      <c r="AE27" s="179">
        <f t="shared" ref="AE27:AE28" si="2">SUM(AC27,AA27)</f>
        <v>-47659</v>
      </c>
    </row>
    <row r="28" spans="1:31" ht="20.100000000000001" customHeight="1" x14ac:dyDescent="0.5">
      <c r="A28" s="181" t="s">
        <v>166</v>
      </c>
      <c r="B28" s="181"/>
      <c r="C28" s="185"/>
      <c r="D28" s="36"/>
      <c r="E28" s="178">
        <v>0</v>
      </c>
      <c r="F28" s="162"/>
      <c r="G28" s="178">
        <v>0</v>
      </c>
      <c r="H28" s="162"/>
      <c r="I28" s="178">
        <v>0</v>
      </c>
      <c r="J28" s="178"/>
      <c r="K28" s="178">
        <v>0</v>
      </c>
      <c r="L28" s="162"/>
      <c r="M28" s="178">
        <v>0</v>
      </c>
      <c r="N28" s="178"/>
      <c r="O28" s="178">
        <v>0</v>
      </c>
      <c r="P28" s="162"/>
      <c r="Q28" s="178">
        <v>0</v>
      </c>
      <c r="R28" s="162"/>
      <c r="S28" s="178">
        <v>0</v>
      </c>
      <c r="T28" s="162"/>
      <c r="U28" s="178">
        <v>0</v>
      </c>
      <c r="V28" s="162"/>
      <c r="W28" s="178">
        <v>0</v>
      </c>
      <c r="X28" s="162"/>
      <c r="Y28" s="178">
        <v>0</v>
      </c>
      <c r="Z28" s="162"/>
      <c r="AA28" s="178">
        <v>0</v>
      </c>
      <c r="AB28" s="162"/>
      <c r="AC28" s="178">
        <v>-45884</v>
      </c>
      <c r="AD28" s="162"/>
      <c r="AE28" s="179">
        <f t="shared" si="2"/>
        <v>-45884</v>
      </c>
    </row>
    <row r="29" spans="1:31" ht="20.100000000000001" customHeight="1" x14ac:dyDescent="0.5">
      <c r="A29" s="181" t="s">
        <v>155</v>
      </c>
      <c r="B29" s="162"/>
      <c r="C29" s="185"/>
      <c r="D29" s="36"/>
      <c r="E29" s="187">
        <v>0</v>
      </c>
      <c r="F29" s="188"/>
      <c r="G29" s="187">
        <v>0</v>
      </c>
      <c r="H29" s="188"/>
      <c r="I29" s="187">
        <v>0</v>
      </c>
      <c r="J29" s="177"/>
      <c r="K29" s="187">
        <v>0</v>
      </c>
      <c r="L29" s="188"/>
      <c r="M29" s="187">
        <v>0</v>
      </c>
      <c r="N29" s="177"/>
      <c r="O29" s="187">
        <v>0</v>
      </c>
      <c r="P29" s="188"/>
      <c r="Q29" s="187">
        <v>33207</v>
      </c>
      <c r="R29" s="188"/>
      <c r="S29" s="187">
        <v>0</v>
      </c>
      <c r="T29" s="177"/>
      <c r="U29" s="187">
        <v>-241</v>
      </c>
      <c r="V29" s="177"/>
      <c r="W29" s="187">
        <v>-71879</v>
      </c>
      <c r="X29" s="188"/>
      <c r="Y29" s="187">
        <f>SUM(S29,U29,W29)</f>
        <v>-72120</v>
      </c>
      <c r="Z29" s="188"/>
      <c r="AA29" s="189">
        <f>SUM(Q29,Y29)</f>
        <v>-38913</v>
      </c>
      <c r="AB29" s="188"/>
      <c r="AC29" s="187">
        <v>5182</v>
      </c>
      <c r="AD29" s="188"/>
      <c r="AE29" s="190">
        <f>SUM(AC29,AA29)</f>
        <v>-33731</v>
      </c>
    </row>
    <row r="30" spans="1:31" ht="6" customHeight="1" x14ac:dyDescent="0.5">
      <c r="A30" s="162"/>
      <c r="B30" s="162"/>
      <c r="C30" s="162"/>
      <c r="D30" s="36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2"/>
      <c r="R30" s="192"/>
      <c r="S30" s="192"/>
      <c r="T30" s="192"/>
      <c r="U30" s="192"/>
      <c r="V30" s="192"/>
      <c r="W30" s="192"/>
      <c r="X30" s="192"/>
      <c r="Y30" s="192"/>
      <c r="Z30" s="191"/>
      <c r="AA30" s="191"/>
      <c r="AB30" s="193"/>
      <c r="AC30" s="191"/>
      <c r="AD30" s="193"/>
      <c r="AE30" s="192"/>
    </row>
    <row r="31" spans="1:31" ht="20.100000000000001" customHeight="1" thickBot="1" x14ac:dyDescent="0.55000000000000004">
      <c r="A31" s="194" t="s">
        <v>212</v>
      </c>
      <c r="B31" s="154"/>
      <c r="C31" s="154"/>
      <c r="D31" s="25"/>
      <c r="E31" s="195">
        <f>SUM(E24:E29)</f>
        <v>829137</v>
      </c>
      <c r="F31" s="177"/>
      <c r="G31" s="195">
        <f>SUM(G24:G29)</f>
        <v>4055609</v>
      </c>
      <c r="H31" s="177"/>
      <c r="I31" s="195">
        <f>SUM(I24:I29)</f>
        <v>0</v>
      </c>
      <c r="J31" s="177"/>
      <c r="K31" s="195">
        <f>SUM(K24:K29)</f>
        <v>-998202</v>
      </c>
      <c r="L31" s="177"/>
      <c r="M31" s="195">
        <f>SUM(M24:M29)</f>
        <v>90600</v>
      </c>
      <c r="N31" s="177"/>
      <c r="O31" s="195">
        <f>SUM(O24:O29)</f>
        <v>998202</v>
      </c>
      <c r="P31" s="177"/>
      <c r="Q31" s="195">
        <f>SUM(Q24:Q29)</f>
        <v>918169</v>
      </c>
      <c r="R31" s="177"/>
      <c r="S31" s="195">
        <f>SUM(S24:S29)</f>
        <v>-1377</v>
      </c>
      <c r="T31" s="177"/>
      <c r="U31" s="195">
        <f>SUM(U24:U29)</f>
        <v>-8297</v>
      </c>
      <c r="V31" s="177"/>
      <c r="W31" s="195">
        <f>SUM(W24:W29)</f>
        <v>-761108</v>
      </c>
      <c r="X31" s="177"/>
      <c r="Y31" s="195">
        <f>SUM(Y24:Y29)</f>
        <v>-770782</v>
      </c>
      <c r="Z31" s="177"/>
      <c r="AA31" s="195">
        <f>SUM(AA24:AA29)</f>
        <v>5122733</v>
      </c>
      <c r="AB31" s="177"/>
      <c r="AC31" s="195">
        <f>SUM(AC24:AC29)</f>
        <v>105348</v>
      </c>
      <c r="AD31" s="177"/>
      <c r="AE31" s="195">
        <f>SUM(AE24:AE29)</f>
        <v>5228081</v>
      </c>
    </row>
    <row r="32" spans="1:31" ht="20.100000000000001" customHeight="1" thickTop="1" x14ac:dyDescent="0.5">
      <c r="A32" s="154"/>
      <c r="B32" s="154"/>
      <c r="C32" s="154"/>
      <c r="D32" s="36"/>
      <c r="E32" s="177"/>
      <c r="F32" s="177"/>
      <c r="G32" s="177"/>
      <c r="H32" s="177"/>
      <c r="I32" s="177"/>
      <c r="J32" s="177"/>
      <c r="K32" s="177"/>
      <c r="L32" s="177"/>
      <c r="M32" s="177"/>
      <c r="N32" s="177"/>
      <c r="O32" s="177"/>
      <c r="P32" s="177"/>
      <c r="Q32" s="177"/>
      <c r="R32" s="177"/>
      <c r="S32" s="162"/>
      <c r="T32" s="162"/>
      <c r="U32" s="162"/>
      <c r="V32" s="162"/>
      <c r="W32" s="162"/>
      <c r="X32" s="177"/>
      <c r="Y32" s="177"/>
      <c r="Z32" s="177"/>
      <c r="AA32" s="177"/>
      <c r="AB32" s="177"/>
      <c r="AC32" s="177"/>
      <c r="AD32" s="177"/>
      <c r="AE32" s="177"/>
    </row>
    <row r="33" spans="1:31" ht="20.100000000000001" customHeight="1" x14ac:dyDescent="0.5">
      <c r="A33" s="137"/>
      <c r="B33" s="137"/>
      <c r="C33" s="137"/>
      <c r="D33" s="12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22"/>
      <c r="T33" s="122"/>
      <c r="U33" s="122"/>
      <c r="V33" s="122"/>
      <c r="W33" s="122"/>
      <c r="X33" s="130"/>
      <c r="Y33" s="130"/>
      <c r="Z33" s="130"/>
      <c r="AA33" s="130"/>
      <c r="AB33" s="130"/>
      <c r="AC33" s="130"/>
      <c r="AD33" s="130"/>
      <c r="AE33" s="130"/>
    </row>
    <row r="34" spans="1:31" ht="20.100000000000001" customHeight="1" x14ac:dyDescent="0.5">
      <c r="A34" s="137"/>
      <c r="B34" s="137"/>
      <c r="C34" s="137"/>
      <c r="D34" s="12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22"/>
      <c r="T34" s="122"/>
      <c r="U34" s="122"/>
      <c r="V34" s="122"/>
      <c r="W34" s="122"/>
      <c r="X34" s="130"/>
      <c r="Y34" s="130"/>
      <c r="Z34" s="130"/>
      <c r="AA34" s="130"/>
      <c r="AB34" s="130"/>
      <c r="AC34" s="130"/>
      <c r="AD34" s="130"/>
      <c r="AE34" s="130"/>
    </row>
    <row r="35" spans="1:31" ht="20.100000000000001" customHeight="1" x14ac:dyDescent="0.5">
      <c r="A35" s="137"/>
      <c r="B35" s="137"/>
      <c r="C35" s="137"/>
      <c r="D35" s="12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22"/>
      <c r="T35" s="122"/>
      <c r="U35" s="122"/>
      <c r="V35" s="122"/>
      <c r="W35" s="122"/>
      <c r="X35" s="130"/>
      <c r="Y35" s="130"/>
      <c r="Z35" s="130"/>
      <c r="AA35" s="130"/>
      <c r="AB35" s="130"/>
      <c r="AC35" s="130"/>
      <c r="AD35" s="130"/>
      <c r="AE35" s="130"/>
    </row>
    <row r="36" spans="1:31" ht="20.100000000000001" customHeight="1" x14ac:dyDescent="0.5">
      <c r="A36" s="137"/>
      <c r="B36" s="137"/>
      <c r="C36" s="137"/>
      <c r="D36" s="12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22"/>
      <c r="T36" s="122"/>
      <c r="U36" s="122"/>
      <c r="V36" s="122"/>
      <c r="W36" s="122"/>
      <c r="X36" s="130"/>
      <c r="Y36" s="130"/>
      <c r="Z36" s="130"/>
      <c r="AA36" s="130"/>
      <c r="AB36" s="130"/>
      <c r="AC36" s="130"/>
      <c r="AD36" s="130"/>
      <c r="AE36" s="130"/>
    </row>
    <row r="37" spans="1:31" ht="20.100000000000001" customHeight="1" x14ac:dyDescent="0.5">
      <c r="A37" s="137"/>
      <c r="B37" s="137"/>
      <c r="C37" s="137"/>
      <c r="D37" s="12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22"/>
      <c r="T37" s="122"/>
      <c r="U37" s="122"/>
      <c r="V37" s="122"/>
      <c r="W37" s="122"/>
      <c r="X37" s="130"/>
      <c r="Y37" s="130"/>
      <c r="Z37" s="130"/>
      <c r="AA37" s="130"/>
      <c r="AB37" s="130"/>
      <c r="AC37" s="130"/>
      <c r="AD37" s="130"/>
      <c r="AE37" s="130"/>
    </row>
    <row r="38" spans="1:31" ht="20.100000000000001" customHeight="1" x14ac:dyDescent="0.5">
      <c r="A38" s="137"/>
      <c r="B38" s="137"/>
      <c r="C38" s="137"/>
      <c r="D38" s="12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22"/>
      <c r="T38" s="122"/>
      <c r="U38" s="122"/>
      <c r="V38" s="122"/>
      <c r="W38" s="122"/>
      <c r="X38" s="130"/>
      <c r="Y38" s="130"/>
      <c r="Z38" s="130"/>
      <c r="AA38" s="130"/>
      <c r="AB38" s="130"/>
      <c r="AC38" s="130"/>
      <c r="AD38" s="130"/>
      <c r="AE38" s="130"/>
    </row>
    <row r="39" spans="1:31" ht="20.100000000000001" customHeight="1" x14ac:dyDescent="0.5">
      <c r="A39" s="137"/>
      <c r="B39" s="137"/>
      <c r="C39" s="137"/>
      <c r="D39" s="12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22"/>
      <c r="T39" s="122"/>
      <c r="U39" s="122"/>
      <c r="V39" s="122"/>
      <c r="W39" s="122"/>
      <c r="X39" s="130"/>
      <c r="Y39" s="130"/>
      <c r="Z39" s="130"/>
      <c r="AA39" s="130"/>
      <c r="AB39" s="130"/>
      <c r="AC39" s="130"/>
      <c r="AD39" s="130"/>
      <c r="AE39" s="130"/>
    </row>
    <row r="40" spans="1:31" ht="20.100000000000001" customHeight="1" x14ac:dyDescent="0.5">
      <c r="A40" s="137"/>
      <c r="B40" s="137"/>
      <c r="C40" s="137"/>
      <c r="D40" s="12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22"/>
      <c r="T40" s="122"/>
      <c r="U40" s="122"/>
      <c r="V40" s="122"/>
      <c r="W40" s="122"/>
      <c r="X40" s="130"/>
      <c r="Y40" s="130"/>
      <c r="Z40" s="130"/>
      <c r="AA40" s="130"/>
      <c r="AB40" s="130"/>
      <c r="AC40" s="130"/>
      <c r="AD40" s="130"/>
      <c r="AE40" s="130"/>
    </row>
    <row r="41" spans="1:31" ht="20.100000000000001" customHeight="1" x14ac:dyDescent="0.5">
      <c r="A41" s="137"/>
      <c r="B41" s="137"/>
      <c r="C41" s="137"/>
      <c r="D41" s="12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22"/>
      <c r="T41" s="122"/>
      <c r="U41" s="122"/>
      <c r="V41" s="122"/>
      <c r="W41" s="122"/>
      <c r="X41" s="130"/>
      <c r="Y41" s="130"/>
      <c r="Z41" s="130"/>
      <c r="AA41" s="130"/>
      <c r="AB41" s="130"/>
      <c r="AC41" s="130"/>
      <c r="AD41" s="130"/>
      <c r="AE41" s="130"/>
    </row>
    <row r="42" spans="1:31" ht="20.100000000000001" customHeight="1" x14ac:dyDescent="0.5">
      <c r="A42" s="137"/>
      <c r="B42" s="137"/>
      <c r="C42" s="137"/>
      <c r="D42" s="12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22"/>
      <c r="T42" s="122"/>
      <c r="U42" s="122"/>
      <c r="V42" s="122"/>
      <c r="W42" s="122"/>
      <c r="X42" s="130"/>
      <c r="Y42" s="130"/>
      <c r="Z42" s="130"/>
      <c r="AA42" s="130"/>
      <c r="AB42" s="130"/>
      <c r="AC42" s="130"/>
      <c r="AD42" s="130"/>
      <c r="AE42" s="130"/>
    </row>
    <row r="43" spans="1:31" ht="20.100000000000001" customHeight="1" x14ac:dyDescent="0.5">
      <c r="A43" s="137"/>
      <c r="B43" s="137"/>
      <c r="C43" s="137"/>
      <c r="D43" s="12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22"/>
      <c r="T43" s="122"/>
      <c r="U43" s="122"/>
      <c r="V43" s="122"/>
      <c r="W43" s="122"/>
      <c r="X43" s="130"/>
      <c r="Y43" s="130"/>
      <c r="Z43" s="130"/>
      <c r="AA43" s="130"/>
      <c r="AB43" s="130"/>
      <c r="AC43" s="130"/>
      <c r="AD43" s="130"/>
      <c r="AE43" s="130"/>
    </row>
    <row r="44" spans="1:31" ht="20.100000000000001" customHeight="1" x14ac:dyDescent="0.5">
      <c r="A44" s="137"/>
      <c r="B44" s="137"/>
      <c r="C44" s="137"/>
      <c r="D44" s="120"/>
      <c r="E44" s="130"/>
      <c r="F44" s="130"/>
      <c r="G44" s="130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22"/>
      <c r="T44" s="122"/>
      <c r="U44" s="122"/>
      <c r="V44" s="122"/>
      <c r="W44" s="122"/>
      <c r="X44" s="130"/>
      <c r="Y44" s="130"/>
      <c r="Z44" s="130"/>
      <c r="AA44" s="130"/>
      <c r="AB44" s="130"/>
      <c r="AC44" s="130"/>
      <c r="AD44" s="130"/>
      <c r="AE44" s="130"/>
    </row>
    <row r="45" spans="1:31" ht="5.25" customHeight="1" x14ac:dyDescent="0.5">
      <c r="A45" s="137"/>
      <c r="B45" s="137"/>
      <c r="C45" s="137"/>
      <c r="D45" s="12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22"/>
      <c r="T45" s="122"/>
      <c r="U45" s="122"/>
      <c r="V45" s="122"/>
      <c r="W45" s="122"/>
      <c r="X45" s="130"/>
      <c r="Y45" s="130"/>
      <c r="Z45" s="130"/>
      <c r="AA45" s="130"/>
      <c r="AB45" s="130"/>
      <c r="AC45" s="130"/>
      <c r="AD45" s="130"/>
      <c r="AE45" s="130"/>
    </row>
    <row r="46" spans="1:31" s="121" customFormat="1" ht="21.95" customHeight="1" x14ac:dyDescent="0.5">
      <c r="A46" s="152" t="s">
        <v>96</v>
      </c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41"/>
      <c r="S46" s="141"/>
      <c r="T46" s="141"/>
      <c r="U46" s="141"/>
      <c r="V46" s="141"/>
      <c r="W46" s="141"/>
      <c r="X46" s="141"/>
      <c r="Y46" s="141"/>
      <c r="Z46" s="142"/>
      <c r="AA46" s="141"/>
      <c r="AB46" s="142"/>
      <c r="AC46" s="142"/>
      <c r="AD46" s="142"/>
      <c r="AE46" s="142"/>
    </row>
  </sheetData>
  <mergeCells count="8">
    <mergeCell ref="A46:Q46"/>
    <mergeCell ref="E5:AB5"/>
    <mergeCell ref="AC5:AE5"/>
    <mergeCell ref="E6:AA6"/>
    <mergeCell ref="S7:Y7"/>
    <mergeCell ref="U8:W8"/>
    <mergeCell ref="M11:Q11"/>
    <mergeCell ref="M12:O12"/>
  </mergeCells>
  <pageMargins left="0.3" right="0.3" top="0.5" bottom="0.6" header="0.49" footer="0.4"/>
  <pageSetup paperSize="9" scale="65" firstPageNumber="7" fitToWidth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7"/>
  <sheetViews>
    <sheetView topLeftCell="A6" zoomScale="70" zoomScaleNormal="70" zoomScaleSheetLayoutView="100" zoomScalePageLayoutView="55" workbookViewId="0">
      <selection activeCell="S156" sqref="S156"/>
    </sheetView>
  </sheetViews>
  <sheetFormatPr defaultColWidth="9.140625" defaultRowHeight="21.75" customHeight="1" x14ac:dyDescent="0.5"/>
  <cols>
    <col min="1" max="1" width="1.7109375" style="122" customWidth="1"/>
    <col min="2" max="2" width="45.140625" style="122" customWidth="1"/>
    <col min="3" max="3" width="8.140625" style="123" customWidth="1"/>
    <col min="4" max="4" width="0.85546875" style="123" customWidth="1"/>
    <col min="5" max="5" width="12.140625" style="123" customWidth="1"/>
    <col min="6" max="6" width="0.85546875" style="123" customWidth="1"/>
    <col min="7" max="7" width="8.85546875" style="123" customWidth="1"/>
    <col min="8" max="8" width="0.85546875" style="123" customWidth="1"/>
    <col min="9" max="9" width="10.5703125" style="123" customWidth="1"/>
    <col min="10" max="10" width="0.7109375" style="123" customWidth="1"/>
    <col min="11" max="11" width="10.42578125" style="123" customWidth="1"/>
    <col min="12" max="12" width="0.85546875" style="123" customWidth="1"/>
    <col min="13" max="13" width="11.7109375" style="124" customWidth="1"/>
    <col min="14" max="14" width="0.85546875" style="124" customWidth="1"/>
    <col min="15" max="15" width="11.7109375" style="124" customWidth="1"/>
    <col min="16" max="16" width="0.85546875" style="124" customWidth="1"/>
    <col min="17" max="17" width="11.85546875" style="125" customWidth="1"/>
    <col min="18" max="18" width="0.85546875" style="123" customWidth="1"/>
    <col min="19" max="19" width="12.7109375" style="123" customWidth="1"/>
    <col min="20" max="20" width="0.85546875" style="123" customWidth="1"/>
    <col min="21" max="21" width="14.42578125" style="123" customWidth="1"/>
    <col min="22" max="22" width="0.85546875" style="123" customWidth="1"/>
    <col min="23" max="23" width="14.28515625" style="123" customWidth="1"/>
    <col min="24" max="24" width="0.85546875" style="123" customWidth="1"/>
    <col min="25" max="25" width="16.42578125" style="123" customWidth="1"/>
    <col min="26" max="26" width="0.85546875" style="123" customWidth="1"/>
    <col min="27" max="27" width="11" style="123" customWidth="1"/>
    <col min="28" max="28" width="9.140625" style="122" customWidth="1"/>
    <col min="29" max="16384" width="9.140625" style="122"/>
  </cols>
  <sheetData>
    <row r="1" spans="1:27" ht="21.75" customHeight="1" x14ac:dyDescent="0.5">
      <c r="A1" s="121" t="s">
        <v>30</v>
      </c>
      <c r="U1" s="127"/>
      <c r="V1" s="127"/>
      <c r="W1" s="127"/>
      <c r="Y1" s="127"/>
      <c r="AA1" s="127"/>
    </row>
    <row r="2" spans="1:27" ht="21.75" customHeight="1" x14ac:dyDescent="0.5">
      <c r="A2" s="128" t="s">
        <v>246</v>
      </c>
      <c r="B2" s="128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30"/>
      <c r="R2" s="130"/>
      <c r="S2" s="130"/>
      <c r="T2" s="130"/>
      <c r="U2" s="131"/>
      <c r="V2" s="131"/>
      <c r="W2" s="131"/>
      <c r="X2" s="130"/>
      <c r="Y2" s="131"/>
      <c r="Z2" s="130"/>
      <c r="AA2" s="131"/>
    </row>
    <row r="3" spans="1:27" ht="21.75" customHeight="1" x14ac:dyDescent="0.5">
      <c r="A3" s="132" t="s">
        <v>209</v>
      </c>
      <c r="B3" s="132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4"/>
      <c r="R3" s="134"/>
      <c r="S3" s="134"/>
      <c r="T3" s="134"/>
      <c r="U3" s="135"/>
      <c r="V3" s="135"/>
      <c r="W3" s="135"/>
      <c r="X3" s="134"/>
      <c r="Y3" s="135"/>
      <c r="Z3" s="134"/>
      <c r="AA3" s="135"/>
    </row>
    <row r="4" spans="1:27" ht="21.75" customHeight="1" x14ac:dyDescent="0.5">
      <c r="A4" s="176"/>
      <c r="B4" s="17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77"/>
      <c r="R4" s="177"/>
      <c r="S4" s="177"/>
      <c r="T4" s="177"/>
      <c r="U4" s="197"/>
      <c r="V4" s="197"/>
      <c r="W4" s="197"/>
      <c r="X4" s="177"/>
      <c r="Y4" s="197"/>
      <c r="Z4" s="177"/>
      <c r="AA4" s="197"/>
    </row>
    <row r="5" spans="1:27" ht="21.75" customHeight="1" x14ac:dyDescent="0.5">
      <c r="A5" s="176"/>
      <c r="B5" s="176"/>
      <c r="C5" s="176"/>
      <c r="D5" s="176"/>
      <c r="E5" s="169" t="s">
        <v>76</v>
      </c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56" t="s">
        <v>83</v>
      </c>
      <c r="Z5" s="156"/>
      <c r="AA5" s="156"/>
    </row>
    <row r="6" spans="1:27" s="138" customFormat="1" ht="21.75" customHeight="1" x14ac:dyDescent="0.5">
      <c r="A6" s="157"/>
      <c r="B6" s="157"/>
      <c r="C6" s="161"/>
      <c r="D6" s="161"/>
      <c r="E6" s="160"/>
      <c r="F6" s="161"/>
      <c r="G6" s="160"/>
      <c r="H6" s="160"/>
      <c r="I6" s="160"/>
      <c r="J6" s="160"/>
      <c r="K6" s="160"/>
      <c r="L6" s="160"/>
      <c r="M6" s="198"/>
      <c r="N6" s="198"/>
      <c r="O6" s="198"/>
      <c r="P6" s="198"/>
      <c r="Q6" s="198"/>
      <c r="R6" s="164"/>
      <c r="S6" s="199" t="s">
        <v>78</v>
      </c>
      <c r="T6" s="199"/>
      <c r="U6" s="199"/>
      <c r="V6" s="199"/>
      <c r="W6" s="199"/>
      <c r="X6" s="199"/>
      <c r="Y6" s="199"/>
      <c r="Z6" s="164"/>
      <c r="AA6" s="164"/>
    </row>
    <row r="7" spans="1:27" s="138" customFormat="1" ht="21.75" customHeight="1" x14ac:dyDescent="0.5">
      <c r="A7" s="157"/>
      <c r="B7" s="157"/>
      <c r="C7" s="161"/>
      <c r="D7" s="161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64"/>
      <c r="S7" s="164"/>
      <c r="T7" s="164"/>
      <c r="U7" s="200" t="s">
        <v>239</v>
      </c>
      <c r="V7" s="200"/>
      <c r="W7" s="200"/>
      <c r="X7" s="201"/>
      <c r="Y7" s="201"/>
      <c r="Z7" s="164"/>
      <c r="AA7" s="164"/>
    </row>
    <row r="8" spans="1:27" s="138" customFormat="1" ht="21.75" customHeight="1" x14ac:dyDescent="0.5">
      <c r="A8" s="157"/>
      <c r="B8" s="157"/>
      <c r="C8" s="161"/>
      <c r="D8" s="161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64"/>
      <c r="S8" s="164" t="s">
        <v>62</v>
      </c>
      <c r="T8" s="164"/>
      <c r="U8" s="167"/>
      <c r="V8" s="167"/>
      <c r="W8" s="167"/>
      <c r="X8" s="201"/>
      <c r="Y8" s="201"/>
      <c r="Z8" s="164"/>
      <c r="AA8" s="164"/>
    </row>
    <row r="9" spans="1:27" s="138" customFormat="1" ht="21.75" customHeight="1" x14ac:dyDescent="0.5">
      <c r="A9" s="157"/>
      <c r="B9" s="157"/>
      <c r="C9" s="161"/>
      <c r="D9" s="161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64"/>
      <c r="S9" s="164" t="s">
        <v>63</v>
      </c>
      <c r="T9" s="164"/>
      <c r="U9" s="167"/>
      <c r="V9" s="167"/>
      <c r="W9" s="167"/>
      <c r="X9" s="201"/>
      <c r="Y9" s="201"/>
      <c r="Z9" s="164"/>
      <c r="AA9" s="164"/>
    </row>
    <row r="10" spans="1:27" s="138" customFormat="1" ht="21.75" customHeight="1" x14ac:dyDescent="0.5">
      <c r="A10" s="157"/>
      <c r="B10" s="157"/>
      <c r="C10" s="161"/>
      <c r="D10" s="161"/>
      <c r="E10" s="160"/>
      <c r="F10" s="161"/>
      <c r="G10" s="160"/>
      <c r="H10" s="160"/>
      <c r="I10" s="160" t="s">
        <v>16</v>
      </c>
      <c r="J10" s="160"/>
      <c r="K10" s="160"/>
      <c r="L10" s="160"/>
      <c r="M10" s="169" t="s">
        <v>6</v>
      </c>
      <c r="N10" s="169"/>
      <c r="O10" s="169"/>
      <c r="P10" s="169"/>
      <c r="Q10" s="169"/>
      <c r="R10" s="164"/>
      <c r="S10" s="166" t="s">
        <v>64</v>
      </c>
      <c r="T10" s="164"/>
      <c r="U10" s="166" t="s">
        <v>159</v>
      </c>
      <c r="V10" s="167"/>
      <c r="W10" s="202" t="s">
        <v>62</v>
      </c>
      <c r="X10" s="201"/>
      <c r="Y10" s="157"/>
      <c r="Z10" s="157"/>
      <c r="AA10" s="157"/>
    </row>
    <row r="11" spans="1:27" s="138" customFormat="1" ht="21.75" customHeight="1" x14ac:dyDescent="0.5">
      <c r="A11" s="157"/>
      <c r="B11" s="157"/>
      <c r="C11" s="161"/>
      <c r="D11" s="161"/>
      <c r="E11" s="160"/>
      <c r="F11" s="161"/>
      <c r="G11" s="160"/>
      <c r="H11" s="160"/>
      <c r="I11" s="160" t="s">
        <v>17</v>
      </c>
      <c r="J11" s="160"/>
      <c r="K11" s="160"/>
      <c r="L11" s="160"/>
      <c r="M11" s="158" t="s">
        <v>146</v>
      </c>
      <c r="N11" s="158"/>
      <c r="O11" s="158"/>
      <c r="P11" s="159"/>
      <c r="Q11" s="164"/>
      <c r="R11" s="164"/>
      <c r="S11" s="202" t="s">
        <v>66</v>
      </c>
      <c r="T11" s="164"/>
      <c r="U11" s="202" t="s">
        <v>220</v>
      </c>
      <c r="V11" s="166"/>
      <c r="W11" s="166" t="s">
        <v>161</v>
      </c>
      <c r="X11" s="203"/>
      <c r="Y11" s="204" t="s">
        <v>167</v>
      </c>
      <c r="Z11" s="164"/>
      <c r="AA11" s="164"/>
    </row>
    <row r="12" spans="1:27" s="138" customFormat="1" ht="21.75" customHeight="1" x14ac:dyDescent="0.5">
      <c r="A12" s="157"/>
      <c r="B12" s="157"/>
      <c r="C12" s="161"/>
      <c r="D12" s="161"/>
      <c r="E12" s="160" t="s">
        <v>26</v>
      </c>
      <c r="F12" s="161"/>
      <c r="G12" s="160" t="s">
        <v>16</v>
      </c>
      <c r="H12" s="160"/>
      <c r="I12" s="160" t="s">
        <v>168</v>
      </c>
      <c r="J12" s="160"/>
      <c r="K12" s="160"/>
      <c r="L12" s="160"/>
      <c r="M12" s="164" t="s">
        <v>59</v>
      </c>
      <c r="N12" s="164"/>
      <c r="O12" s="164"/>
      <c r="P12" s="164"/>
      <c r="Q12" s="164"/>
      <c r="R12" s="164"/>
      <c r="S12" s="166" t="s">
        <v>170</v>
      </c>
      <c r="T12" s="164"/>
      <c r="U12" s="166" t="s">
        <v>90</v>
      </c>
      <c r="V12" s="166"/>
      <c r="W12" s="166" t="s">
        <v>130</v>
      </c>
      <c r="X12" s="203"/>
      <c r="Y12" s="204" t="s">
        <v>65</v>
      </c>
      <c r="Z12" s="164"/>
      <c r="AA12" s="164" t="s">
        <v>57</v>
      </c>
    </row>
    <row r="13" spans="1:27" s="138" customFormat="1" ht="21.75" customHeight="1" x14ac:dyDescent="0.5">
      <c r="A13" s="157"/>
      <c r="B13" s="157"/>
      <c r="C13" s="205" t="s">
        <v>0</v>
      </c>
      <c r="D13" s="161"/>
      <c r="E13" s="173" t="s">
        <v>49</v>
      </c>
      <c r="F13" s="161"/>
      <c r="G13" s="173" t="s">
        <v>17</v>
      </c>
      <c r="H13" s="160"/>
      <c r="I13" s="173" t="s">
        <v>43</v>
      </c>
      <c r="J13" s="160"/>
      <c r="K13" s="173" t="s">
        <v>43</v>
      </c>
      <c r="L13" s="160"/>
      <c r="M13" s="174" t="s">
        <v>50</v>
      </c>
      <c r="N13" s="164"/>
      <c r="O13" s="173" t="s">
        <v>43</v>
      </c>
      <c r="P13" s="164"/>
      <c r="Q13" s="174" t="s">
        <v>51</v>
      </c>
      <c r="R13" s="164"/>
      <c r="S13" s="206" t="s">
        <v>171</v>
      </c>
      <c r="T13" s="164"/>
      <c r="U13" s="206" t="s">
        <v>182</v>
      </c>
      <c r="V13" s="202"/>
      <c r="W13" s="206" t="s">
        <v>131</v>
      </c>
      <c r="X13" s="203"/>
      <c r="Y13" s="207" t="s">
        <v>82</v>
      </c>
      <c r="Z13" s="164"/>
      <c r="AA13" s="174" t="s">
        <v>82</v>
      </c>
    </row>
    <row r="14" spans="1:27" s="145" customFormat="1" ht="21.75" customHeight="1" x14ac:dyDescent="0.4">
      <c r="A14" s="208"/>
      <c r="B14" s="208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2"/>
      <c r="R14" s="192"/>
      <c r="S14" s="192"/>
      <c r="T14" s="192"/>
      <c r="U14" s="180"/>
      <c r="V14" s="180"/>
      <c r="W14" s="180"/>
      <c r="X14" s="192"/>
      <c r="Y14" s="180"/>
      <c r="Z14" s="192"/>
      <c r="AA14" s="180"/>
    </row>
    <row r="15" spans="1:27" s="145" customFormat="1" ht="21.75" customHeight="1" x14ac:dyDescent="0.4">
      <c r="A15" s="154" t="s">
        <v>185</v>
      </c>
      <c r="B15" s="154"/>
      <c r="C15" s="177"/>
      <c r="D15" s="177"/>
      <c r="E15" s="177">
        <v>894668</v>
      </c>
      <c r="F15" s="177"/>
      <c r="G15" s="177">
        <v>4055609</v>
      </c>
      <c r="H15" s="177"/>
      <c r="I15" s="177">
        <v>288425</v>
      </c>
      <c r="J15" s="177"/>
      <c r="K15" s="177">
        <v>-951711</v>
      </c>
      <c r="L15" s="177"/>
      <c r="M15" s="177">
        <v>90600</v>
      </c>
      <c r="N15" s="177"/>
      <c r="O15" s="177">
        <v>951711</v>
      </c>
      <c r="P15" s="177"/>
      <c r="Q15" s="177">
        <v>1102984</v>
      </c>
      <c r="R15" s="177"/>
      <c r="S15" s="177">
        <v>-12</v>
      </c>
      <c r="T15" s="177"/>
      <c r="U15" s="177">
        <v>-3504</v>
      </c>
      <c r="V15" s="177"/>
      <c r="W15" s="177">
        <v>-311915</v>
      </c>
      <c r="X15" s="177"/>
      <c r="Y15" s="177">
        <f>SUM(W15:X15,S15:U15)</f>
        <v>-315431</v>
      </c>
      <c r="Z15" s="177"/>
      <c r="AA15" s="177">
        <f>SUM(Y15,Q15,M15,I15,G15,E15)</f>
        <v>6116855</v>
      </c>
    </row>
    <row r="16" spans="1:27" s="145" customFormat="1" ht="6" customHeight="1" x14ac:dyDescent="0.4">
      <c r="A16" s="154"/>
      <c r="B16" s="209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7"/>
      <c r="O16" s="177"/>
      <c r="P16" s="177"/>
      <c r="Q16" s="177"/>
      <c r="R16" s="177"/>
      <c r="S16" s="177"/>
      <c r="T16" s="177"/>
      <c r="U16" s="177"/>
      <c r="V16" s="177"/>
      <c r="W16" s="177"/>
      <c r="X16" s="177"/>
      <c r="Y16" s="177"/>
      <c r="Z16" s="177"/>
      <c r="AA16" s="177"/>
    </row>
    <row r="17" spans="1:27" s="145" customFormat="1" ht="21.75" customHeight="1" x14ac:dyDescent="0.4">
      <c r="A17" s="154" t="s">
        <v>169</v>
      </c>
      <c r="B17" s="210"/>
      <c r="C17" s="211"/>
      <c r="D17" s="211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7"/>
    </row>
    <row r="18" spans="1:27" s="145" customFormat="1" ht="21.75" customHeight="1" x14ac:dyDescent="0.4">
      <c r="A18" s="212" t="s">
        <v>43</v>
      </c>
      <c r="B18" s="213"/>
      <c r="C18" s="69">
        <v>16</v>
      </c>
      <c r="D18" s="211"/>
      <c r="E18" s="177">
        <v>0</v>
      </c>
      <c r="F18" s="177"/>
      <c r="G18" s="177">
        <v>0</v>
      </c>
      <c r="H18" s="177"/>
      <c r="I18" s="177">
        <v>0</v>
      </c>
      <c r="J18" s="177"/>
      <c r="K18" s="177">
        <v>-44742</v>
      </c>
      <c r="L18" s="177"/>
      <c r="M18" s="177">
        <v>0</v>
      </c>
      <c r="N18" s="177"/>
      <c r="O18" s="177">
        <v>44742</v>
      </c>
      <c r="P18" s="177"/>
      <c r="Q18" s="177">
        <v>-44742</v>
      </c>
      <c r="R18" s="177"/>
      <c r="S18" s="177">
        <v>0</v>
      </c>
      <c r="T18" s="177"/>
      <c r="U18" s="177">
        <v>0</v>
      </c>
      <c r="V18" s="177"/>
      <c r="W18" s="177">
        <v>0</v>
      </c>
      <c r="X18" s="177"/>
      <c r="Y18" s="177">
        <f t="shared" ref="Y18:Y19" si="0">SUM(W18:X18,U18)</f>
        <v>0</v>
      </c>
      <c r="Z18" s="177"/>
      <c r="AA18" s="177">
        <f t="shared" ref="AA18:AA19" si="1">SUM(Y18,S18,Q18,M18,I18,G18,E18)</f>
        <v>-44742</v>
      </c>
    </row>
    <row r="19" spans="1:27" s="145" customFormat="1" ht="21.75" customHeight="1" x14ac:dyDescent="0.4">
      <c r="A19" s="183" t="s">
        <v>155</v>
      </c>
      <c r="B19" s="208"/>
      <c r="C19" s="177"/>
      <c r="D19" s="177"/>
      <c r="E19" s="187">
        <v>0</v>
      </c>
      <c r="F19" s="177"/>
      <c r="G19" s="187">
        <v>0</v>
      </c>
      <c r="H19" s="177"/>
      <c r="I19" s="187">
        <v>0</v>
      </c>
      <c r="J19" s="177"/>
      <c r="K19" s="187">
        <v>0</v>
      </c>
      <c r="L19" s="177"/>
      <c r="M19" s="187">
        <v>0</v>
      </c>
      <c r="N19" s="177"/>
      <c r="O19" s="187">
        <v>0</v>
      </c>
      <c r="P19" s="177"/>
      <c r="Q19" s="187">
        <v>131294</v>
      </c>
      <c r="R19" s="177"/>
      <c r="S19" s="187">
        <v>0</v>
      </c>
      <c r="T19" s="177"/>
      <c r="U19" s="187">
        <v>18164</v>
      </c>
      <c r="V19" s="177"/>
      <c r="W19" s="187">
        <v>-13307</v>
      </c>
      <c r="X19" s="177"/>
      <c r="Y19" s="187">
        <f t="shared" si="0"/>
        <v>4857</v>
      </c>
      <c r="Z19" s="177"/>
      <c r="AA19" s="187">
        <f t="shared" si="1"/>
        <v>136151</v>
      </c>
    </row>
    <row r="20" spans="1:27" s="145" customFormat="1" ht="6" customHeight="1" x14ac:dyDescent="0.4">
      <c r="A20" s="208"/>
      <c r="B20" s="208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2"/>
      <c r="R20" s="192"/>
      <c r="S20" s="192"/>
      <c r="T20" s="192"/>
      <c r="U20" s="180"/>
      <c r="V20" s="180"/>
      <c r="W20" s="180"/>
      <c r="X20" s="192"/>
      <c r="Y20" s="180"/>
      <c r="Z20" s="192"/>
      <c r="AA20" s="180"/>
    </row>
    <row r="21" spans="1:27" s="145" customFormat="1" ht="21.75" customHeight="1" thickBot="1" x14ac:dyDescent="0.45">
      <c r="A21" s="194" t="s">
        <v>211</v>
      </c>
      <c r="B21" s="214"/>
      <c r="C21" s="177"/>
      <c r="D21" s="177"/>
      <c r="E21" s="195">
        <f>SUM(E15:E19)</f>
        <v>894668</v>
      </c>
      <c r="F21" s="177"/>
      <c r="G21" s="195">
        <f>SUM(G15:G19)</f>
        <v>4055609</v>
      </c>
      <c r="H21" s="177"/>
      <c r="I21" s="195">
        <f>SUM(I15:I19)</f>
        <v>288425</v>
      </c>
      <c r="J21" s="177"/>
      <c r="K21" s="195">
        <f>SUM(K15:K19)</f>
        <v>-996453</v>
      </c>
      <c r="L21" s="177"/>
      <c r="M21" s="195">
        <f>SUM(M15:M19)</f>
        <v>90600</v>
      </c>
      <c r="N21" s="177"/>
      <c r="O21" s="195">
        <f>SUM(O15:O19)</f>
        <v>996453</v>
      </c>
      <c r="P21" s="177"/>
      <c r="Q21" s="195">
        <f>SUM(Q15:Q19)</f>
        <v>1189536</v>
      </c>
      <c r="R21" s="177"/>
      <c r="S21" s="195">
        <f>SUM(S15:S19)</f>
        <v>-12</v>
      </c>
      <c r="T21" s="177"/>
      <c r="U21" s="195">
        <f>SUM(U15:U19)</f>
        <v>14660</v>
      </c>
      <c r="V21" s="177"/>
      <c r="W21" s="195">
        <f>SUM(W15:W19)</f>
        <v>-325222</v>
      </c>
      <c r="X21" s="177"/>
      <c r="Y21" s="195">
        <f>SUM(Y15:Y19)</f>
        <v>-310574</v>
      </c>
      <c r="Z21" s="177"/>
      <c r="AA21" s="195">
        <f>SUM(AA15:AA19)</f>
        <v>6208264</v>
      </c>
    </row>
    <row r="22" spans="1:27" s="145" customFormat="1" ht="21.75" customHeight="1" thickTop="1" x14ac:dyDescent="0.4">
      <c r="A22" s="215"/>
      <c r="B22" s="214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  <c r="W22" s="177"/>
      <c r="X22" s="177"/>
      <c r="Y22" s="177"/>
      <c r="Z22" s="177"/>
      <c r="AA22" s="177"/>
    </row>
    <row r="23" spans="1:27" s="145" customFormat="1" ht="21.75" customHeight="1" x14ac:dyDescent="0.4">
      <c r="A23" s="154" t="s">
        <v>210</v>
      </c>
      <c r="B23" s="154"/>
      <c r="C23" s="177"/>
      <c r="D23" s="177"/>
      <c r="E23" s="177">
        <v>829137</v>
      </c>
      <c r="F23" s="177"/>
      <c r="G23" s="177">
        <v>4055609</v>
      </c>
      <c r="H23" s="177"/>
      <c r="I23" s="177">
        <v>0</v>
      </c>
      <c r="J23" s="177"/>
      <c r="K23" s="177">
        <v>-950543</v>
      </c>
      <c r="L23" s="177"/>
      <c r="M23" s="177">
        <v>90600</v>
      </c>
      <c r="N23" s="177"/>
      <c r="O23" s="177">
        <v>950543</v>
      </c>
      <c r="P23" s="177"/>
      <c r="Q23" s="177">
        <v>1002461</v>
      </c>
      <c r="R23" s="177"/>
      <c r="S23" s="177">
        <v>-12</v>
      </c>
      <c r="T23" s="177"/>
      <c r="U23" s="177">
        <v>-7523</v>
      </c>
      <c r="V23" s="177"/>
      <c r="W23" s="177">
        <v>-689229</v>
      </c>
      <c r="X23" s="177"/>
      <c r="Y23" s="177">
        <f>SUM(S23:X23)</f>
        <v>-696764</v>
      </c>
      <c r="Z23" s="177"/>
      <c r="AA23" s="177">
        <f>SUM(E23:Q23,Y23)</f>
        <v>5281043</v>
      </c>
    </row>
    <row r="24" spans="1:27" s="145" customFormat="1" ht="6" customHeight="1" x14ac:dyDescent="0.4">
      <c r="A24" s="154"/>
      <c r="B24" s="209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177"/>
      <c r="P24" s="177"/>
      <c r="Q24" s="177"/>
      <c r="R24" s="177"/>
      <c r="S24" s="177"/>
      <c r="T24" s="177"/>
      <c r="U24" s="177"/>
      <c r="V24" s="177"/>
      <c r="W24" s="177"/>
      <c r="X24" s="177"/>
      <c r="Y24" s="177"/>
      <c r="Z24" s="177"/>
      <c r="AA24" s="177"/>
    </row>
    <row r="25" spans="1:27" s="145" customFormat="1" ht="21.75" customHeight="1" x14ac:dyDescent="0.4">
      <c r="A25" s="154" t="s">
        <v>169</v>
      </c>
      <c r="B25" s="210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</row>
    <row r="26" spans="1:27" s="145" customFormat="1" ht="21.75" customHeight="1" x14ac:dyDescent="0.4">
      <c r="A26" s="183" t="s">
        <v>43</v>
      </c>
      <c r="B26" s="213"/>
      <c r="C26" s="69">
        <v>16</v>
      </c>
      <c r="D26" s="211"/>
      <c r="E26" s="177">
        <v>0</v>
      </c>
      <c r="F26" s="177"/>
      <c r="G26" s="177">
        <v>0</v>
      </c>
      <c r="H26" s="177"/>
      <c r="I26" s="177">
        <v>0</v>
      </c>
      <c r="J26" s="177"/>
      <c r="K26" s="177">
        <v>-47659</v>
      </c>
      <c r="L26" s="177"/>
      <c r="M26" s="177">
        <v>0</v>
      </c>
      <c r="N26" s="177"/>
      <c r="O26" s="177">
        <v>47659</v>
      </c>
      <c r="P26" s="177"/>
      <c r="Q26" s="177">
        <v>-47659</v>
      </c>
      <c r="R26" s="177"/>
      <c r="S26" s="177">
        <v>0</v>
      </c>
      <c r="T26" s="177"/>
      <c r="U26" s="177">
        <v>0</v>
      </c>
      <c r="V26" s="177"/>
      <c r="W26" s="177">
        <v>0</v>
      </c>
      <c r="X26" s="177"/>
      <c r="Y26" s="177">
        <f>SUM(S26:W26)</f>
        <v>0</v>
      </c>
      <c r="Z26" s="177"/>
      <c r="AA26" s="177">
        <f>SUM(E26:Q26,Y26)</f>
        <v>-47659</v>
      </c>
    </row>
    <row r="27" spans="1:27" s="145" customFormat="1" ht="21.75" customHeight="1" x14ac:dyDescent="0.4">
      <c r="A27" s="183" t="s">
        <v>155</v>
      </c>
      <c r="B27" s="162"/>
      <c r="C27" s="216"/>
      <c r="D27" s="177"/>
      <c r="E27" s="187">
        <v>0</v>
      </c>
      <c r="F27" s="177"/>
      <c r="G27" s="187">
        <v>0</v>
      </c>
      <c r="H27" s="177"/>
      <c r="I27" s="187">
        <v>0</v>
      </c>
      <c r="J27" s="177"/>
      <c r="K27" s="187">
        <v>0</v>
      </c>
      <c r="L27" s="177"/>
      <c r="M27" s="187">
        <v>0</v>
      </c>
      <c r="N27" s="177"/>
      <c r="O27" s="187">
        <v>0</v>
      </c>
      <c r="P27" s="177"/>
      <c r="Q27" s="187">
        <v>22618</v>
      </c>
      <c r="R27" s="177"/>
      <c r="S27" s="187">
        <v>0</v>
      </c>
      <c r="T27" s="177"/>
      <c r="U27" s="187">
        <v>-241</v>
      </c>
      <c r="V27" s="177"/>
      <c r="W27" s="187">
        <v>-71879</v>
      </c>
      <c r="X27" s="177"/>
      <c r="Y27" s="187">
        <f>SUM(S27:X27)</f>
        <v>-72120</v>
      </c>
      <c r="Z27" s="177"/>
      <c r="AA27" s="187">
        <f>SUM(E27:Q27,Y27)</f>
        <v>-49502</v>
      </c>
    </row>
    <row r="28" spans="1:27" s="145" customFormat="1" ht="6" customHeight="1" x14ac:dyDescent="0.4">
      <c r="A28" s="208"/>
      <c r="B28" s="208"/>
      <c r="C28" s="191"/>
      <c r="D28" s="191"/>
      <c r="E28" s="191"/>
      <c r="F28" s="191"/>
      <c r="G28" s="191"/>
      <c r="H28" s="191"/>
      <c r="I28" s="191"/>
      <c r="J28" s="191"/>
      <c r="K28" s="191"/>
      <c r="L28" s="191"/>
      <c r="M28" s="191"/>
      <c r="N28" s="191"/>
      <c r="O28" s="191"/>
      <c r="P28" s="191"/>
      <c r="Q28" s="192"/>
      <c r="R28" s="192"/>
      <c r="S28" s="192"/>
      <c r="T28" s="192"/>
      <c r="U28" s="180"/>
      <c r="V28" s="180"/>
      <c r="W28" s="180"/>
      <c r="X28" s="192"/>
      <c r="Y28" s="180"/>
      <c r="Z28" s="192"/>
      <c r="AA28" s="180"/>
    </row>
    <row r="29" spans="1:27" s="145" customFormat="1" ht="21.75" customHeight="1" thickBot="1" x14ac:dyDescent="0.45">
      <c r="A29" s="194" t="s">
        <v>212</v>
      </c>
      <c r="B29" s="214"/>
      <c r="C29" s="177"/>
      <c r="D29" s="177"/>
      <c r="E29" s="195">
        <f>SUM(E23:E27)</f>
        <v>829137</v>
      </c>
      <c r="F29" s="177"/>
      <c r="G29" s="195">
        <f>SUM(G23:G27)</f>
        <v>4055609</v>
      </c>
      <c r="H29" s="177"/>
      <c r="I29" s="195">
        <f>SUM(I23:I27)</f>
        <v>0</v>
      </c>
      <c r="J29" s="177"/>
      <c r="K29" s="195">
        <f>SUM(K23:K27)</f>
        <v>-998202</v>
      </c>
      <c r="L29" s="177"/>
      <c r="M29" s="195">
        <f>SUM(M23:M27)</f>
        <v>90600</v>
      </c>
      <c r="N29" s="177"/>
      <c r="O29" s="195">
        <f>SUM(O23:O27)</f>
        <v>998202</v>
      </c>
      <c r="P29" s="177"/>
      <c r="Q29" s="195">
        <f>SUM(Q23:Q27)</f>
        <v>977420</v>
      </c>
      <c r="R29" s="177"/>
      <c r="S29" s="195">
        <f>SUM(S23:S27)</f>
        <v>-12</v>
      </c>
      <c r="T29" s="177"/>
      <c r="U29" s="195">
        <f>SUM(U23:U27)</f>
        <v>-7764</v>
      </c>
      <c r="V29" s="177"/>
      <c r="W29" s="195">
        <f>SUM(W23:W27)</f>
        <v>-761108</v>
      </c>
      <c r="X29" s="177"/>
      <c r="Y29" s="195">
        <f>SUM(Y23:Y27)</f>
        <v>-768884</v>
      </c>
      <c r="Z29" s="177"/>
      <c r="AA29" s="195">
        <f>SUM(AA23:AA27)</f>
        <v>5183882</v>
      </c>
    </row>
    <row r="30" spans="1:27" s="145" customFormat="1" ht="21.75" customHeight="1" thickTop="1" x14ac:dyDescent="0.4">
      <c r="A30" s="217"/>
      <c r="B30" s="214"/>
      <c r="C30" s="191"/>
      <c r="D30" s="191"/>
      <c r="E30" s="191"/>
      <c r="F30" s="191"/>
      <c r="G30" s="191"/>
      <c r="H30" s="191"/>
      <c r="I30" s="191"/>
      <c r="J30" s="191"/>
      <c r="K30" s="191"/>
      <c r="L30" s="191"/>
      <c r="M30" s="191"/>
      <c r="N30" s="191"/>
      <c r="O30" s="191"/>
      <c r="P30" s="191"/>
      <c r="Q30" s="191"/>
      <c r="R30" s="191"/>
      <c r="S30" s="191"/>
      <c r="T30" s="191"/>
      <c r="U30" s="211"/>
      <c r="V30" s="211"/>
      <c r="W30" s="211"/>
      <c r="X30" s="191"/>
      <c r="Y30" s="211"/>
      <c r="Z30" s="191"/>
      <c r="AA30" s="211"/>
    </row>
    <row r="31" spans="1:27" s="145" customFormat="1" ht="21.75" customHeight="1" x14ac:dyDescent="0.4">
      <c r="A31" s="217"/>
      <c r="B31" s="214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  <c r="U31" s="211"/>
      <c r="V31" s="211"/>
      <c r="W31" s="211"/>
      <c r="X31" s="191"/>
      <c r="Y31" s="211"/>
      <c r="Z31" s="191"/>
      <c r="AA31" s="211"/>
    </row>
    <row r="32" spans="1:27" s="145" customFormat="1" ht="21.75" customHeight="1" x14ac:dyDescent="0.4">
      <c r="A32" s="147"/>
      <c r="B32" s="146"/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X32" s="139"/>
      <c r="Z32" s="139"/>
    </row>
    <row r="33" spans="1:27" s="145" customFormat="1" ht="21.75" customHeight="1" x14ac:dyDescent="0.4">
      <c r="A33" s="147"/>
      <c r="B33" s="146"/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/>
      <c r="Q33" s="139"/>
      <c r="R33" s="139"/>
      <c r="S33" s="139"/>
      <c r="T33" s="139"/>
      <c r="X33" s="139"/>
      <c r="Z33" s="139"/>
    </row>
    <row r="34" spans="1:27" s="145" customFormat="1" ht="21.75" customHeight="1" x14ac:dyDescent="0.4">
      <c r="A34" s="147"/>
      <c r="B34" s="146"/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139"/>
      <c r="Q34" s="139"/>
      <c r="R34" s="139"/>
      <c r="S34" s="139"/>
      <c r="T34" s="139"/>
      <c r="X34" s="139"/>
      <c r="Z34" s="139"/>
    </row>
    <row r="35" spans="1:27" s="145" customFormat="1" ht="21.75" customHeight="1" x14ac:dyDescent="0.4">
      <c r="A35" s="147"/>
      <c r="B35" s="146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39"/>
      <c r="R35" s="139"/>
      <c r="S35" s="139"/>
      <c r="T35" s="139"/>
      <c r="X35" s="139"/>
      <c r="Z35" s="139"/>
    </row>
    <row r="36" spans="1:27" s="145" customFormat="1" ht="19.5" customHeight="1" x14ac:dyDescent="0.4">
      <c r="A36" s="147"/>
      <c r="B36" s="146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  <c r="S36" s="139"/>
      <c r="T36" s="139"/>
      <c r="X36" s="139"/>
      <c r="Z36" s="139"/>
    </row>
    <row r="37" spans="1:27" ht="21.95" customHeight="1" x14ac:dyDescent="0.5">
      <c r="A37" s="140" t="s">
        <v>96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8"/>
      <c r="S37" s="148"/>
      <c r="T37" s="148"/>
      <c r="U37" s="148"/>
      <c r="V37" s="148"/>
      <c r="W37" s="148"/>
      <c r="X37" s="148"/>
      <c r="Y37" s="148"/>
      <c r="Z37" s="148"/>
      <c r="AA37" s="148"/>
    </row>
  </sheetData>
  <mergeCells count="7">
    <mergeCell ref="M10:Q10"/>
    <mergeCell ref="M11:O11"/>
    <mergeCell ref="E5:X5"/>
    <mergeCell ref="Y5:AA5"/>
    <mergeCell ref="M6:Q6"/>
    <mergeCell ref="S6:Y6"/>
    <mergeCell ref="U7:W7"/>
  </mergeCells>
  <pageMargins left="0.3" right="0.3" top="0.5" bottom="0.6" header="0.49" footer="0.4"/>
  <pageSetup paperSize="9" scale="74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39"/>
  <sheetViews>
    <sheetView tabSelected="1" topLeftCell="A5" zoomScale="85" zoomScaleNormal="85" zoomScaleSheetLayoutView="100" zoomScalePageLayoutView="60" workbookViewId="0">
      <selection activeCell="P17" sqref="P17"/>
    </sheetView>
  </sheetViews>
  <sheetFormatPr defaultColWidth="9.140625" defaultRowHeight="18" customHeight="1" x14ac:dyDescent="0.5"/>
  <cols>
    <col min="1" max="1" width="53.42578125" style="25" customWidth="1"/>
    <col min="2" max="2" width="7.7109375" style="25" customWidth="1"/>
    <col min="3" max="3" width="0.5703125" style="25" customWidth="1"/>
    <col min="4" max="4" width="13" style="68" customWidth="1"/>
    <col min="5" max="5" width="0.5703125" style="68" customWidth="1"/>
    <col min="6" max="6" width="13" style="68" customWidth="1"/>
    <col min="7" max="7" width="0.5703125" style="2" customWidth="1"/>
    <col min="8" max="8" width="13" style="68" customWidth="1"/>
    <col min="9" max="9" width="0.5703125" style="68" customWidth="1"/>
    <col min="10" max="10" width="13" style="68" customWidth="1"/>
    <col min="11" max="11" width="8.42578125" style="25" customWidth="1"/>
    <col min="12" max="16384" width="9.140625" style="25"/>
  </cols>
  <sheetData>
    <row r="1" spans="1:10" ht="21.75" customHeight="1" x14ac:dyDescent="0.5">
      <c r="A1" s="70" t="s">
        <v>30</v>
      </c>
    </row>
    <row r="2" spans="1:10" ht="21.75" customHeight="1" x14ac:dyDescent="0.5">
      <c r="A2" s="71" t="s">
        <v>80</v>
      </c>
      <c r="B2" s="72"/>
      <c r="C2" s="72"/>
      <c r="D2" s="73"/>
      <c r="E2" s="73"/>
      <c r="F2" s="73"/>
      <c r="G2" s="8"/>
      <c r="H2" s="74"/>
      <c r="I2" s="74"/>
      <c r="J2" s="74"/>
    </row>
    <row r="3" spans="1:10" ht="21.75" customHeight="1" x14ac:dyDescent="0.5">
      <c r="A3" s="75" t="s">
        <v>209</v>
      </c>
      <c r="B3" s="76"/>
      <c r="C3" s="76"/>
      <c r="D3" s="77"/>
      <c r="E3" s="77"/>
      <c r="F3" s="77"/>
      <c r="G3" s="10"/>
      <c r="H3" s="77"/>
      <c r="I3" s="77"/>
      <c r="J3" s="77"/>
    </row>
    <row r="4" spans="1:10" ht="21.75" customHeight="1" x14ac:dyDescent="0.5">
      <c r="A4" s="78"/>
      <c r="B4" s="72"/>
      <c r="C4" s="72"/>
      <c r="D4" s="73"/>
      <c r="E4" s="73"/>
      <c r="F4" s="73"/>
      <c r="G4" s="8"/>
      <c r="H4" s="73"/>
      <c r="I4" s="73"/>
      <c r="J4" s="73"/>
    </row>
    <row r="5" spans="1:10" ht="21.75" customHeight="1" x14ac:dyDescent="0.5">
      <c r="A5" s="78"/>
      <c r="B5" s="72"/>
      <c r="C5" s="72"/>
      <c r="D5" s="150" t="s">
        <v>58</v>
      </c>
      <c r="E5" s="150"/>
      <c r="F5" s="150"/>
      <c r="G5" s="15"/>
      <c r="H5" s="150" t="s">
        <v>76</v>
      </c>
      <c r="I5" s="150"/>
      <c r="J5" s="150"/>
    </row>
    <row r="6" spans="1:10" ht="21.75" customHeight="1" x14ac:dyDescent="0.5">
      <c r="A6" s="78"/>
      <c r="B6" s="6"/>
      <c r="C6" s="6"/>
      <c r="D6" s="17" t="s">
        <v>206</v>
      </c>
      <c r="E6" s="79"/>
      <c r="F6" s="17" t="s">
        <v>145</v>
      </c>
      <c r="G6" s="16"/>
      <c r="H6" s="17" t="s">
        <v>206</v>
      </c>
      <c r="I6" s="79"/>
      <c r="J6" s="17" t="s">
        <v>145</v>
      </c>
    </row>
    <row r="7" spans="1:10" ht="21.75" customHeight="1" x14ac:dyDescent="0.5">
      <c r="A7" s="78"/>
      <c r="B7" s="18" t="s">
        <v>0</v>
      </c>
      <c r="C7" s="6"/>
      <c r="D7" s="19" t="s">
        <v>75</v>
      </c>
      <c r="E7" s="16"/>
      <c r="F7" s="19" t="s">
        <v>75</v>
      </c>
      <c r="G7" s="16"/>
      <c r="H7" s="19" t="s">
        <v>75</v>
      </c>
      <c r="I7" s="16"/>
      <c r="J7" s="19" t="s">
        <v>75</v>
      </c>
    </row>
    <row r="8" spans="1:10" ht="8.1" customHeight="1" x14ac:dyDescent="0.5">
      <c r="A8" s="78"/>
      <c r="B8" s="72"/>
      <c r="C8" s="72"/>
      <c r="D8" s="73"/>
      <c r="E8" s="73"/>
      <c r="F8" s="73"/>
      <c r="G8" s="8"/>
      <c r="H8" s="73"/>
      <c r="I8" s="73"/>
      <c r="J8" s="73"/>
    </row>
    <row r="9" spans="1:10" ht="21.75" customHeight="1" x14ac:dyDescent="0.5">
      <c r="A9" s="103" t="s">
        <v>154</v>
      </c>
      <c r="B9" s="36"/>
      <c r="C9" s="36"/>
      <c r="D9" s="80">
        <v>26362</v>
      </c>
      <c r="E9" s="8"/>
      <c r="F9" s="80">
        <v>99896</v>
      </c>
      <c r="G9" s="8"/>
      <c r="H9" s="80">
        <v>6351</v>
      </c>
      <c r="I9" s="8"/>
      <c r="J9" s="80">
        <v>59226</v>
      </c>
    </row>
    <row r="10" spans="1:10" ht="21.75" customHeight="1" x14ac:dyDescent="0.5">
      <c r="A10" s="103" t="s">
        <v>102</v>
      </c>
      <c r="B10" s="36"/>
      <c r="C10" s="36"/>
      <c r="D10" s="80"/>
      <c r="E10" s="8"/>
      <c r="F10" s="80"/>
      <c r="G10" s="8"/>
      <c r="H10" s="8"/>
      <c r="I10" s="8"/>
      <c r="J10" s="8"/>
    </row>
    <row r="11" spans="1:10" ht="21.75" customHeight="1" x14ac:dyDescent="0.5">
      <c r="A11" s="104" t="s">
        <v>103</v>
      </c>
      <c r="B11" s="69"/>
      <c r="C11" s="69"/>
      <c r="D11" s="80">
        <v>300076</v>
      </c>
      <c r="E11" s="81"/>
      <c r="F11" s="80">
        <v>304988</v>
      </c>
      <c r="G11" s="81"/>
      <c r="H11" s="80">
        <v>189190</v>
      </c>
      <c r="I11" s="8"/>
      <c r="J11" s="80">
        <v>185157</v>
      </c>
    </row>
    <row r="12" spans="1:10" ht="21.75" customHeight="1" x14ac:dyDescent="0.5">
      <c r="A12" s="104" t="s">
        <v>195</v>
      </c>
      <c r="B12" s="69"/>
      <c r="C12" s="69"/>
      <c r="D12" s="80">
        <v>1580</v>
      </c>
      <c r="E12" s="81"/>
      <c r="F12" s="80">
        <v>-3773</v>
      </c>
      <c r="G12" s="81"/>
      <c r="H12" s="8">
        <v>-29</v>
      </c>
      <c r="I12" s="81"/>
      <c r="J12" s="80">
        <v>-2850</v>
      </c>
    </row>
    <row r="13" spans="1:10" ht="21.75" customHeight="1" x14ac:dyDescent="0.5">
      <c r="A13" s="104" t="s">
        <v>138</v>
      </c>
      <c r="B13" s="69"/>
      <c r="C13" s="69"/>
      <c r="D13" s="80">
        <v>19</v>
      </c>
      <c r="E13" s="81"/>
      <c r="F13" s="80">
        <v>1176</v>
      </c>
      <c r="G13" s="81"/>
      <c r="H13" s="8">
        <v>0</v>
      </c>
      <c r="I13" s="81"/>
      <c r="J13" s="80">
        <v>812</v>
      </c>
    </row>
    <row r="14" spans="1:10" ht="21.75" customHeight="1" x14ac:dyDescent="0.5">
      <c r="A14" s="104" t="s">
        <v>221</v>
      </c>
      <c r="B14" s="69"/>
      <c r="C14" s="69"/>
      <c r="D14" s="80">
        <v>3000</v>
      </c>
      <c r="E14" s="81"/>
      <c r="F14" s="80">
        <v>2166</v>
      </c>
      <c r="G14" s="81"/>
      <c r="H14" s="8">
        <v>3000</v>
      </c>
      <c r="I14" s="81"/>
      <c r="J14" s="80">
        <v>2312</v>
      </c>
    </row>
    <row r="15" spans="1:10" ht="21.75" customHeight="1" x14ac:dyDescent="0.5">
      <c r="A15" s="104" t="s">
        <v>199</v>
      </c>
      <c r="B15" s="69">
        <v>12</v>
      </c>
      <c r="C15" s="69"/>
      <c r="D15" s="80">
        <v>13039</v>
      </c>
      <c r="E15" s="81"/>
      <c r="F15" s="80">
        <v>-961</v>
      </c>
      <c r="G15" s="81"/>
      <c r="H15" s="8">
        <v>0</v>
      </c>
      <c r="I15" s="81"/>
      <c r="J15" s="80">
        <v>0</v>
      </c>
    </row>
    <row r="16" spans="1:10" ht="21.75" customHeight="1" x14ac:dyDescent="0.5">
      <c r="A16" s="104" t="s">
        <v>222</v>
      </c>
      <c r="B16" s="69"/>
      <c r="C16" s="69"/>
      <c r="D16" s="80">
        <v>-560</v>
      </c>
      <c r="E16" s="81"/>
      <c r="F16" s="80">
        <v>540</v>
      </c>
      <c r="G16" s="81"/>
      <c r="H16" s="8">
        <v>38</v>
      </c>
      <c r="I16" s="81"/>
      <c r="J16" s="80">
        <v>547</v>
      </c>
    </row>
    <row r="17" spans="1:10" ht="21.75" customHeight="1" x14ac:dyDescent="0.5">
      <c r="A17" s="104" t="s">
        <v>112</v>
      </c>
      <c r="B17" s="69">
        <v>13</v>
      </c>
      <c r="C17" s="69"/>
      <c r="D17" s="80">
        <v>12198</v>
      </c>
      <c r="E17" s="81"/>
      <c r="F17" s="80">
        <v>2308</v>
      </c>
      <c r="G17" s="81"/>
      <c r="H17" s="8">
        <v>0</v>
      </c>
      <c r="I17" s="81"/>
      <c r="J17" s="80">
        <v>0</v>
      </c>
    </row>
    <row r="18" spans="1:10" ht="21.75" customHeight="1" x14ac:dyDescent="0.5">
      <c r="A18" s="104" t="s">
        <v>223</v>
      </c>
      <c r="B18" s="69">
        <v>13</v>
      </c>
      <c r="C18" s="69"/>
      <c r="D18" s="80">
        <v>810</v>
      </c>
      <c r="E18" s="81"/>
      <c r="F18" s="80">
        <v>-15400</v>
      </c>
      <c r="G18" s="81"/>
      <c r="H18" s="80">
        <v>0</v>
      </c>
      <c r="I18" s="8"/>
      <c r="J18" s="80">
        <v>0</v>
      </c>
    </row>
    <row r="19" spans="1:10" ht="21.75" customHeight="1" x14ac:dyDescent="0.5">
      <c r="A19" s="104" t="s">
        <v>224</v>
      </c>
      <c r="B19" s="69"/>
      <c r="C19" s="69"/>
      <c r="D19" s="80">
        <v>1984</v>
      </c>
      <c r="E19" s="81"/>
      <c r="F19" s="80">
        <v>335</v>
      </c>
      <c r="G19" s="81"/>
      <c r="H19" s="8">
        <v>0</v>
      </c>
      <c r="I19" s="81"/>
      <c r="J19" s="80">
        <v>335</v>
      </c>
    </row>
    <row r="20" spans="1:10" ht="21.75" customHeight="1" x14ac:dyDescent="0.5">
      <c r="A20" s="104" t="s">
        <v>225</v>
      </c>
      <c r="B20" s="69"/>
      <c r="C20" s="69"/>
      <c r="D20" s="8"/>
      <c r="E20" s="81"/>
      <c r="F20" s="8"/>
      <c r="G20" s="81"/>
      <c r="H20" s="8"/>
      <c r="I20" s="8"/>
      <c r="J20" s="80"/>
    </row>
    <row r="21" spans="1:10" ht="21.75" customHeight="1" x14ac:dyDescent="0.5">
      <c r="A21" s="104" t="s">
        <v>120</v>
      </c>
      <c r="B21" s="69">
        <v>6</v>
      </c>
      <c r="C21" s="69"/>
      <c r="D21" s="80">
        <v>-3904</v>
      </c>
      <c r="E21" s="81"/>
      <c r="F21" s="80">
        <v>-4739</v>
      </c>
      <c r="G21" s="81"/>
      <c r="H21" s="80">
        <v>-3904</v>
      </c>
      <c r="I21" s="8"/>
      <c r="J21" s="80">
        <v>-4739</v>
      </c>
    </row>
    <row r="22" spans="1:10" ht="21.75" customHeight="1" x14ac:dyDescent="0.5">
      <c r="A22" s="104" t="s">
        <v>244</v>
      </c>
      <c r="B22" s="69"/>
      <c r="C22" s="69"/>
      <c r="D22" s="80">
        <v>11581</v>
      </c>
      <c r="E22" s="81"/>
      <c r="F22" s="80">
        <v>0</v>
      </c>
      <c r="G22" s="81"/>
      <c r="H22" s="80">
        <v>11581</v>
      </c>
      <c r="I22" s="8"/>
      <c r="J22" s="80">
        <v>0</v>
      </c>
    </row>
    <row r="23" spans="1:10" ht="21.75" customHeight="1" x14ac:dyDescent="0.5">
      <c r="A23" s="104" t="s">
        <v>193</v>
      </c>
      <c r="B23" s="69" t="s">
        <v>205</v>
      </c>
      <c r="C23" s="69"/>
      <c r="D23" s="80">
        <v>-70626</v>
      </c>
      <c r="E23" s="81"/>
      <c r="F23" s="80">
        <v>-64112</v>
      </c>
      <c r="G23" s="81"/>
      <c r="H23" s="80">
        <v>-71950</v>
      </c>
      <c r="I23" s="8"/>
      <c r="J23" s="80">
        <v>-93071</v>
      </c>
    </row>
    <row r="24" spans="1:10" ht="21.75" customHeight="1" x14ac:dyDescent="0.5">
      <c r="A24" s="104" t="s">
        <v>104</v>
      </c>
      <c r="B24" s="69"/>
      <c r="C24" s="69"/>
      <c r="D24" s="80">
        <v>105</v>
      </c>
      <c r="E24" s="81"/>
      <c r="F24" s="80">
        <v>-813</v>
      </c>
      <c r="G24" s="81"/>
      <c r="H24" s="80">
        <v>0</v>
      </c>
      <c r="I24" s="8"/>
      <c r="J24" s="80">
        <v>-903</v>
      </c>
    </row>
    <row r="25" spans="1:10" ht="21.75" customHeight="1" x14ac:dyDescent="0.5">
      <c r="A25" s="104" t="s">
        <v>53</v>
      </c>
      <c r="B25" s="69"/>
      <c r="C25" s="69"/>
      <c r="D25" s="80">
        <v>3443</v>
      </c>
      <c r="E25" s="81"/>
      <c r="F25" s="80">
        <v>2114</v>
      </c>
      <c r="G25" s="81"/>
      <c r="H25" s="8">
        <v>2269</v>
      </c>
      <c r="I25" s="81"/>
      <c r="J25" s="80">
        <v>1401</v>
      </c>
    </row>
    <row r="26" spans="1:10" ht="21.75" customHeight="1" x14ac:dyDescent="0.5">
      <c r="A26" s="104" t="s">
        <v>173</v>
      </c>
      <c r="B26" s="69"/>
      <c r="C26" s="69"/>
      <c r="D26" s="80">
        <v>1222</v>
      </c>
      <c r="E26" s="81"/>
      <c r="F26" s="80">
        <v>1041</v>
      </c>
      <c r="G26" s="81"/>
      <c r="H26" s="8">
        <v>54</v>
      </c>
      <c r="I26" s="81"/>
      <c r="J26" s="80">
        <v>-1691</v>
      </c>
    </row>
    <row r="27" spans="1:10" ht="21.75" customHeight="1" x14ac:dyDescent="0.5">
      <c r="A27" s="104" t="s">
        <v>45</v>
      </c>
      <c r="B27" s="69"/>
      <c r="C27" s="69"/>
      <c r="D27" s="80">
        <v>-1670</v>
      </c>
      <c r="E27" s="81"/>
      <c r="F27" s="80">
        <v>-2284</v>
      </c>
      <c r="G27" s="81"/>
      <c r="H27" s="80">
        <v>-8034</v>
      </c>
      <c r="I27" s="8"/>
      <c r="J27" s="80">
        <v>-6488</v>
      </c>
    </row>
    <row r="28" spans="1:10" ht="21.75" customHeight="1" x14ac:dyDescent="0.5">
      <c r="A28" s="104" t="s">
        <v>40</v>
      </c>
      <c r="B28" s="69"/>
      <c r="C28" s="69"/>
      <c r="D28" s="80">
        <v>59589</v>
      </c>
      <c r="E28" s="81"/>
      <c r="F28" s="80">
        <v>55727</v>
      </c>
      <c r="G28" s="81"/>
      <c r="H28" s="80">
        <v>63768</v>
      </c>
      <c r="I28" s="8"/>
      <c r="J28" s="80">
        <v>52746</v>
      </c>
    </row>
    <row r="29" spans="1:10" ht="8.1" customHeight="1" x14ac:dyDescent="0.5">
      <c r="A29" s="104"/>
      <c r="B29" s="69"/>
      <c r="C29" s="69"/>
      <c r="D29" s="8"/>
      <c r="E29" s="81"/>
      <c r="F29" s="8"/>
      <c r="G29" s="81"/>
      <c r="H29" s="8"/>
      <c r="I29" s="8"/>
      <c r="J29" s="8"/>
    </row>
    <row r="30" spans="1:10" ht="21.75" customHeight="1" x14ac:dyDescent="0.5">
      <c r="A30" s="104" t="s">
        <v>134</v>
      </c>
      <c r="B30" s="69"/>
      <c r="C30" s="69"/>
      <c r="D30" s="8"/>
      <c r="E30" s="81"/>
      <c r="F30" s="8"/>
      <c r="G30" s="81"/>
      <c r="H30" s="8"/>
      <c r="I30" s="8"/>
      <c r="J30" s="8"/>
    </row>
    <row r="31" spans="1:10" ht="21.75" customHeight="1" x14ac:dyDescent="0.5">
      <c r="A31" s="105" t="s">
        <v>203</v>
      </c>
      <c r="B31" s="69"/>
      <c r="C31" s="69"/>
      <c r="D31" s="80">
        <v>6194</v>
      </c>
      <c r="E31" s="81"/>
      <c r="F31" s="80">
        <v>68180</v>
      </c>
      <c r="G31" s="81"/>
      <c r="H31" s="80">
        <v>-34503</v>
      </c>
      <c r="I31" s="8"/>
      <c r="J31" s="80">
        <v>65670</v>
      </c>
    </row>
    <row r="32" spans="1:10" ht="21.75" customHeight="1" x14ac:dyDescent="0.5">
      <c r="A32" s="104" t="s">
        <v>105</v>
      </c>
      <c r="B32" s="69"/>
      <c r="C32" s="69"/>
      <c r="D32" s="80">
        <v>5195</v>
      </c>
      <c r="E32" s="81"/>
      <c r="F32" s="80">
        <v>42709</v>
      </c>
      <c r="G32" s="81"/>
      <c r="H32" s="80">
        <v>5915</v>
      </c>
      <c r="I32" s="8"/>
      <c r="J32" s="80">
        <v>33779</v>
      </c>
    </row>
    <row r="33" spans="1:10" ht="21.75" customHeight="1" x14ac:dyDescent="0.5">
      <c r="A33" s="104" t="s">
        <v>106</v>
      </c>
      <c r="B33" s="69"/>
      <c r="C33" s="69"/>
      <c r="D33" s="80">
        <v>-25050</v>
      </c>
      <c r="E33" s="81"/>
      <c r="F33" s="80">
        <v>-47328</v>
      </c>
      <c r="G33" s="81"/>
      <c r="H33" s="80">
        <v>0</v>
      </c>
      <c r="I33" s="8"/>
      <c r="J33" s="80">
        <v>0</v>
      </c>
    </row>
    <row r="34" spans="1:10" ht="21.75" customHeight="1" x14ac:dyDescent="0.5">
      <c r="A34" s="104" t="s">
        <v>107</v>
      </c>
      <c r="B34" s="69"/>
      <c r="C34" s="69"/>
      <c r="D34" s="80">
        <v>-7621</v>
      </c>
      <c r="E34" s="81"/>
      <c r="F34" s="80">
        <v>9930</v>
      </c>
      <c r="G34" s="81"/>
      <c r="H34" s="80">
        <v>-780</v>
      </c>
      <c r="I34" s="8"/>
      <c r="J34" s="80">
        <v>13123</v>
      </c>
    </row>
    <row r="35" spans="1:10" ht="21.75" customHeight="1" x14ac:dyDescent="0.5">
      <c r="A35" s="105" t="s">
        <v>202</v>
      </c>
      <c r="B35" s="69"/>
      <c r="C35" s="69"/>
      <c r="D35" s="80">
        <v>343</v>
      </c>
      <c r="E35" s="81"/>
      <c r="F35" s="80">
        <v>197</v>
      </c>
      <c r="G35" s="81"/>
      <c r="H35" s="80">
        <v>0</v>
      </c>
      <c r="I35" s="8"/>
      <c r="J35" s="80">
        <v>0</v>
      </c>
    </row>
    <row r="36" spans="1:10" ht="21.75" customHeight="1" x14ac:dyDescent="0.5">
      <c r="A36" s="104" t="s">
        <v>108</v>
      </c>
      <c r="B36" s="69"/>
      <c r="C36" s="69"/>
      <c r="D36" s="80">
        <v>-587</v>
      </c>
      <c r="E36" s="81"/>
      <c r="F36" s="80">
        <v>-13430</v>
      </c>
      <c r="G36" s="81"/>
      <c r="H36" s="80">
        <v>-949</v>
      </c>
      <c r="I36" s="8"/>
      <c r="J36" s="80">
        <v>-383</v>
      </c>
    </row>
    <row r="37" spans="1:10" ht="21.75" customHeight="1" x14ac:dyDescent="0.5">
      <c r="A37" s="105" t="s">
        <v>204</v>
      </c>
      <c r="B37" s="69"/>
      <c r="C37" s="69"/>
      <c r="D37" s="80">
        <v>-346721</v>
      </c>
      <c r="E37" s="81"/>
      <c r="F37" s="80">
        <v>-264315</v>
      </c>
      <c r="G37" s="81"/>
      <c r="H37" s="80">
        <v>-426799</v>
      </c>
      <c r="I37" s="8"/>
      <c r="J37" s="80">
        <v>-393943</v>
      </c>
    </row>
    <row r="38" spans="1:10" ht="21.75" customHeight="1" x14ac:dyDescent="0.5">
      <c r="A38" s="104" t="s">
        <v>109</v>
      </c>
      <c r="B38" s="69"/>
      <c r="C38" s="69"/>
      <c r="D38" s="80">
        <v>-4444</v>
      </c>
      <c r="E38" s="81"/>
      <c r="F38" s="80">
        <v>-15912</v>
      </c>
      <c r="G38" s="81"/>
      <c r="H38" s="80">
        <v>1293</v>
      </c>
      <c r="I38" s="8"/>
      <c r="J38" s="80">
        <v>-11202</v>
      </c>
    </row>
    <row r="39" spans="1:10" ht="21.75" customHeight="1" x14ac:dyDescent="0.5">
      <c r="A39" s="105" t="s">
        <v>111</v>
      </c>
      <c r="B39" s="69"/>
      <c r="C39" s="69"/>
      <c r="D39" s="80">
        <v>-83522</v>
      </c>
      <c r="E39" s="81"/>
      <c r="F39" s="80">
        <v>16652</v>
      </c>
      <c r="G39" s="81"/>
      <c r="H39" s="80">
        <v>-88218</v>
      </c>
      <c r="I39" s="8"/>
      <c r="J39" s="80">
        <v>-1999</v>
      </c>
    </row>
    <row r="40" spans="1:10" ht="21.75" customHeight="1" x14ac:dyDescent="0.5">
      <c r="A40" s="104" t="s">
        <v>110</v>
      </c>
      <c r="B40" s="69"/>
      <c r="C40" s="69"/>
      <c r="D40" s="10">
        <v>3506</v>
      </c>
      <c r="E40" s="81"/>
      <c r="F40" s="10">
        <v>-4206</v>
      </c>
      <c r="G40" s="81"/>
      <c r="H40" s="10">
        <v>-2218</v>
      </c>
      <c r="I40" s="8"/>
      <c r="J40" s="10">
        <v>-3111</v>
      </c>
    </row>
    <row r="41" spans="1:10" ht="8.1" customHeight="1" x14ac:dyDescent="0.5">
      <c r="A41" s="104"/>
      <c r="B41" s="69"/>
      <c r="C41" s="69"/>
      <c r="D41" s="8"/>
      <c r="E41" s="81"/>
      <c r="F41" s="8"/>
      <c r="G41" s="8"/>
      <c r="H41" s="8"/>
      <c r="I41" s="8"/>
      <c r="J41" s="8"/>
    </row>
    <row r="42" spans="1:10" ht="21.75" customHeight="1" x14ac:dyDescent="0.5">
      <c r="A42" s="104" t="s">
        <v>226</v>
      </c>
      <c r="B42" s="69"/>
      <c r="C42" s="69"/>
      <c r="D42" s="10">
        <f>SUM(D9:D40)</f>
        <v>-94459</v>
      </c>
      <c r="E42" s="81"/>
      <c r="F42" s="10">
        <f>SUM(F9:F40)</f>
        <v>170686</v>
      </c>
      <c r="G42" s="8"/>
      <c r="H42" s="10">
        <f>SUM(H9:H40)</f>
        <v>-353925</v>
      </c>
      <c r="I42" s="8"/>
      <c r="J42" s="10">
        <f>SUM(J9:J40)</f>
        <v>-105272</v>
      </c>
    </row>
    <row r="43" spans="1:10" ht="21.75" customHeight="1" x14ac:dyDescent="0.5">
      <c r="B43" s="36"/>
      <c r="C43" s="36"/>
      <c r="D43" s="80"/>
      <c r="E43" s="8"/>
      <c r="F43" s="80"/>
      <c r="G43" s="8"/>
      <c r="H43" s="8"/>
      <c r="I43" s="8"/>
      <c r="J43" s="8"/>
    </row>
    <row r="44" spans="1:10" ht="21.75" customHeight="1" x14ac:dyDescent="0.5">
      <c r="B44" s="36"/>
      <c r="C44" s="36"/>
      <c r="D44" s="80"/>
      <c r="E44" s="8"/>
      <c r="F44" s="80"/>
      <c r="G44" s="8"/>
      <c r="H44" s="8"/>
      <c r="I44" s="8"/>
      <c r="J44" s="8"/>
    </row>
    <row r="45" spans="1:10" ht="16.5" customHeight="1" x14ac:dyDescent="0.5">
      <c r="B45" s="36"/>
      <c r="C45" s="36"/>
      <c r="D45" s="80"/>
      <c r="E45" s="8"/>
      <c r="F45" s="80"/>
      <c r="G45" s="8"/>
      <c r="H45" s="8"/>
      <c r="I45" s="8"/>
      <c r="J45" s="8"/>
    </row>
    <row r="46" spans="1:10" ht="21.95" customHeight="1" x14ac:dyDescent="0.5">
      <c r="A46" s="106" t="s">
        <v>96</v>
      </c>
      <c r="B46" s="107"/>
      <c r="C46" s="107"/>
      <c r="D46" s="82"/>
      <c r="E46" s="10"/>
      <c r="F46" s="82"/>
      <c r="G46" s="10"/>
      <c r="H46" s="10"/>
      <c r="I46" s="10"/>
      <c r="J46" s="10"/>
    </row>
    <row r="47" spans="1:10" ht="21.75" customHeight="1" x14ac:dyDescent="0.5">
      <c r="A47" s="70" t="s">
        <v>30</v>
      </c>
    </row>
    <row r="48" spans="1:10" ht="21.75" customHeight="1" x14ac:dyDescent="0.5">
      <c r="A48" s="71" t="s">
        <v>183</v>
      </c>
      <c r="B48" s="72"/>
      <c r="C48" s="72"/>
      <c r="D48" s="73"/>
      <c r="E48" s="73"/>
      <c r="F48" s="73"/>
      <c r="G48" s="8"/>
      <c r="H48" s="74"/>
      <c r="I48" s="74"/>
      <c r="J48" s="74"/>
    </row>
    <row r="49" spans="1:10" ht="21.75" customHeight="1" x14ac:dyDescent="0.5">
      <c r="A49" s="75" t="s">
        <v>209</v>
      </c>
      <c r="B49" s="76"/>
      <c r="C49" s="76"/>
      <c r="D49" s="77"/>
      <c r="E49" s="77"/>
      <c r="F49" s="77"/>
      <c r="G49" s="10"/>
      <c r="H49" s="77"/>
      <c r="I49" s="77"/>
      <c r="J49" s="77"/>
    </row>
    <row r="50" spans="1:10" ht="21.75" customHeight="1" x14ac:dyDescent="0.5">
      <c r="B50" s="36"/>
      <c r="C50" s="36"/>
      <c r="D50" s="80"/>
      <c r="E50" s="8"/>
      <c r="F50" s="80"/>
      <c r="G50" s="8"/>
      <c r="H50" s="8"/>
      <c r="I50" s="8"/>
      <c r="J50" s="8"/>
    </row>
    <row r="51" spans="1:10" ht="21.75" customHeight="1" x14ac:dyDescent="0.5">
      <c r="A51" s="78"/>
      <c r="B51" s="72"/>
      <c r="C51" s="72"/>
      <c r="D51" s="150" t="s">
        <v>58</v>
      </c>
      <c r="E51" s="150"/>
      <c r="F51" s="150"/>
      <c r="G51" s="15"/>
      <c r="H51" s="150" t="s">
        <v>76</v>
      </c>
      <c r="I51" s="150"/>
      <c r="J51" s="150"/>
    </row>
    <row r="52" spans="1:10" ht="21.75" customHeight="1" x14ac:dyDescent="0.5">
      <c r="A52" s="78"/>
      <c r="B52" s="6"/>
      <c r="C52" s="6"/>
      <c r="D52" s="17" t="s">
        <v>206</v>
      </c>
      <c r="E52" s="79"/>
      <c r="F52" s="17" t="s">
        <v>145</v>
      </c>
      <c r="G52" s="16"/>
      <c r="H52" s="17" t="s">
        <v>206</v>
      </c>
      <c r="I52" s="79"/>
      <c r="J52" s="17" t="s">
        <v>145</v>
      </c>
    </row>
    <row r="53" spans="1:10" ht="21.75" customHeight="1" x14ac:dyDescent="0.5">
      <c r="A53" s="78"/>
      <c r="B53" s="18" t="s">
        <v>0</v>
      </c>
      <c r="C53" s="6"/>
      <c r="D53" s="19" t="s">
        <v>75</v>
      </c>
      <c r="E53" s="16"/>
      <c r="F53" s="19" t="s">
        <v>75</v>
      </c>
      <c r="G53" s="16"/>
      <c r="H53" s="19" t="s">
        <v>75</v>
      </c>
      <c r="I53" s="16"/>
      <c r="J53" s="19" t="s">
        <v>75</v>
      </c>
    </row>
    <row r="54" spans="1:10" ht="21.75" customHeight="1" x14ac:dyDescent="0.5">
      <c r="A54" s="104"/>
      <c r="B54" s="69"/>
      <c r="C54" s="69"/>
      <c r="D54" s="8"/>
      <c r="E54" s="81"/>
      <c r="F54" s="8"/>
      <c r="G54" s="8"/>
      <c r="H54" s="8"/>
      <c r="I54" s="8"/>
      <c r="J54" s="8"/>
    </row>
    <row r="55" spans="1:10" ht="21.75" customHeight="1" x14ac:dyDescent="0.5">
      <c r="A55" s="104" t="s">
        <v>227</v>
      </c>
      <c r="B55" s="69"/>
      <c r="C55" s="69"/>
      <c r="D55" s="80">
        <f>D42</f>
        <v>-94459</v>
      </c>
      <c r="E55" s="81"/>
      <c r="F55" s="80">
        <f>F42</f>
        <v>170686</v>
      </c>
      <c r="G55" s="81"/>
      <c r="H55" s="80">
        <f>H42</f>
        <v>-353925</v>
      </c>
      <c r="I55" s="8"/>
      <c r="J55" s="80">
        <f>J42</f>
        <v>-105272</v>
      </c>
    </row>
    <row r="56" spans="1:10" ht="21.75" customHeight="1" x14ac:dyDescent="0.5">
      <c r="A56" s="104" t="s">
        <v>41</v>
      </c>
      <c r="B56" s="69"/>
      <c r="C56" s="69"/>
      <c r="D56" s="80">
        <v>-60010</v>
      </c>
      <c r="E56" s="81"/>
      <c r="F56" s="80">
        <v>-55189</v>
      </c>
      <c r="G56" s="81"/>
      <c r="H56" s="80">
        <v>-63998</v>
      </c>
      <c r="I56" s="8"/>
      <c r="J56" s="80">
        <v>-52062</v>
      </c>
    </row>
    <row r="57" spans="1:10" ht="21.75" customHeight="1" x14ac:dyDescent="0.5">
      <c r="A57" s="104" t="s">
        <v>42</v>
      </c>
      <c r="B57" s="69"/>
      <c r="C57" s="69"/>
      <c r="D57" s="10">
        <v>-52744</v>
      </c>
      <c r="E57" s="83"/>
      <c r="F57" s="10">
        <v>-26623</v>
      </c>
      <c r="G57" s="81"/>
      <c r="H57" s="10">
        <v>-8907</v>
      </c>
      <c r="I57" s="8"/>
      <c r="J57" s="10">
        <v>-8330</v>
      </c>
    </row>
    <row r="58" spans="1:10" ht="6" customHeight="1" x14ac:dyDescent="0.5">
      <c r="A58" s="104"/>
      <c r="B58" s="69"/>
      <c r="C58" s="69"/>
      <c r="D58" s="8"/>
      <c r="E58" s="81"/>
      <c r="F58" s="8"/>
      <c r="G58" s="8"/>
      <c r="H58" s="8"/>
      <c r="I58" s="8"/>
      <c r="J58" s="8"/>
    </row>
    <row r="59" spans="1:10" ht="21.75" customHeight="1" x14ac:dyDescent="0.5">
      <c r="A59" s="104" t="s">
        <v>228</v>
      </c>
      <c r="B59" s="69"/>
      <c r="C59" s="69"/>
      <c r="D59" s="10">
        <f>SUM(D55:D57)</f>
        <v>-207213</v>
      </c>
      <c r="E59" s="81"/>
      <c r="F59" s="10">
        <f>SUM(F55:F57)</f>
        <v>88874</v>
      </c>
      <c r="G59" s="8"/>
      <c r="H59" s="10">
        <f>SUM(H55:H57)</f>
        <v>-426830</v>
      </c>
      <c r="I59" s="8"/>
      <c r="J59" s="10">
        <f>SUM(J55:J57)</f>
        <v>-165664</v>
      </c>
    </row>
    <row r="60" spans="1:10" ht="21.75" customHeight="1" x14ac:dyDescent="0.5">
      <c r="A60" s="104"/>
      <c r="B60" s="69"/>
      <c r="C60" s="69"/>
      <c r="D60" s="8"/>
      <c r="E60" s="81"/>
      <c r="F60" s="8"/>
      <c r="G60" s="8"/>
      <c r="H60" s="8"/>
      <c r="I60" s="8"/>
      <c r="J60" s="8"/>
    </row>
    <row r="61" spans="1:10" ht="21.75" customHeight="1" x14ac:dyDescent="0.5">
      <c r="A61" s="70" t="s">
        <v>27</v>
      </c>
      <c r="B61" s="69"/>
      <c r="C61" s="69"/>
      <c r="D61" s="8"/>
      <c r="E61" s="83"/>
      <c r="F61" s="8"/>
      <c r="G61" s="8"/>
      <c r="H61" s="8"/>
      <c r="I61" s="84"/>
      <c r="J61" s="8"/>
    </row>
    <row r="62" spans="1:10" ht="21.75" customHeight="1" x14ac:dyDescent="0.5">
      <c r="A62" s="25" t="s">
        <v>54</v>
      </c>
      <c r="B62" s="36">
        <v>18.399999999999999</v>
      </c>
      <c r="C62" s="36"/>
      <c r="D62" s="80">
        <v>0</v>
      </c>
      <c r="E62" s="8"/>
      <c r="F62" s="80">
        <v>-163</v>
      </c>
      <c r="G62" s="8"/>
      <c r="H62" s="80">
        <v>-335659</v>
      </c>
      <c r="I62" s="8"/>
      <c r="J62" s="80">
        <v>-56635</v>
      </c>
    </row>
    <row r="63" spans="1:10" ht="21.75" customHeight="1" x14ac:dyDescent="0.5">
      <c r="A63" s="25" t="s">
        <v>135</v>
      </c>
      <c r="B63" s="36">
        <v>18.399999999999999</v>
      </c>
      <c r="C63" s="36"/>
      <c r="D63" s="80">
        <v>0</v>
      </c>
      <c r="E63" s="8"/>
      <c r="F63" s="80">
        <v>73</v>
      </c>
      <c r="G63" s="8"/>
      <c r="H63" s="80">
        <v>264348</v>
      </c>
      <c r="I63" s="8"/>
      <c r="J63" s="80">
        <v>110606</v>
      </c>
    </row>
    <row r="64" spans="1:10" ht="21.75" customHeight="1" x14ac:dyDescent="0.5">
      <c r="A64" s="47" t="s">
        <v>200</v>
      </c>
      <c r="B64" s="108"/>
      <c r="C64" s="69"/>
      <c r="D64" s="80">
        <v>0</v>
      </c>
      <c r="E64" s="8"/>
      <c r="F64" s="80">
        <v>0</v>
      </c>
      <c r="G64" s="8"/>
      <c r="H64" s="80">
        <v>0</v>
      </c>
      <c r="I64" s="8"/>
      <c r="J64" s="80">
        <v>149700</v>
      </c>
    </row>
    <row r="65" spans="1:10" ht="21.75" customHeight="1" x14ac:dyDescent="0.5">
      <c r="A65" s="47" t="s">
        <v>121</v>
      </c>
      <c r="B65" s="69"/>
      <c r="C65" s="69"/>
      <c r="D65" s="80"/>
      <c r="E65" s="8"/>
      <c r="F65" s="80"/>
      <c r="G65" s="8"/>
      <c r="H65" s="80"/>
      <c r="I65" s="8"/>
      <c r="J65" s="80"/>
    </row>
    <row r="66" spans="1:10" ht="21.75" customHeight="1" x14ac:dyDescent="0.5">
      <c r="A66" s="104" t="s">
        <v>188</v>
      </c>
      <c r="B66" s="69">
        <v>7</v>
      </c>
      <c r="C66" s="69"/>
      <c r="D66" s="80">
        <v>-15873</v>
      </c>
      <c r="E66" s="8"/>
      <c r="F66" s="80">
        <v>-23959</v>
      </c>
      <c r="G66" s="8"/>
      <c r="H66" s="80">
        <v>-15873</v>
      </c>
      <c r="I66" s="8"/>
      <c r="J66" s="80">
        <v>-23959</v>
      </c>
    </row>
    <row r="67" spans="1:10" ht="21.75" customHeight="1" x14ac:dyDescent="0.5">
      <c r="A67" s="47" t="s">
        <v>95</v>
      </c>
      <c r="B67" s="36"/>
      <c r="C67" s="69"/>
      <c r="D67" s="80">
        <v>0</v>
      </c>
      <c r="E67" s="8"/>
      <c r="F67" s="80">
        <v>0</v>
      </c>
      <c r="G67" s="81"/>
      <c r="H67" s="80">
        <v>0</v>
      </c>
      <c r="I67" s="8"/>
      <c r="J67" s="80">
        <v>-320000</v>
      </c>
    </row>
    <row r="68" spans="1:10" ht="21.75" customHeight="1" x14ac:dyDescent="0.5">
      <c r="A68" s="25" t="s">
        <v>97</v>
      </c>
      <c r="B68" s="36"/>
      <c r="C68" s="69"/>
      <c r="D68" s="80">
        <v>0</v>
      </c>
      <c r="E68" s="8"/>
      <c r="F68" s="80">
        <v>8800</v>
      </c>
      <c r="G68" s="8"/>
      <c r="H68" s="80">
        <v>0</v>
      </c>
      <c r="I68" s="8"/>
      <c r="J68" s="80">
        <v>0</v>
      </c>
    </row>
    <row r="69" spans="1:10" ht="21.75" customHeight="1" x14ac:dyDescent="0.5">
      <c r="A69" s="47" t="s">
        <v>214</v>
      </c>
      <c r="B69" s="36">
        <v>10</v>
      </c>
      <c r="C69" s="69"/>
      <c r="D69" s="80">
        <v>-6541</v>
      </c>
      <c r="E69" s="8"/>
      <c r="F69" s="80">
        <v>0</v>
      </c>
      <c r="G69" s="8"/>
      <c r="H69" s="80">
        <v>0</v>
      </c>
      <c r="I69" s="8"/>
      <c r="J69" s="80">
        <v>0</v>
      </c>
    </row>
    <row r="70" spans="1:10" ht="21.75" customHeight="1" x14ac:dyDescent="0.5">
      <c r="A70" s="47" t="s">
        <v>216</v>
      </c>
      <c r="B70" s="36"/>
      <c r="C70" s="69"/>
      <c r="D70" s="80">
        <v>0</v>
      </c>
      <c r="E70" s="8"/>
      <c r="F70" s="80">
        <v>-40000</v>
      </c>
      <c r="G70" s="109"/>
      <c r="H70" s="80">
        <v>0</v>
      </c>
      <c r="I70" s="109"/>
      <c r="J70" s="80">
        <v>-40000</v>
      </c>
    </row>
    <row r="71" spans="1:10" ht="21.75" customHeight="1" x14ac:dyDescent="0.5">
      <c r="A71" s="25" t="s">
        <v>81</v>
      </c>
      <c r="B71" s="69"/>
      <c r="C71" s="69"/>
      <c r="D71" s="80">
        <v>-127610</v>
      </c>
      <c r="E71" s="8"/>
      <c r="F71" s="80">
        <v>-166184</v>
      </c>
      <c r="G71" s="8"/>
      <c r="H71" s="80">
        <v>-58489</v>
      </c>
      <c r="I71" s="8"/>
      <c r="J71" s="80">
        <v>-98526</v>
      </c>
    </row>
    <row r="72" spans="1:10" ht="21.75" customHeight="1" x14ac:dyDescent="0.5">
      <c r="A72" s="25" t="s">
        <v>92</v>
      </c>
      <c r="B72" s="69"/>
      <c r="C72" s="69"/>
      <c r="D72" s="80">
        <v>1762</v>
      </c>
      <c r="E72" s="8"/>
      <c r="F72" s="80">
        <v>151</v>
      </c>
      <c r="G72" s="8"/>
      <c r="H72" s="80">
        <v>372</v>
      </c>
      <c r="I72" s="8"/>
      <c r="J72" s="80">
        <v>131</v>
      </c>
    </row>
    <row r="73" spans="1:10" ht="21.75" customHeight="1" x14ac:dyDescent="0.5">
      <c r="A73" s="25" t="s">
        <v>84</v>
      </c>
      <c r="B73" s="69">
        <v>13</v>
      </c>
      <c r="C73" s="69"/>
      <c r="D73" s="80">
        <v>-12833</v>
      </c>
      <c r="E73" s="8"/>
      <c r="F73" s="80">
        <v>-11194</v>
      </c>
      <c r="G73" s="8"/>
      <c r="H73" s="80">
        <v>-5873</v>
      </c>
      <c r="I73" s="8"/>
      <c r="J73" s="80">
        <v>-5485</v>
      </c>
    </row>
    <row r="74" spans="1:10" ht="21.75" customHeight="1" x14ac:dyDescent="0.5">
      <c r="A74" s="25" t="s">
        <v>194</v>
      </c>
      <c r="B74" s="69"/>
      <c r="C74" s="69"/>
      <c r="D74" s="80">
        <v>0</v>
      </c>
      <c r="E74" s="8"/>
      <c r="F74" s="80">
        <v>-1946</v>
      </c>
      <c r="G74" s="8"/>
      <c r="H74" s="80">
        <v>0</v>
      </c>
      <c r="I74" s="8"/>
      <c r="J74" s="80">
        <v>-1946</v>
      </c>
    </row>
    <row r="75" spans="1:10" ht="21.75" customHeight="1" x14ac:dyDescent="0.5">
      <c r="A75" s="25" t="s">
        <v>45</v>
      </c>
      <c r="B75" s="69"/>
      <c r="C75" s="69"/>
      <c r="D75" s="80">
        <v>1631</v>
      </c>
      <c r="E75" s="8"/>
      <c r="F75" s="80">
        <v>2284</v>
      </c>
      <c r="G75" s="8"/>
      <c r="H75" s="80">
        <v>21643</v>
      </c>
      <c r="I75" s="8"/>
      <c r="J75" s="80">
        <v>6189</v>
      </c>
    </row>
    <row r="76" spans="1:10" ht="21.75" customHeight="1" x14ac:dyDescent="0.5">
      <c r="A76" s="25" t="s">
        <v>67</v>
      </c>
      <c r="B76" s="69"/>
      <c r="C76" s="69"/>
      <c r="D76" s="10">
        <v>21236</v>
      </c>
      <c r="E76" s="8"/>
      <c r="F76" s="10">
        <v>14702</v>
      </c>
      <c r="G76" s="8"/>
      <c r="H76" s="10">
        <v>21236</v>
      </c>
      <c r="I76" s="8"/>
      <c r="J76" s="10">
        <v>14702</v>
      </c>
    </row>
    <row r="77" spans="1:10" ht="6" customHeight="1" x14ac:dyDescent="0.5">
      <c r="A77" s="104"/>
      <c r="B77" s="69"/>
      <c r="C77" s="69"/>
      <c r="D77" s="8"/>
      <c r="E77" s="81"/>
      <c r="F77" s="8"/>
      <c r="G77" s="8"/>
      <c r="H77" s="8"/>
      <c r="I77" s="8"/>
      <c r="J77" s="8"/>
    </row>
    <row r="78" spans="1:10" ht="21.75" customHeight="1" x14ac:dyDescent="0.5">
      <c r="A78" s="47" t="s">
        <v>229</v>
      </c>
      <c r="B78" s="69"/>
      <c r="C78" s="69"/>
      <c r="D78" s="10">
        <f>SUM(D62:D76)</f>
        <v>-138228</v>
      </c>
      <c r="E78" s="8"/>
      <c r="F78" s="10">
        <f>SUM(F62:F76)</f>
        <v>-217436</v>
      </c>
      <c r="G78" s="8"/>
      <c r="H78" s="10">
        <f>SUM(H62:H76)</f>
        <v>-108295</v>
      </c>
      <c r="I78" s="8"/>
      <c r="J78" s="10">
        <f>SUM(J62:J76)</f>
        <v>-265223</v>
      </c>
    </row>
    <row r="79" spans="1:10" ht="21.75" customHeight="1" x14ac:dyDescent="0.5">
      <c r="A79" s="47"/>
      <c r="B79" s="69"/>
      <c r="C79" s="69"/>
      <c r="D79" s="8"/>
      <c r="E79" s="8"/>
      <c r="F79" s="8"/>
      <c r="G79" s="8"/>
      <c r="H79" s="8"/>
      <c r="I79" s="8"/>
      <c r="J79" s="8"/>
    </row>
    <row r="80" spans="1:10" ht="21.75" customHeight="1" x14ac:dyDescent="0.5">
      <c r="A80" s="47"/>
      <c r="B80" s="69"/>
      <c r="C80" s="69"/>
      <c r="D80" s="8"/>
      <c r="E80" s="8"/>
      <c r="F80" s="8"/>
      <c r="G80" s="8"/>
      <c r="H80" s="8"/>
      <c r="I80" s="8"/>
      <c r="J80" s="8"/>
    </row>
    <row r="81" spans="1:10" ht="21.75" customHeight="1" x14ac:dyDescent="0.5">
      <c r="A81" s="47"/>
      <c r="B81" s="69"/>
      <c r="C81" s="69"/>
      <c r="D81" s="8"/>
      <c r="E81" s="8"/>
      <c r="F81" s="8"/>
      <c r="G81" s="8"/>
      <c r="H81" s="8"/>
      <c r="I81" s="8"/>
      <c r="J81" s="8"/>
    </row>
    <row r="82" spans="1:10" ht="21.75" customHeight="1" x14ac:dyDescent="0.5">
      <c r="A82" s="47"/>
      <c r="B82" s="69"/>
      <c r="C82" s="69"/>
      <c r="D82" s="8"/>
      <c r="E82" s="8"/>
      <c r="F82" s="8"/>
      <c r="G82" s="8"/>
      <c r="H82" s="8"/>
      <c r="I82" s="8"/>
      <c r="J82" s="8"/>
    </row>
    <row r="83" spans="1:10" ht="21.75" customHeight="1" x14ac:dyDescent="0.5">
      <c r="A83" s="47"/>
      <c r="B83" s="69"/>
      <c r="C83" s="69"/>
      <c r="D83" s="8"/>
      <c r="E83" s="8"/>
      <c r="F83" s="8"/>
      <c r="G83" s="8"/>
      <c r="H83" s="8"/>
      <c r="I83" s="8"/>
      <c r="J83" s="8"/>
    </row>
    <row r="84" spans="1:10" ht="21.75" customHeight="1" x14ac:dyDescent="0.5">
      <c r="A84" s="47"/>
      <c r="B84" s="69"/>
      <c r="C84" s="69"/>
      <c r="D84" s="8"/>
      <c r="E84" s="8"/>
      <c r="F84" s="8"/>
      <c r="G84" s="8"/>
      <c r="H84" s="8"/>
      <c r="I84" s="8"/>
      <c r="J84" s="8"/>
    </row>
    <row r="85" spans="1:10" ht="21.75" customHeight="1" x14ac:dyDescent="0.5">
      <c r="A85" s="47"/>
      <c r="B85" s="69"/>
      <c r="C85" s="69"/>
      <c r="D85" s="8"/>
      <c r="E85" s="8"/>
      <c r="F85" s="8"/>
      <c r="G85" s="8"/>
      <c r="H85" s="8"/>
      <c r="I85" s="8"/>
      <c r="J85" s="8"/>
    </row>
    <row r="86" spans="1:10" ht="21.75" customHeight="1" x14ac:dyDescent="0.5">
      <c r="A86" s="47"/>
      <c r="B86" s="69"/>
      <c r="C86" s="69"/>
      <c r="D86" s="8"/>
      <c r="E86" s="8"/>
      <c r="F86" s="8"/>
      <c r="G86" s="8"/>
      <c r="H86" s="8"/>
      <c r="I86" s="8"/>
      <c r="J86" s="8"/>
    </row>
    <row r="87" spans="1:10" ht="21.75" customHeight="1" x14ac:dyDescent="0.5">
      <c r="A87" s="47"/>
      <c r="B87" s="69"/>
      <c r="C87" s="69"/>
      <c r="D87" s="8"/>
      <c r="E87" s="8"/>
      <c r="F87" s="8"/>
      <c r="G87" s="8"/>
      <c r="H87" s="8"/>
      <c r="I87" s="8"/>
      <c r="J87" s="8"/>
    </row>
    <row r="88" spans="1:10" ht="21.75" customHeight="1" x14ac:dyDescent="0.5">
      <c r="A88" s="47"/>
      <c r="B88" s="69"/>
      <c r="C88" s="69"/>
      <c r="D88" s="8"/>
      <c r="E88" s="8"/>
      <c r="F88" s="8"/>
      <c r="G88" s="8"/>
      <c r="H88" s="8"/>
      <c r="I88" s="8"/>
      <c r="J88" s="8"/>
    </row>
    <row r="89" spans="1:10" ht="21.75" customHeight="1" x14ac:dyDescent="0.5">
      <c r="A89" s="47"/>
      <c r="B89" s="69"/>
      <c r="C89" s="69"/>
      <c r="D89" s="8"/>
      <c r="E89" s="8"/>
      <c r="F89" s="8"/>
      <c r="G89" s="8"/>
      <c r="H89" s="8"/>
      <c r="I89" s="8"/>
      <c r="J89" s="8"/>
    </row>
    <row r="90" spans="1:10" ht="21" customHeight="1" x14ac:dyDescent="0.5">
      <c r="A90" s="47"/>
      <c r="B90" s="69"/>
      <c r="C90" s="69"/>
      <c r="D90" s="8"/>
      <c r="E90" s="8"/>
      <c r="F90" s="8"/>
      <c r="G90" s="8"/>
      <c r="H90" s="8"/>
      <c r="I90" s="8"/>
      <c r="J90" s="8"/>
    </row>
    <row r="91" spans="1:10" ht="7.5" customHeight="1" x14ac:dyDescent="0.5">
      <c r="A91" s="47"/>
      <c r="B91" s="69"/>
      <c r="C91" s="69"/>
      <c r="D91" s="8"/>
      <c r="E91" s="8"/>
      <c r="F91" s="8"/>
      <c r="G91" s="8"/>
      <c r="H91" s="8"/>
      <c r="I91" s="8"/>
      <c r="J91" s="8"/>
    </row>
    <row r="92" spans="1:10" ht="21.95" customHeight="1" x14ac:dyDescent="0.5">
      <c r="A92" s="106" t="s">
        <v>96</v>
      </c>
      <c r="B92" s="110"/>
      <c r="C92" s="110"/>
      <c r="D92" s="10"/>
      <c r="E92" s="85"/>
      <c r="F92" s="10"/>
      <c r="G92" s="10"/>
      <c r="H92" s="10"/>
      <c r="I92" s="10"/>
      <c r="J92" s="10"/>
    </row>
    <row r="93" spans="1:10" ht="21.75" customHeight="1" x14ac:dyDescent="0.5">
      <c r="A93" s="70" t="s">
        <v>30</v>
      </c>
    </row>
    <row r="94" spans="1:10" ht="21.75" customHeight="1" x14ac:dyDescent="0.5">
      <c r="A94" s="78" t="s">
        <v>183</v>
      </c>
      <c r="B94" s="72"/>
      <c r="C94" s="72"/>
      <c r="D94" s="73"/>
      <c r="E94" s="73"/>
      <c r="F94" s="73"/>
      <c r="G94" s="8"/>
      <c r="H94" s="74"/>
      <c r="I94" s="74"/>
      <c r="J94" s="74"/>
    </row>
    <row r="95" spans="1:10" ht="21.75" customHeight="1" x14ac:dyDescent="0.5">
      <c r="A95" s="75" t="s">
        <v>209</v>
      </c>
      <c r="B95" s="76"/>
      <c r="C95" s="76"/>
      <c r="D95" s="77"/>
      <c r="E95" s="77"/>
      <c r="F95" s="77"/>
      <c r="G95" s="10"/>
      <c r="H95" s="77"/>
      <c r="I95" s="77"/>
      <c r="J95" s="77"/>
    </row>
    <row r="96" spans="1:10" ht="21.75" customHeight="1" x14ac:dyDescent="0.5">
      <c r="A96" s="78"/>
      <c r="B96" s="72"/>
      <c r="C96" s="72"/>
      <c r="D96" s="86"/>
      <c r="E96" s="86"/>
      <c r="F96" s="86"/>
      <c r="G96" s="12"/>
      <c r="H96" s="86"/>
      <c r="I96" s="86"/>
      <c r="J96" s="86"/>
    </row>
    <row r="97" spans="1:10" ht="21.75" customHeight="1" x14ac:dyDescent="0.5">
      <c r="A97" s="78"/>
      <c r="B97" s="72"/>
      <c r="C97" s="72"/>
      <c r="D97" s="150" t="s">
        <v>58</v>
      </c>
      <c r="E97" s="150"/>
      <c r="F97" s="150"/>
      <c r="G97" s="15"/>
      <c r="H97" s="150" t="s">
        <v>76</v>
      </c>
      <c r="I97" s="150"/>
      <c r="J97" s="150"/>
    </row>
    <row r="98" spans="1:10" ht="21.75" customHeight="1" x14ac:dyDescent="0.5">
      <c r="A98" s="78"/>
      <c r="B98" s="6"/>
      <c r="C98" s="6"/>
      <c r="D98" s="17" t="s">
        <v>206</v>
      </c>
      <c r="E98" s="79"/>
      <c r="F98" s="17" t="s">
        <v>145</v>
      </c>
      <c r="G98" s="16"/>
      <c r="H98" s="17" t="s">
        <v>206</v>
      </c>
      <c r="I98" s="79"/>
      <c r="J98" s="17" t="s">
        <v>145</v>
      </c>
    </row>
    <row r="99" spans="1:10" ht="21.75" customHeight="1" x14ac:dyDescent="0.5">
      <c r="A99" s="78"/>
      <c r="B99" s="18" t="s">
        <v>0</v>
      </c>
      <c r="C99" s="6"/>
      <c r="D99" s="19" t="s">
        <v>75</v>
      </c>
      <c r="E99" s="16"/>
      <c r="F99" s="19" t="s">
        <v>75</v>
      </c>
      <c r="G99" s="16"/>
      <c r="H99" s="19" t="s">
        <v>75</v>
      </c>
      <c r="I99" s="16"/>
      <c r="J99" s="19" t="s">
        <v>75</v>
      </c>
    </row>
    <row r="100" spans="1:10" ht="21.75" customHeight="1" x14ac:dyDescent="0.5">
      <c r="A100" s="47"/>
      <c r="B100" s="6"/>
      <c r="C100" s="6"/>
      <c r="D100" s="111"/>
      <c r="E100" s="73"/>
      <c r="F100" s="111"/>
      <c r="G100" s="8"/>
      <c r="H100" s="73"/>
      <c r="I100" s="73"/>
      <c r="J100" s="73"/>
    </row>
    <row r="101" spans="1:10" ht="21.75" customHeight="1" x14ac:dyDescent="0.5">
      <c r="A101" s="70" t="s">
        <v>15</v>
      </c>
      <c r="B101" s="69"/>
      <c r="C101" s="69"/>
      <c r="D101" s="8"/>
      <c r="E101" s="83"/>
      <c r="F101" s="8"/>
      <c r="G101" s="8"/>
      <c r="H101" s="8"/>
      <c r="I101" s="84"/>
      <c r="J101" s="8"/>
    </row>
    <row r="102" spans="1:10" ht="21.75" customHeight="1" x14ac:dyDescent="0.5">
      <c r="A102" s="104" t="s">
        <v>136</v>
      </c>
      <c r="B102" s="36">
        <v>18.600000000000001</v>
      </c>
      <c r="C102" s="69"/>
      <c r="D102" s="80">
        <v>0</v>
      </c>
      <c r="E102" s="83"/>
      <c r="F102" s="80">
        <v>0</v>
      </c>
      <c r="G102" s="83"/>
      <c r="H102" s="80">
        <v>376716</v>
      </c>
      <c r="I102" s="8"/>
      <c r="J102" s="80">
        <v>593048</v>
      </c>
    </row>
    <row r="103" spans="1:10" ht="21.75" customHeight="1" x14ac:dyDescent="0.5">
      <c r="A103" s="104" t="s">
        <v>137</v>
      </c>
      <c r="B103" s="36">
        <v>18.600000000000001</v>
      </c>
      <c r="C103" s="69"/>
      <c r="D103" s="80">
        <v>0</v>
      </c>
      <c r="E103" s="83"/>
      <c r="F103" s="80">
        <v>0</v>
      </c>
      <c r="G103" s="83"/>
      <c r="H103" s="80">
        <v>-267151</v>
      </c>
      <c r="I103" s="8"/>
      <c r="J103" s="80">
        <v>-525036</v>
      </c>
    </row>
    <row r="104" spans="1:10" ht="21.75" customHeight="1" x14ac:dyDescent="0.5">
      <c r="A104" s="104" t="s">
        <v>93</v>
      </c>
      <c r="B104" s="112">
        <v>14.1</v>
      </c>
      <c r="C104" s="69"/>
      <c r="D104" s="80">
        <v>2250000</v>
      </c>
      <c r="E104" s="8"/>
      <c r="F104" s="80">
        <v>1050000</v>
      </c>
      <c r="G104" s="8"/>
      <c r="H104" s="80">
        <v>2250000</v>
      </c>
      <c r="I104" s="8"/>
      <c r="J104" s="80">
        <v>1050000</v>
      </c>
    </row>
    <row r="105" spans="1:10" ht="21.75" customHeight="1" x14ac:dyDescent="0.5">
      <c r="A105" s="113" t="s">
        <v>94</v>
      </c>
      <c r="B105" s="112">
        <v>14.1</v>
      </c>
      <c r="C105" s="69"/>
      <c r="D105" s="80">
        <v>-1850000</v>
      </c>
      <c r="E105" s="8"/>
      <c r="F105" s="80">
        <v>-400000</v>
      </c>
      <c r="G105" s="8"/>
      <c r="H105" s="80">
        <v>-1850000</v>
      </c>
      <c r="I105" s="8"/>
      <c r="J105" s="80">
        <v>-400000</v>
      </c>
    </row>
    <row r="106" spans="1:10" ht="21.75" customHeight="1" x14ac:dyDescent="0.5">
      <c r="A106" s="113" t="s">
        <v>113</v>
      </c>
      <c r="B106" s="69"/>
      <c r="C106" s="69"/>
      <c r="D106" s="80">
        <v>-72948</v>
      </c>
      <c r="E106" s="8"/>
      <c r="F106" s="80">
        <v>-184166</v>
      </c>
      <c r="G106" s="8"/>
      <c r="H106" s="80">
        <v>-54601</v>
      </c>
      <c r="I106" s="8"/>
      <c r="J106" s="80">
        <v>-51039</v>
      </c>
    </row>
    <row r="107" spans="1:10" ht="21.75" customHeight="1" x14ac:dyDescent="0.5">
      <c r="A107" s="113" t="s">
        <v>114</v>
      </c>
      <c r="B107" s="112"/>
      <c r="C107" s="69"/>
      <c r="D107" s="80">
        <v>0</v>
      </c>
      <c r="E107" s="8"/>
      <c r="F107" s="80">
        <v>-195000</v>
      </c>
      <c r="G107" s="8"/>
      <c r="H107" s="80">
        <v>0</v>
      </c>
      <c r="I107" s="8"/>
      <c r="J107" s="80">
        <v>-195000</v>
      </c>
    </row>
    <row r="108" spans="1:10" ht="21.75" customHeight="1" x14ac:dyDescent="0.5">
      <c r="A108" s="113" t="s">
        <v>189</v>
      </c>
      <c r="B108" s="69">
        <v>16</v>
      </c>
      <c r="C108" s="69"/>
      <c r="D108" s="80">
        <v>-47659</v>
      </c>
      <c r="E108" s="8"/>
      <c r="F108" s="80">
        <v>-44742</v>
      </c>
      <c r="G108" s="8"/>
      <c r="H108" s="80">
        <v>-47659</v>
      </c>
      <c r="I108" s="8"/>
      <c r="J108" s="80">
        <v>-44742</v>
      </c>
    </row>
    <row r="109" spans="1:10" ht="21.75" customHeight="1" x14ac:dyDescent="0.5">
      <c r="A109" s="113" t="s">
        <v>166</v>
      </c>
      <c r="B109" s="69"/>
      <c r="C109" s="69"/>
      <c r="D109" s="82">
        <v>-45884</v>
      </c>
      <c r="E109" s="8"/>
      <c r="F109" s="82">
        <v>0</v>
      </c>
      <c r="G109" s="8"/>
      <c r="H109" s="82">
        <v>0</v>
      </c>
      <c r="I109" s="8"/>
      <c r="J109" s="82">
        <v>0</v>
      </c>
    </row>
    <row r="110" spans="1:10" ht="6" customHeight="1" x14ac:dyDescent="0.5">
      <c r="A110" s="104"/>
      <c r="B110" s="69"/>
      <c r="C110" s="69"/>
      <c r="D110" s="8"/>
      <c r="E110" s="81"/>
      <c r="F110" s="8"/>
      <c r="G110" s="8"/>
      <c r="H110" s="8"/>
      <c r="I110" s="8"/>
      <c r="J110" s="8"/>
    </row>
    <row r="111" spans="1:10" ht="21.75" customHeight="1" x14ac:dyDescent="0.5">
      <c r="A111" s="113" t="s">
        <v>230</v>
      </c>
      <c r="B111" s="69"/>
      <c r="C111" s="69"/>
      <c r="D111" s="10">
        <f>SUM(D102:D109)</f>
        <v>233509</v>
      </c>
      <c r="E111" s="8"/>
      <c r="F111" s="10">
        <f>SUM(F102:F109)</f>
        <v>226092</v>
      </c>
      <c r="G111" s="8"/>
      <c r="H111" s="10">
        <f>SUM(H102:H109)</f>
        <v>407305</v>
      </c>
      <c r="I111" s="8"/>
      <c r="J111" s="10">
        <f>SUM(J102:J109)</f>
        <v>427231</v>
      </c>
    </row>
    <row r="112" spans="1:10" ht="21.75" customHeight="1" x14ac:dyDescent="0.5">
      <c r="A112" s="104"/>
      <c r="B112" s="69"/>
      <c r="C112" s="69"/>
      <c r="D112" s="8"/>
      <c r="E112" s="81"/>
      <c r="F112" s="8"/>
      <c r="G112" s="8"/>
      <c r="H112" s="8"/>
      <c r="I112" s="8"/>
      <c r="J112" s="8"/>
    </row>
    <row r="113" spans="1:10" ht="21.75" customHeight="1" x14ac:dyDescent="0.5">
      <c r="A113" s="70" t="s">
        <v>231</v>
      </c>
      <c r="B113" s="69"/>
      <c r="C113" s="69"/>
      <c r="D113" s="80">
        <f>SUM(D59,D78,D111)</f>
        <v>-111932</v>
      </c>
      <c r="E113" s="83"/>
      <c r="F113" s="80">
        <f>SUM(F59,F78,F111)</f>
        <v>97530</v>
      </c>
      <c r="G113" s="8"/>
      <c r="H113" s="80">
        <f>SUM(H59,H78,H111)</f>
        <v>-127820</v>
      </c>
      <c r="I113" s="84"/>
      <c r="J113" s="80">
        <f>SUM(J59,J78,J111)</f>
        <v>-3656</v>
      </c>
    </row>
    <row r="114" spans="1:10" ht="21.75" customHeight="1" x14ac:dyDescent="0.5">
      <c r="A114" s="114" t="s">
        <v>186</v>
      </c>
      <c r="B114" s="69"/>
      <c r="C114" s="69"/>
      <c r="D114" s="80">
        <v>577699</v>
      </c>
      <c r="E114" s="83"/>
      <c r="F114" s="80">
        <v>811772</v>
      </c>
      <c r="G114" s="8"/>
      <c r="H114" s="80">
        <v>250456</v>
      </c>
      <c r="I114" s="84"/>
      <c r="J114" s="80">
        <v>479950</v>
      </c>
    </row>
    <row r="115" spans="1:10" ht="21.75" customHeight="1" x14ac:dyDescent="0.5">
      <c r="A115" s="114" t="s">
        <v>184</v>
      </c>
      <c r="B115" s="69"/>
      <c r="C115" s="69"/>
      <c r="D115" s="10">
        <v>85</v>
      </c>
      <c r="E115" s="8"/>
      <c r="F115" s="10">
        <v>6904</v>
      </c>
      <c r="G115" s="8"/>
      <c r="H115" s="10">
        <v>0</v>
      </c>
      <c r="I115" s="8"/>
      <c r="J115" s="10">
        <v>0</v>
      </c>
    </row>
    <row r="116" spans="1:10" ht="6" customHeight="1" x14ac:dyDescent="0.5">
      <c r="A116" s="104"/>
      <c r="B116" s="69"/>
      <c r="C116" s="69"/>
      <c r="D116" s="8"/>
      <c r="E116" s="81"/>
      <c r="F116" s="8"/>
      <c r="G116" s="8"/>
      <c r="H116" s="8"/>
      <c r="I116" s="8"/>
      <c r="J116" s="8"/>
    </row>
    <row r="117" spans="1:10" ht="21.75" customHeight="1" thickBot="1" x14ac:dyDescent="0.55000000000000004">
      <c r="A117" s="71" t="s">
        <v>198</v>
      </c>
      <c r="B117" s="69"/>
      <c r="C117" s="69"/>
      <c r="D117" s="20">
        <f>SUM(D113:D115)</f>
        <v>465852</v>
      </c>
      <c r="E117" s="8"/>
      <c r="F117" s="20">
        <f>SUM(F113:F115)</f>
        <v>916206</v>
      </c>
      <c r="G117" s="8"/>
      <c r="H117" s="20">
        <f>SUM(H113:H115)</f>
        <v>122636</v>
      </c>
      <c r="I117" s="8"/>
      <c r="J117" s="20">
        <f>SUM(J113:J115)</f>
        <v>476294</v>
      </c>
    </row>
    <row r="118" spans="1:10" ht="21.75" customHeight="1" thickTop="1" x14ac:dyDescent="0.5">
      <c r="A118" s="114"/>
      <c r="B118" s="69"/>
      <c r="C118" s="69"/>
      <c r="D118" s="8"/>
      <c r="E118" s="8"/>
      <c r="F118" s="8"/>
      <c r="G118" s="8"/>
      <c r="H118" s="8"/>
      <c r="I118" s="8"/>
      <c r="J118" s="8"/>
    </row>
    <row r="119" spans="1:10" ht="21.75" customHeight="1" x14ac:dyDescent="0.5">
      <c r="A119" s="78" t="s">
        <v>33</v>
      </c>
      <c r="B119" s="69"/>
      <c r="C119" s="69"/>
      <c r="D119" s="8"/>
      <c r="E119" s="8"/>
      <c r="F119" s="8"/>
      <c r="G119" s="8"/>
      <c r="H119" s="8"/>
      <c r="I119" s="8"/>
      <c r="J119" s="8"/>
    </row>
    <row r="120" spans="1:10" ht="21.75" customHeight="1" x14ac:dyDescent="0.5">
      <c r="A120" s="104"/>
      <c r="B120" s="69"/>
      <c r="C120" s="69"/>
      <c r="D120" s="8"/>
      <c r="E120" s="8"/>
      <c r="F120" s="8"/>
      <c r="G120" s="8"/>
      <c r="H120" s="8"/>
      <c r="I120" s="8"/>
      <c r="J120" s="8"/>
    </row>
    <row r="121" spans="1:10" ht="21.75" customHeight="1" x14ac:dyDescent="0.5">
      <c r="A121" s="113" t="s">
        <v>213</v>
      </c>
      <c r="B121" s="69"/>
      <c r="C121" s="69"/>
      <c r="D121" s="8"/>
      <c r="E121" s="8"/>
      <c r="F121" s="8"/>
      <c r="G121" s="8"/>
      <c r="H121" s="8"/>
      <c r="I121" s="8"/>
      <c r="J121" s="8"/>
    </row>
    <row r="122" spans="1:10" ht="6" customHeight="1" x14ac:dyDescent="0.5">
      <c r="A122" s="113"/>
      <c r="B122" s="69"/>
      <c r="C122" s="69"/>
      <c r="D122" s="8"/>
      <c r="E122" s="8"/>
      <c r="F122" s="8"/>
      <c r="G122" s="8"/>
      <c r="H122" s="8"/>
      <c r="I122" s="8"/>
      <c r="J122" s="8"/>
    </row>
    <row r="123" spans="1:10" ht="21.75" customHeight="1" x14ac:dyDescent="0.5">
      <c r="A123" s="25" t="s">
        <v>122</v>
      </c>
      <c r="D123" s="115"/>
      <c r="E123" s="25"/>
      <c r="F123" s="115"/>
      <c r="G123" s="25"/>
      <c r="H123" s="115"/>
      <c r="I123" s="8"/>
      <c r="J123" s="115"/>
    </row>
    <row r="124" spans="1:10" ht="21.75" customHeight="1" x14ac:dyDescent="0.5">
      <c r="A124" s="25" t="s">
        <v>123</v>
      </c>
      <c r="D124" s="80">
        <v>3109</v>
      </c>
      <c r="E124" s="25"/>
      <c r="F124" s="80">
        <v>43529</v>
      </c>
      <c r="G124" s="25"/>
      <c r="H124" s="80">
        <v>0</v>
      </c>
      <c r="I124" s="8"/>
      <c r="J124" s="80">
        <v>2809</v>
      </c>
    </row>
    <row r="125" spans="1:10" ht="21.75" customHeight="1" x14ac:dyDescent="0.5">
      <c r="A125" s="25" t="s">
        <v>119</v>
      </c>
      <c r="B125" s="69"/>
      <c r="C125" s="69"/>
      <c r="D125" s="80">
        <v>26777</v>
      </c>
      <c r="E125" s="84"/>
      <c r="F125" s="80">
        <v>8681</v>
      </c>
      <c r="G125" s="16"/>
      <c r="H125" s="80">
        <v>4175</v>
      </c>
      <c r="I125" s="7"/>
      <c r="J125" s="80">
        <v>8681</v>
      </c>
    </row>
    <row r="126" spans="1:10" ht="21.75" customHeight="1" x14ac:dyDescent="0.5">
      <c r="A126" s="25" t="s">
        <v>215</v>
      </c>
      <c r="B126" s="69"/>
      <c r="C126" s="69"/>
      <c r="D126" s="80">
        <v>3571</v>
      </c>
      <c r="E126" s="84"/>
      <c r="F126" s="80">
        <v>0</v>
      </c>
      <c r="G126" s="16"/>
      <c r="H126" s="80">
        <v>0</v>
      </c>
      <c r="I126" s="7"/>
      <c r="J126" s="80">
        <v>0</v>
      </c>
    </row>
    <row r="127" spans="1:10" ht="21.75" customHeight="1" x14ac:dyDescent="0.5">
      <c r="A127" s="25" t="s">
        <v>174</v>
      </c>
      <c r="B127" s="69"/>
      <c r="C127" s="69"/>
      <c r="D127" s="80">
        <v>0</v>
      </c>
      <c r="E127" s="84"/>
      <c r="F127" s="80">
        <v>0</v>
      </c>
      <c r="G127" s="16"/>
      <c r="H127" s="80">
        <v>836</v>
      </c>
      <c r="I127" s="7"/>
      <c r="J127" s="80">
        <v>5146</v>
      </c>
    </row>
    <row r="128" spans="1:10" ht="21.75" customHeight="1" x14ac:dyDescent="0.5">
      <c r="A128" s="25" t="s">
        <v>240</v>
      </c>
      <c r="B128" s="69"/>
      <c r="C128" s="69"/>
      <c r="D128" s="80">
        <v>0</v>
      </c>
      <c r="E128" s="84"/>
      <c r="F128" s="80">
        <v>1242</v>
      </c>
      <c r="G128" s="16"/>
      <c r="H128" s="80">
        <v>0</v>
      </c>
      <c r="I128" s="7"/>
      <c r="J128" s="80">
        <v>0</v>
      </c>
    </row>
    <row r="129" spans="1:10" ht="21.75" customHeight="1" x14ac:dyDescent="0.5">
      <c r="B129" s="69"/>
      <c r="C129" s="69"/>
      <c r="D129" s="2"/>
      <c r="E129" s="84"/>
      <c r="F129" s="2"/>
      <c r="G129" s="16"/>
      <c r="I129" s="7"/>
    </row>
    <row r="130" spans="1:10" ht="21.75" customHeight="1" x14ac:dyDescent="0.5">
      <c r="B130" s="69"/>
      <c r="C130" s="69"/>
      <c r="D130" s="2"/>
      <c r="E130" s="84"/>
      <c r="F130" s="2"/>
      <c r="G130" s="16"/>
      <c r="I130" s="7"/>
    </row>
    <row r="131" spans="1:10" ht="21.75" customHeight="1" x14ac:dyDescent="0.5">
      <c r="B131" s="69"/>
      <c r="C131" s="69"/>
      <c r="D131" s="2"/>
      <c r="E131" s="84"/>
      <c r="F131" s="2"/>
      <c r="G131" s="16"/>
      <c r="I131" s="7"/>
    </row>
    <row r="132" spans="1:10" ht="21.75" customHeight="1" x14ac:dyDescent="0.5">
      <c r="B132" s="69"/>
      <c r="C132" s="69"/>
      <c r="D132" s="2"/>
      <c r="E132" s="84"/>
      <c r="F132" s="2"/>
      <c r="G132" s="16"/>
      <c r="I132" s="7"/>
    </row>
    <row r="133" spans="1:10" ht="21.75" customHeight="1" x14ac:dyDescent="0.5">
      <c r="B133" s="69"/>
      <c r="C133" s="69"/>
      <c r="D133" s="2"/>
      <c r="E133" s="84"/>
      <c r="F133" s="2"/>
      <c r="G133" s="16"/>
      <c r="I133" s="7"/>
    </row>
    <row r="134" spans="1:10" ht="21.75" customHeight="1" x14ac:dyDescent="0.5">
      <c r="B134" s="69"/>
      <c r="C134" s="69"/>
      <c r="D134" s="2"/>
      <c r="E134" s="84"/>
      <c r="F134" s="2"/>
      <c r="G134" s="16"/>
      <c r="I134" s="7"/>
    </row>
    <row r="135" spans="1:10" ht="21.75" customHeight="1" x14ac:dyDescent="0.5">
      <c r="B135" s="69"/>
      <c r="C135" s="69"/>
      <c r="D135" s="2"/>
      <c r="E135" s="84"/>
      <c r="F135" s="2"/>
      <c r="G135" s="16"/>
      <c r="I135" s="7"/>
    </row>
    <row r="136" spans="1:10" ht="21.75" customHeight="1" x14ac:dyDescent="0.5">
      <c r="B136" s="69"/>
      <c r="C136" s="69"/>
      <c r="D136" s="2"/>
      <c r="E136" s="84"/>
      <c r="F136" s="2"/>
      <c r="G136" s="16"/>
      <c r="I136" s="7"/>
    </row>
    <row r="137" spans="1:10" ht="18" customHeight="1" x14ac:dyDescent="0.5">
      <c r="B137" s="69"/>
      <c r="C137" s="69"/>
      <c r="D137" s="2"/>
      <c r="E137" s="84"/>
      <c r="F137" s="2"/>
      <c r="G137" s="16"/>
      <c r="I137" s="7"/>
    </row>
    <row r="138" spans="1:10" ht="5.25" customHeight="1" x14ac:dyDescent="0.5">
      <c r="B138" s="69"/>
      <c r="C138" s="69"/>
      <c r="D138" s="2"/>
      <c r="E138" s="84"/>
      <c r="F138" s="2"/>
      <c r="G138" s="16"/>
      <c r="I138" s="7"/>
    </row>
    <row r="139" spans="1:10" ht="21.95" customHeight="1" x14ac:dyDescent="0.5">
      <c r="A139" s="153" t="s">
        <v>96</v>
      </c>
      <c r="B139" s="153"/>
      <c r="C139" s="153"/>
      <c r="D139" s="153"/>
      <c r="E139" s="153"/>
      <c r="F139" s="153"/>
      <c r="G139" s="153"/>
      <c r="H139" s="153"/>
      <c r="I139" s="153"/>
      <c r="J139" s="153"/>
    </row>
  </sheetData>
  <mergeCells count="7">
    <mergeCell ref="A139:J139"/>
    <mergeCell ref="D5:F5"/>
    <mergeCell ref="H5:J5"/>
    <mergeCell ref="D51:F51"/>
    <mergeCell ref="H51:J51"/>
    <mergeCell ref="D97:F97"/>
    <mergeCell ref="H97:J97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5-6(3mth)</vt:lpstr>
      <vt:lpstr>7(Conso)</vt:lpstr>
      <vt:lpstr>8</vt:lpstr>
      <vt:lpstr>9-11</vt:lpstr>
      <vt:lpstr>'7(Conso)'!Print_Titles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Mevika Jaisue (TH)</cp:lastModifiedBy>
  <cp:lastPrinted>2025-05-08T10:15:53Z</cp:lastPrinted>
  <dcterms:created xsi:type="dcterms:W3CDTF">2001-04-26T01:24:58Z</dcterms:created>
  <dcterms:modified xsi:type="dcterms:W3CDTF">2025-05-08T10:16:11Z</dcterms:modified>
</cp:coreProperties>
</file>