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ktc.co.th\ktc_shared\FIB\TIE_TIR\IRD\RES\Financial Statement\2025\Q1\reviewed\งบขึ้น SET\"/>
    </mc:Choice>
  </mc:AlternateContent>
  <xr:revisionPtr revIDLastSave="0" documentId="13_ncr:8001_{C75D1F69-2CA5-4442-9EA0-03EA676E04A2}" xr6:coauthVersionLast="47" xr6:coauthVersionMax="47" xr10:uidLastSave="{00000000-0000-0000-0000-000000000000}"/>
  <bookViews>
    <workbookView xWindow="-120" yWindow="-120" windowWidth="29040" windowHeight="15840" tabRatio="825" xr2:uid="{00000000-000D-0000-FFFF-FFFF00000000}"/>
  </bookViews>
  <sheets>
    <sheet name="BS" sheetId="14" r:id="rId1"/>
    <sheet name="PL" sheetId="10" r:id="rId2"/>
    <sheet name="SE_Consol" sheetId="12" r:id="rId3"/>
    <sheet name="SE_Co." sheetId="13" r:id="rId4"/>
    <sheet name="CF" sheetId="15" r:id="rId5"/>
  </sheets>
  <definedNames>
    <definedName name="AS2DocOpenMode" hidden="1">"AS2DocumentEdit"</definedName>
    <definedName name="_xlnm.Print_Area" localSheetId="0">BS!$A$1:$J$106</definedName>
    <definedName name="_xlnm.Print_Area" localSheetId="4">CF!$A$1:$I$92</definedName>
    <definedName name="_xlnm.Print_Area" localSheetId="1">PL!$A$1:$J$62</definedName>
    <definedName name="_xlnm.Print_Area" localSheetId="3">SE_Co.!$A$1:$K$26</definedName>
    <definedName name="_xlnm.Print_Area" localSheetId="2">SE_Consol!$A$1:$U$32</definedName>
    <definedName name="TextRefCopy49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RangeCount" hidden="1">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3" i="10" l="1"/>
  <c r="D48" i="10"/>
  <c r="J21" i="10"/>
  <c r="J22" i="10" s="1"/>
  <c r="J24" i="10" s="1"/>
  <c r="J26" i="10" s="1"/>
  <c r="J31" i="10" s="1"/>
  <c r="H21" i="10"/>
  <c r="H22" i="10" s="1"/>
  <c r="H24" i="10" s="1"/>
  <c r="H26" i="10" s="1"/>
  <c r="H31" i="10" s="1"/>
  <c r="F21" i="10"/>
  <c r="F22" i="10" s="1"/>
  <c r="F24" i="10" s="1"/>
  <c r="F26" i="10" s="1"/>
  <c r="F31" i="10" s="1"/>
  <c r="D21" i="10"/>
  <c r="D22" i="10" s="1"/>
  <c r="D24" i="10" s="1"/>
  <c r="D26" i="10" s="1"/>
  <c r="D31" i="10" s="1"/>
  <c r="J16" i="10"/>
  <c r="H16" i="10"/>
  <c r="F16" i="10"/>
  <c r="D16" i="10"/>
  <c r="J97" i="14"/>
  <c r="J98" i="14" s="1"/>
  <c r="H97" i="14"/>
  <c r="H98" i="14" s="1"/>
  <c r="J95" i="14"/>
  <c r="H95" i="14"/>
  <c r="F95" i="14"/>
  <c r="F97" i="14" s="1"/>
  <c r="F98" i="14" s="1"/>
  <c r="D95" i="14"/>
  <c r="D97" i="14" s="1"/>
  <c r="D98" i="14" s="1"/>
  <c r="J66" i="14"/>
  <c r="J65" i="14"/>
  <c r="H65" i="14"/>
  <c r="H66" i="14" s="1"/>
  <c r="F65" i="14"/>
  <c r="F66" i="14" s="1"/>
  <c r="D65" i="14"/>
  <c r="D66" i="14" s="1"/>
  <c r="J59" i="14"/>
  <c r="H59" i="14"/>
  <c r="F59" i="14"/>
  <c r="D59" i="14"/>
  <c r="J29" i="14"/>
  <c r="J30" i="14" s="1"/>
  <c r="H29" i="14"/>
  <c r="H30" i="14" s="1"/>
  <c r="F29" i="14"/>
  <c r="F30" i="14" s="1"/>
  <c r="D29" i="14"/>
  <c r="D30" i="14" s="1"/>
  <c r="J16" i="14"/>
  <c r="H16" i="14"/>
  <c r="F16" i="14"/>
  <c r="D16" i="14"/>
  <c r="C25" i="12"/>
  <c r="M26" i="12"/>
  <c r="K26" i="12"/>
  <c r="I26" i="12"/>
  <c r="G26" i="12"/>
  <c r="E26" i="12"/>
  <c r="C26" i="12"/>
  <c r="E68" i="15"/>
  <c r="C19" i="13"/>
  <c r="C20" i="13" s="1"/>
  <c r="I61" i="15" l="1"/>
  <c r="G61" i="15"/>
  <c r="C61" i="15"/>
  <c r="E61" i="15"/>
  <c r="I68" i="15" l="1"/>
  <c r="G68" i="15"/>
  <c r="C68" i="15"/>
  <c r="S25" i="12"/>
  <c r="S26" i="12" s="1"/>
  <c r="O25" i="12"/>
  <c r="O26" i="12" s="1"/>
  <c r="T25" i="12"/>
  <c r="R25" i="12"/>
  <c r="P25" i="12"/>
  <c r="N25" i="12"/>
  <c r="M25" i="12"/>
  <c r="L25" i="12"/>
  <c r="K25" i="12"/>
  <c r="J25" i="12"/>
  <c r="I25" i="12"/>
  <c r="G25" i="12"/>
  <c r="F25" i="12"/>
  <c r="E25" i="12"/>
  <c r="D25" i="12"/>
  <c r="Q24" i="12"/>
  <c r="U24" i="12" s="1"/>
  <c r="Q23" i="12" l="1"/>
  <c r="Q25" i="12" l="1"/>
  <c r="Q26" i="12" s="1"/>
  <c r="U23" i="12"/>
  <c r="U25" i="12" s="1"/>
  <c r="U26" i="12" s="1"/>
  <c r="I13" i="13" l="1"/>
  <c r="I14" i="13" s="1"/>
  <c r="G13" i="13"/>
  <c r="G14" i="13" s="1"/>
  <c r="E13" i="13"/>
  <c r="E14" i="13" s="1"/>
  <c r="C13" i="13"/>
  <c r="C14" i="13" s="1"/>
  <c r="K12" i="13"/>
  <c r="K11" i="13"/>
  <c r="K10" i="13"/>
  <c r="S19" i="12"/>
  <c r="S20" i="12" s="1"/>
  <c r="C20" i="12"/>
  <c r="O19" i="12"/>
  <c r="O20" i="12" s="1"/>
  <c r="M19" i="12"/>
  <c r="M20" i="12" s="1"/>
  <c r="K19" i="12"/>
  <c r="K20" i="12" s="1"/>
  <c r="I19" i="12"/>
  <c r="I20" i="12" s="1"/>
  <c r="G19" i="12"/>
  <c r="G20" i="12" s="1"/>
  <c r="E19" i="12"/>
  <c r="E20" i="12" s="1"/>
  <c r="C19" i="12"/>
  <c r="I23" i="15"/>
  <c r="I34" i="15" s="1"/>
  <c r="I38" i="15" s="1"/>
  <c r="G23" i="15"/>
  <c r="G34" i="15" s="1"/>
  <c r="G38" i="15" s="1"/>
  <c r="E23" i="15"/>
  <c r="E34" i="15" s="1"/>
  <c r="E38" i="15" s="1"/>
  <c r="C23" i="15"/>
  <c r="C34" i="15" s="1"/>
  <c r="C38" i="15" s="1"/>
  <c r="K13" i="13" l="1"/>
  <c r="K14" i="13" s="1"/>
  <c r="E69" i="15"/>
  <c r="E71" i="15" s="1"/>
  <c r="I69" i="15"/>
  <c r="I71" i="15" s="1"/>
  <c r="G69" i="15"/>
  <c r="G71" i="15" s="1"/>
  <c r="C69" i="15"/>
  <c r="C71" i="15" s="1"/>
  <c r="Q18" i="12" l="1"/>
  <c r="U18" i="12" s="1"/>
  <c r="Q17" i="12"/>
  <c r="U17" i="12" s="1"/>
  <c r="Q16" i="12"/>
  <c r="Q14" i="12"/>
  <c r="U14" i="12" s="1"/>
  <c r="U19" i="12" l="1"/>
  <c r="Q19" i="12"/>
  <c r="Q20" i="12" s="1"/>
  <c r="U16" i="12"/>
  <c r="U20" i="12" l="1"/>
  <c r="K16" i="13" l="1"/>
  <c r="Q22" i="12"/>
  <c r="U22" i="12" l="1"/>
  <c r="G19" i="13"/>
  <c r="G20" i="13" s="1"/>
  <c r="J19" i="13"/>
  <c r="H19" i="13"/>
  <c r="F19" i="13"/>
  <c r="E19" i="13"/>
  <c r="E20" i="13" s="1"/>
  <c r="D19" i="13"/>
  <c r="K18" i="13"/>
  <c r="F52" i="10"/>
  <c r="F51" i="10"/>
  <c r="F48" i="10"/>
  <c r="F53" i="10" l="1"/>
  <c r="H46" i="10"/>
  <c r="H51" i="10" s="1"/>
  <c r="I19" i="13" l="1"/>
  <c r="I20" i="13" s="1"/>
  <c r="K17" i="13"/>
  <c r="K19" i="13" s="1"/>
  <c r="K20" i="13" s="1"/>
  <c r="J51" i="10" l="1"/>
  <c r="J46" i="10"/>
</calcChain>
</file>

<file path=xl/sharedStrings.xml><?xml version="1.0" encoding="utf-8"?>
<sst xmlns="http://schemas.openxmlformats.org/spreadsheetml/2006/main" count="332" uniqueCount="203">
  <si>
    <t>Interest income</t>
  </si>
  <si>
    <t>Other non-current assets</t>
  </si>
  <si>
    <t>Cash and cash equivalents</t>
  </si>
  <si>
    <t>Accrued expenses</t>
  </si>
  <si>
    <t>Unappropriated</t>
  </si>
  <si>
    <t xml:space="preserve">Accrued interest expenses </t>
  </si>
  <si>
    <t xml:space="preserve">Current portion of long-term debentures </t>
  </si>
  <si>
    <t xml:space="preserve">Fee and service income </t>
  </si>
  <si>
    <t>Other income</t>
  </si>
  <si>
    <t>Administrative expenses</t>
  </si>
  <si>
    <t>Management remuneration</t>
  </si>
  <si>
    <t>Deferred tax assets</t>
  </si>
  <si>
    <t>Other payables</t>
  </si>
  <si>
    <t>Leasehold improvements and equipment</t>
  </si>
  <si>
    <t>Deferred income for reward points</t>
  </si>
  <si>
    <t>Provisions for employee benefits</t>
  </si>
  <si>
    <t>Trade payables</t>
  </si>
  <si>
    <t>Right-of-use assets</t>
  </si>
  <si>
    <t>Current portion of lease liabilities</t>
  </si>
  <si>
    <t>Other non-current financial assets</t>
  </si>
  <si>
    <t>Intangible assets</t>
  </si>
  <si>
    <t xml:space="preserve">Loans to customers and </t>
  </si>
  <si>
    <t>Expected credit loss</t>
  </si>
  <si>
    <t>Loans to customers and accrued interest</t>
  </si>
  <si>
    <t>Retained earnings</t>
  </si>
  <si>
    <t>common control</t>
  </si>
  <si>
    <t>the parent</t>
  </si>
  <si>
    <t>combination under</t>
  </si>
  <si>
    <t>ordinary shares</t>
  </si>
  <si>
    <t>capital</t>
  </si>
  <si>
    <t>interests</t>
  </si>
  <si>
    <t>owners of</t>
  </si>
  <si>
    <t>controlling</t>
  </si>
  <si>
    <t>Total</t>
  </si>
  <si>
    <t>Non-</t>
  </si>
  <si>
    <t>Owners of the parent</t>
  </si>
  <si>
    <t>Krungthai Card Public Company Limited and its subsidiaries</t>
  </si>
  <si>
    <t>Statement of financial position</t>
  </si>
  <si>
    <t>(Unit:  Thousand Baht)</t>
  </si>
  <si>
    <t>Consolidated financial statements</t>
  </si>
  <si>
    <t>Separate financial statements</t>
  </si>
  <si>
    <t>Assets</t>
  </si>
  <si>
    <t>Current assets</t>
  </si>
  <si>
    <t>Non-current assets</t>
  </si>
  <si>
    <t>Total assets</t>
  </si>
  <si>
    <t>Total non-current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</si>
  <si>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</si>
  <si>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</si>
  <si>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</si>
  <si>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</si>
  <si>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Non-current liabilities</t>
  </si>
  <si>
    <t>Total liabilities</t>
  </si>
  <si>
    <t>Total non-current liabilities</t>
  </si>
  <si>
    <t>Shareholders' equity</t>
  </si>
  <si>
    <t>Share capital</t>
  </si>
  <si>
    <t>Share premium</t>
  </si>
  <si>
    <t xml:space="preserve">   Share premium on ordinary shares</t>
  </si>
  <si>
    <t xml:space="preserve">Surplus on business combination under </t>
  </si>
  <si>
    <t xml:space="preserve">   common control</t>
  </si>
  <si>
    <t>Equity attributable to owners of the parent</t>
  </si>
  <si>
    <t>Non-controlling interests</t>
  </si>
  <si>
    <t>Total shareholders' equity</t>
  </si>
  <si>
    <t>Total liabilities and shareholders' equity</t>
  </si>
  <si>
    <t>Profit before income tax</t>
  </si>
  <si>
    <t>Income tax expense</t>
  </si>
  <si>
    <t>Basic earnings per share (Baht)</t>
  </si>
  <si>
    <t>(Unit: Thousand Baht)</t>
  </si>
  <si>
    <t>(Unaudited but reviewed)</t>
  </si>
  <si>
    <t>Statement of comprehensive income</t>
  </si>
  <si>
    <t>(Unit: Thousand Baht except earnings per share expressed in Baht)</t>
  </si>
  <si>
    <t>Profit or loss:</t>
  </si>
  <si>
    <t>Revenue</t>
  </si>
  <si>
    <t>Bad debt recovery</t>
  </si>
  <si>
    <t>Total revenue</t>
  </si>
  <si>
    <t>Expenses</t>
  </si>
  <si>
    <t>Total expenses</t>
  </si>
  <si>
    <t>Operating income</t>
  </si>
  <si>
    <t>Finance costs</t>
  </si>
  <si>
    <t>Net profit for the period</t>
  </si>
  <si>
    <t xml:space="preserve">Other comprehensive income: </t>
  </si>
  <si>
    <t>Other comprehensive income for the period</t>
  </si>
  <si>
    <t>Total comprehensive income for the period</t>
  </si>
  <si>
    <t>Statement of comprehensive income (continued)</t>
  </si>
  <si>
    <t>Earnings per share of the Company</t>
  </si>
  <si>
    <t xml:space="preserve">Issued and </t>
  </si>
  <si>
    <t xml:space="preserve">Share </t>
  </si>
  <si>
    <t xml:space="preserve">Surplus on business </t>
  </si>
  <si>
    <t xml:space="preserve">paid-up share </t>
  </si>
  <si>
    <t>premium on</t>
  </si>
  <si>
    <t>Profit for the period</t>
  </si>
  <si>
    <t>(Audited)</t>
  </si>
  <si>
    <t xml:space="preserve">   accrued interest receivables, net - current portion</t>
  </si>
  <si>
    <t>Total current assets</t>
  </si>
  <si>
    <t xml:space="preserve">   receivables, net - non-current portion</t>
  </si>
  <si>
    <t>Liabilities</t>
  </si>
  <si>
    <t>Short-term borrowings</t>
  </si>
  <si>
    <t>Income tax payable</t>
  </si>
  <si>
    <t>Total current liabilities</t>
  </si>
  <si>
    <t xml:space="preserve">   Appropriated - legal reserve</t>
  </si>
  <si>
    <t xml:space="preserve">   Unappropriated</t>
  </si>
  <si>
    <t>Profit (loss) attributable to</t>
  </si>
  <si>
    <t>Total comprehensive income (loss) attributable to</t>
  </si>
  <si>
    <t>Profit (loss) for the period</t>
  </si>
  <si>
    <t>Total comprehensive income (loss) for the period</t>
  </si>
  <si>
    <t>Short-term lending</t>
  </si>
  <si>
    <t>Other receivables, net</t>
  </si>
  <si>
    <t xml:space="preserve">     2,578,334,070 ordinary shares of Baht 1.00 each</t>
  </si>
  <si>
    <t>Lease liabilities, net of current portion</t>
  </si>
  <si>
    <t>Long-term debentures, net of current portion</t>
  </si>
  <si>
    <t xml:space="preserve">  Authorised share capital</t>
  </si>
  <si>
    <t xml:space="preserve">  Issued and paid-up share capital</t>
  </si>
  <si>
    <t>Gain on exchange rate, net</t>
  </si>
  <si>
    <t>comprehensive income</t>
  </si>
  <si>
    <t>from an associate</t>
  </si>
  <si>
    <t>Properties for sale, net</t>
  </si>
  <si>
    <t>Current portion of long-term borrowings</t>
  </si>
  <si>
    <t>Long-term borrowings, net of current portion</t>
  </si>
  <si>
    <t>Long-term lending</t>
  </si>
  <si>
    <t>Beginning balance as at 1 January 2024</t>
  </si>
  <si>
    <t>2024</t>
  </si>
  <si>
    <t>Share of other</t>
  </si>
  <si>
    <t>of the investments</t>
  </si>
  <si>
    <t>Transfer to retained earnings from</t>
  </si>
  <si>
    <t xml:space="preserve">(Unaudited </t>
  </si>
  <si>
    <t xml:space="preserve">but reviewed) </t>
  </si>
  <si>
    <t>(Mr. Praphaisith Tankeyura)</t>
  </si>
  <si>
    <t>(Mrs. Pittaya Vorapanyasakul)</t>
  </si>
  <si>
    <t>Director</t>
  </si>
  <si>
    <t xml:space="preserve"> </t>
  </si>
  <si>
    <t>Notes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</si>
  <si>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</si>
  <si>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</si>
  <si>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</si>
  <si>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</t>
  </si>
  <si>
    <t xml:space="preserve">   to net cash received (paid) from operating activities:</t>
  </si>
  <si>
    <t xml:space="preserve">   Employee benefits expense</t>
  </si>
  <si>
    <t xml:space="preserve">   Depreciation and amortisation</t>
  </si>
  <si>
    <t xml:space="preserve">      and equipment, net</t>
  </si>
  <si>
    <t xml:space="preserve">   Expected credit loss</t>
  </si>
  <si>
    <t xml:space="preserve">   Loss on impairment of investments in subsidiaries</t>
  </si>
  <si>
    <t xml:space="preserve">   Interest expenses</t>
  </si>
  <si>
    <t xml:space="preserve">Profit from operating activities before changes </t>
  </si>
  <si>
    <t xml:space="preserve">   in operating assets and liabilities</t>
  </si>
  <si>
    <t>Operating assets (increase) decrease</t>
  </si>
  <si>
    <t xml:space="preserve">   Loans to customers and accrued interest receivables, net </t>
  </si>
  <si>
    <t xml:space="preserve">   Other receivables</t>
  </si>
  <si>
    <t xml:space="preserve">   Properties for sale</t>
  </si>
  <si>
    <t xml:space="preserve">   Other non-current assets</t>
  </si>
  <si>
    <t>Operating liabilities increase (decrease)</t>
  </si>
  <si>
    <t xml:space="preserve">   Trade payables</t>
  </si>
  <si>
    <t xml:space="preserve">   Accrued expenses</t>
  </si>
  <si>
    <t xml:space="preserve">   Other payables</t>
  </si>
  <si>
    <t xml:space="preserve">   Deferred income for reward points</t>
  </si>
  <si>
    <t>Cash provided by operating activities</t>
  </si>
  <si>
    <t>Interest expenses paid</t>
  </si>
  <si>
    <t>Employee benefits paid</t>
  </si>
  <si>
    <t>Income tax paid</t>
  </si>
  <si>
    <t>Statement of cash flows (continued)</t>
  </si>
  <si>
    <t>Cash flows from investing activities</t>
  </si>
  <si>
    <t>Cash received from sale of investments in an associate</t>
  </si>
  <si>
    <t>Cash paid for purchase of leasehold improvements</t>
  </si>
  <si>
    <t xml:space="preserve">   and equipment</t>
  </si>
  <si>
    <t>Cash paid for purchase of computer software</t>
  </si>
  <si>
    <t>Cash received from sale of leasehold improvements</t>
  </si>
  <si>
    <t>Cash flows from financing activities</t>
  </si>
  <si>
    <t>Cash paid for short-term borrowings, net</t>
  </si>
  <si>
    <t>Cash received from issuance of long-term debentures</t>
  </si>
  <si>
    <t>Cash paid for redemption of long-term debentures</t>
  </si>
  <si>
    <t>Cash received from long-term borrowings</t>
  </si>
  <si>
    <t>Cash paid for lease liabilities</t>
  </si>
  <si>
    <t>Net cash used in financing activities</t>
  </si>
  <si>
    <t>Cash and cash equivalents as at 1 January</t>
  </si>
  <si>
    <t xml:space="preserve">Statement of changes in shareholders' equity </t>
  </si>
  <si>
    <t>Other components of shareholders' equity</t>
  </si>
  <si>
    <t>Appropriated -</t>
  </si>
  <si>
    <t>legal reserve</t>
  </si>
  <si>
    <t>Surplus from</t>
  </si>
  <si>
    <t>ownership of interest</t>
  </si>
  <si>
    <t>Statement of changes in shareholders' equity (continued)</t>
  </si>
  <si>
    <t xml:space="preserve">   Gain on sale of investments in an associate  </t>
  </si>
  <si>
    <t xml:space="preserve">   (Gain) loss on disposal and write-off of leasehold improvements</t>
  </si>
  <si>
    <t>Net cash provided by operating activities</t>
  </si>
  <si>
    <t xml:space="preserve"> the changes in the</t>
  </si>
  <si>
    <t xml:space="preserve"> in subsidiaries</t>
  </si>
  <si>
    <t>Net increase (decrease) in cash and cash equivalents</t>
  </si>
  <si>
    <t xml:space="preserve">  disposal of investments in an associate</t>
  </si>
  <si>
    <t>Ending balance as at 31 March 2024</t>
  </si>
  <si>
    <t>Ending balance as at 31 March 2025</t>
  </si>
  <si>
    <t>Beginning balance as at 1 January 2025</t>
  </si>
  <si>
    <t>Gain on sale of investment in an associate</t>
  </si>
  <si>
    <t>As at 31 March 2025</t>
  </si>
  <si>
    <t>31 March 2025</t>
  </si>
  <si>
    <t>31 December 2024</t>
  </si>
  <si>
    <t>For the three-month period ended 31 March 2025</t>
  </si>
  <si>
    <t>Cash and cash equivalents as at 31 March</t>
  </si>
  <si>
    <t>Investments in subsidiaries, net</t>
  </si>
  <si>
    <t>8, 10.1</t>
  </si>
  <si>
    <t>10.1</t>
  </si>
  <si>
    <t xml:space="preserve">   Amortisation of discount on investments in debt securities</t>
  </si>
  <si>
    <t>2025</t>
  </si>
  <si>
    <t>Cash received from short-term lending, net</t>
  </si>
  <si>
    <t>Net cash provided by (used in) investing activities</t>
  </si>
  <si>
    <t xml:space="preserve">   (Reversal for) loss on impairment of properties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</si>
</sst>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.00_);_(* \(#,##0.00\);_(* &quot;-&quot;_);_(@_)"/>
    <numFmt numFmtId="171" formatCode="#,##0;\(#,##0\)"/>
  </numFmts>
  <fonts count="27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sz val="12"/>
      <name val="EucrosiaUPC"/>
      <family val="1"/>
      <charset val="222"/>
    </font>
    <font>
      <sz val="12"/>
      <name val="EucrosiaUPC"/>
      <family val="1"/>
    </font>
    <font>
      <sz val="16"/>
      <name val="Angsana New"/>
      <family val="1"/>
    </font>
    <font>
      <sz val="14"/>
      <name val="Cordia New"/>
      <family val="2"/>
    </font>
    <font>
      <b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8">
    <xf numFmtId="0" fontId="0" fillId="0" borderId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12" fillId="0" borderId="0" applyFont="0" applyFill="0" applyBorder="0" applyAlignment="0" applyProtection="0"/>
    <xf numFmtId="164" fontId="24" fillId="0" borderId="0" applyFont="0" applyFill="0" applyBorder="0" applyAlignment="0" applyProtection="0"/>
    <xf numFmtId="169" fontId="13" fillId="0" borderId="0"/>
    <xf numFmtId="44" fontId="11" fillId="0" borderId="0" applyFont="0" applyFill="0" applyBorder="0" applyAlignment="0" applyProtection="0"/>
    <xf numFmtId="167" fontId="13" fillId="0" borderId="0"/>
    <xf numFmtId="166" fontId="13" fillId="0" borderId="0"/>
    <xf numFmtId="38" fontId="14" fillId="2" borderId="0" applyNumberFormat="0" applyBorder="0" applyAlignment="0" applyProtection="0"/>
    <xf numFmtId="10" fontId="14" fillId="3" borderId="1" applyNumberFormat="0" applyBorder="0" applyAlignment="0" applyProtection="0"/>
    <xf numFmtId="37" fontId="15" fillId="0" borderId="0"/>
    <xf numFmtId="168" fontId="16" fillId="0" borderId="0"/>
    <xf numFmtId="0" fontId="24" fillId="0" borderId="0"/>
    <xf numFmtId="0" fontId="24" fillId="0" borderId="0"/>
    <xf numFmtId="0" fontId="7" fillId="0" borderId="0"/>
    <xf numFmtId="0" fontId="6" fillId="0" borderId="0"/>
    <xf numFmtId="0" fontId="12" fillId="0" borderId="0"/>
    <xf numFmtId="0" fontId="12" fillId="0" borderId="0"/>
    <xf numFmtId="0" fontId="24" fillId="0" borderId="0"/>
    <xf numFmtId="0" fontId="6" fillId="0" borderId="0"/>
    <xf numFmtId="0" fontId="25" fillId="0" borderId="0"/>
    <xf numFmtId="0" fontId="19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4" fillId="0" borderId="0"/>
    <xf numFmtId="0" fontId="5" fillId="0" borderId="0">
      <alignment vertical="center"/>
    </xf>
    <xf numFmtId="0" fontId="20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3" fillId="0" borderId="0"/>
    <xf numFmtId="4" fontId="12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0" fontId="12" fillId="0" borderId="0"/>
    <xf numFmtId="0" fontId="3" fillId="0" borderId="0"/>
    <xf numFmtId="0" fontId="2" fillId="0" borderId="0"/>
    <xf numFmtId="0" fontId="24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07">
    <xf numFmtId="0" fontId="0" fillId="0" borderId="0" xfId="0"/>
    <xf numFmtId="0" fontId="17" fillId="0" borderId="0" xfId="41" applyFont="1" applyAlignment="1">
      <alignment vertical="center"/>
    </xf>
    <xf numFmtId="0" fontId="17" fillId="0" borderId="0" xfId="41" applyFont="1" applyAlignment="1">
      <alignment horizontal="center" vertical="center"/>
    </xf>
    <xf numFmtId="41" fontId="17" fillId="0" borderId="0" xfId="13" applyNumberFormat="1" applyFont="1" applyFill="1" applyBorder="1" applyAlignment="1">
      <alignment horizontal="right" vertical="center"/>
    </xf>
    <xf numFmtId="0" fontId="22" fillId="0" borderId="0" xfId="29" applyFont="1" applyAlignment="1">
      <alignment vertical="center"/>
    </xf>
    <xf numFmtId="0" fontId="17" fillId="0" borderId="0" xfId="29" applyFont="1" applyAlignment="1">
      <alignment vertical="center"/>
    </xf>
    <xf numFmtId="0" fontId="17" fillId="0" borderId="0" xfId="29" applyFont="1" applyAlignment="1">
      <alignment horizontal="center" vertical="center" wrapText="1"/>
    </xf>
    <xf numFmtId="0" fontId="17" fillId="0" borderId="0" xfId="29" applyFont="1" applyAlignment="1">
      <alignment horizontal="center" vertical="center"/>
    </xf>
    <xf numFmtId="0" fontId="22" fillId="0" borderId="0" xfId="29" applyFont="1" applyAlignment="1">
      <alignment horizontal="center" vertical="center"/>
    </xf>
    <xf numFmtId="41" fontId="17" fillId="0" borderId="0" xfId="13" applyNumberFormat="1" applyFont="1" applyFill="1" applyAlignment="1">
      <alignment horizontal="right" vertical="center"/>
    </xf>
    <xf numFmtId="41" fontId="17" fillId="0" borderId="0" xfId="13" applyNumberFormat="1" applyFont="1" applyFill="1" applyAlignment="1">
      <alignment horizontal="center" vertical="center"/>
    </xf>
    <xf numFmtId="41" fontId="17" fillId="0" borderId="0" xfId="3" applyNumberFormat="1" applyFont="1" applyFill="1" applyAlignment="1">
      <alignment vertical="center"/>
    </xf>
    <xf numFmtId="41" fontId="17" fillId="0" borderId="0" xfId="3" applyNumberFormat="1" applyFont="1" applyFill="1" applyBorder="1" applyAlignment="1">
      <alignment horizontal="right" vertical="center"/>
    </xf>
    <xf numFmtId="38" fontId="17" fillId="0" borderId="0" xfId="29" applyNumberFormat="1" applyFont="1" applyAlignment="1">
      <alignment horizontal="right" vertical="center"/>
    </xf>
    <xf numFmtId="41" fontId="17" fillId="0" borderId="0" xfId="13" applyNumberFormat="1" applyFont="1" applyFill="1" applyAlignment="1">
      <alignment vertical="center"/>
    </xf>
    <xf numFmtId="41" fontId="17" fillId="0" borderId="5" xfId="13" applyNumberFormat="1" applyFont="1" applyFill="1" applyBorder="1" applyAlignment="1">
      <alignment vertical="center"/>
    </xf>
    <xf numFmtId="0" fontId="17" fillId="0" borderId="0" xfId="41" applyFont="1" applyAlignment="1">
      <alignment horizontal="right" vertical="center"/>
    </xf>
    <xf numFmtId="41" fontId="17" fillId="0" borderId="7" xfId="3" applyNumberFormat="1" applyFont="1" applyFill="1" applyBorder="1" applyAlignment="1">
      <alignment horizontal="right" vertical="center"/>
    </xf>
    <xf numFmtId="41" fontId="17" fillId="0" borderId="6" xfId="3" applyNumberFormat="1" applyFont="1" applyFill="1" applyBorder="1" applyAlignment="1">
      <alignment horizontal="right" vertical="center"/>
    </xf>
    <xf numFmtId="41" fontId="17" fillId="0" borderId="7" xfId="28" applyNumberFormat="1" applyFont="1" applyBorder="1" applyAlignment="1">
      <alignment horizontal="center" vertical="center"/>
    </xf>
    <xf numFmtId="41" fontId="17" fillId="0" borderId="6" xfId="13" applyNumberFormat="1" applyFont="1" applyFill="1" applyBorder="1" applyAlignment="1">
      <alignment horizontal="right" vertical="center"/>
    </xf>
    <xf numFmtId="165" fontId="17" fillId="0" borderId="0" xfId="13" applyNumberFormat="1" applyFont="1" applyFill="1" applyAlignment="1">
      <alignment vertical="center"/>
    </xf>
    <xf numFmtId="41" fontId="17" fillId="0" borderId="0" xfId="1" applyNumberFormat="1" applyFont="1" applyFill="1" applyAlignment="1">
      <alignment horizontal="right" vertical="center"/>
    </xf>
    <xf numFmtId="41" fontId="17" fillId="0" borderId="0" xfId="1" applyNumberFormat="1" applyFont="1" applyFill="1" applyBorder="1" applyAlignment="1">
      <alignment horizontal="right" vertical="center"/>
    </xf>
    <xf numFmtId="0" fontId="17" fillId="0" borderId="3" xfId="29" quotePrefix="1" applyFont="1" applyBorder="1" applyAlignment="1">
      <alignment horizontal="center" vertical="center"/>
    </xf>
    <xf numFmtId="0" fontId="17" fillId="0" borderId="3" xfId="29" applyFont="1" applyBorder="1" applyAlignment="1">
      <alignment horizontal="center" vertical="center"/>
    </xf>
    <xf numFmtId="41" fontId="17" fillId="0" borderId="0" xfId="1" applyNumberFormat="1" applyFont="1" applyFill="1" applyAlignment="1">
      <alignment horizontal="center" vertical="center"/>
    </xf>
    <xf numFmtId="41" fontId="17" fillId="0" borderId="0" xfId="3" applyNumberFormat="1" applyFont="1" applyFill="1" applyBorder="1" applyAlignment="1">
      <alignment vertical="center"/>
    </xf>
    <xf numFmtId="41" fontId="17" fillId="0" borderId="8" xfId="28" applyNumberFormat="1" applyFont="1" applyBorder="1" applyAlignment="1">
      <alignment horizontal="center" vertical="center"/>
    </xf>
    <xf numFmtId="0" fontId="17" fillId="0" borderId="0" xfId="46" applyFont="1" applyAlignment="1">
      <alignment vertical="center"/>
    </xf>
    <xf numFmtId="0" fontId="22" fillId="0" borderId="0" xfId="46" applyFont="1" applyAlignment="1">
      <alignment vertical="center"/>
    </xf>
    <xf numFmtId="0" fontId="17" fillId="0" borderId="0" xfId="46" applyFont="1" applyAlignment="1">
      <alignment horizontal="center" vertical="center"/>
    </xf>
    <xf numFmtId="0" fontId="23" fillId="0" borderId="0" xfId="46" applyFont="1" applyAlignment="1">
      <alignment horizontal="center" vertical="center"/>
    </xf>
    <xf numFmtId="41" fontId="17" fillId="0" borderId="0" xfId="49" applyNumberFormat="1" applyFont="1" applyFill="1" applyBorder="1" applyAlignment="1">
      <alignment horizontal="right" vertical="center"/>
    </xf>
    <xf numFmtId="41" fontId="17" fillId="0" borderId="7" xfId="49" applyNumberFormat="1" applyFont="1" applyFill="1" applyBorder="1" applyAlignment="1">
      <alignment horizontal="right" vertical="center"/>
    </xf>
    <xf numFmtId="41" fontId="17" fillId="0" borderId="8" xfId="49" applyNumberFormat="1" applyFont="1" applyFill="1" applyBorder="1" applyAlignment="1">
      <alignment horizontal="right" vertical="center"/>
    </xf>
    <xf numFmtId="41" fontId="17" fillId="0" borderId="0" xfId="49" applyNumberFormat="1" applyFont="1" applyFill="1" applyAlignment="1">
      <alignment horizontal="center" vertical="center"/>
    </xf>
    <xf numFmtId="0" fontId="22" fillId="0" borderId="0" xfId="46" applyFont="1" applyAlignment="1">
      <alignment horizontal="center" vertical="center"/>
    </xf>
    <xf numFmtId="41" fontId="26" fillId="0" borderId="0" xfId="0" applyNumberFormat="1" applyFont="1" applyAlignment="1">
      <alignment horizontal="center" vertical="center" wrapText="1"/>
    </xf>
    <xf numFmtId="41" fontId="17" fillId="0" borderId="0" xfId="0" applyNumberFormat="1" applyFont="1" applyAlignment="1">
      <alignment horizontal="center" vertical="center" wrapText="1"/>
    </xf>
    <xf numFmtId="0" fontId="22" fillId="0" borderId="0" xfId="41" applyFont="1" applyAlignment="1">
      <alignment horizontal="right" vertical="center"/>
    </xf>
    <xf numFmtId="0" fontId="17" fillId="0" borderId="0" xfId="41" applyFont="1" applyAlignment="1">
      <alignment vertical="center" wrapText="1"/>
    </xf>
    <xf numFmtId="0" fontId="22" fillId="0" borderId="0" xfId="41" applyFont="1" applyAlignment="1">
      <alignment horizontal="center" vertical="center"/>
    </xf>
    <xf numFmtId="15" fontId="17" fillId="0" borderId="3" xfId="41" quotePrefix="1" applyNumberFormat="1" applyFont="1" applyBorder="1" applyAlignment="1">
      <alignment horizontal="center" vertical="center"/>
    </xf>
    <xf numFmtId="0" fontId="22" fillId="0" borderId="0" xfId="41" quotePrefix="1" applyFont="1" applyAlignment="1">
      <alignment horizontal="center" vertical="center"/>
    </xf>
    <xf numFmtId="0" fontId="17" fillId="0" borderId="3" xfId="41" quotePrefix="1" applyFont="1" applyBorder="1" applyAlignment="1">
      <alignment horizontal="center" vertical="center"/>
    </xf>
    <xf numFmtId="15" fontId="17" fillId="0" borderId="0" xfId="29" quotePrefix="1" applyNumberFormat="1" applyFont="1" applyAlignment="1">
      <alignment horizontal="center" vertical="center"/>
    </xf>
    <xf numFmtId="0" fontId="17" fillId="0" borderId="0" xfId="29" applyFont="1" applyAlignment="1">
      <alignment horizontal="left" vertical="center"/>
    </xf>
    <xf numFmtId="37" fontId="17" fillId="0" borderId="0" xfId="41" applyNumberFormat="1" applyFont="1" applyAlignment="1">
      <alignment horizontal="right" vertical="center"/>
    </xf>
    <xf numFmtId="165" fontId="17" fillId="0" borderId="0" xfId="41" applyNumberFormat="1" applyFont="1" applyAlignment="1">
      <alignment horizontal="right" vertical="center"/>
    </xf>
    <xf numFmtId="0" fontId="23" fillId="0" borderId="0" xfId="28" applyFont="1" applyAlignment="1">
      <alignment horizontal="center" vertical="center"/>
    </xf>
    <xf numFmtId="41" fontId="17" fillId="0" borderId="0" xfId="41" applyNumberFormat="1" applyFont="1" applyAlignment="1">
      <alignment horizontal="right" vertical="center"/>
    </xf>
    <xf numFmtId="0" fontId="17" fillId="0" borderId="0" xfId="28" applyFont="1" applyAlignment="1">
      <alignment horizontal="center" vertical="center" wrapText="1"/>
    </xf>
    <xf numFmtId="165" fontId="22" fillId="0" borderId="0" xfId="41" applyNumberFormat="1" applyFont="1" applyAlignment="1">
      <alignment horizontal="center" vertical="center" wrapText="1"/>
    </xf>
    <xf numFmtId="0" fontId="22" fillId="0" borderId="0" xfId="28" applyFont="1" applyAlignment="1">
      <alignment vertical="center" wrapText="1"/>
    </xf>
    <xf numFmtId="0" fontId="17" fillId="0" borderId="0" xfId="28" applyFont="1" applyAlignment="1">
      <alignment horizontal="center" vertical="center"/>
    </xf>
    <xf numFmtId="165" fontId="17" fillId="0" borderId="0" xfId="41" applyNumberFormat="1" applyFont="1" applyAlignment="1">
      <alignment vertical="center"/>
    </xf>
    <xf numFmtId="0" fontId="17" fillId="0" borderId="0" xfId="28" applyFont="1" applyAlignment="1">
      <alignment vertical="center" wrapText="1"/>
    </xf>
    <xf numFmtId="0" fontId="23" fillId="0" borderId="0" xfId="28" applyFont="1" applyAlignment="1">
      <alignment horizontal="left" vertical="center"/>
    </xf>
    <xf numFmtId="0" fontId="17" fillId="0" borderId="0" xfId="28" applyFont="1" applyAlignment="1">
      <alignment horizontal="left" vertical="center"/>
    </xf>
    <xf numFmtId="49" fontId="17" fillId="0" borderId="0" xfId="41" applyNumberFormat="1" applyFont="1" applyAlignment="1">
      <alignment vertical="center"/>
    </xf>
    <xf numFmtId="0" fontId="22" fillId="0" borderId="0" xfId="28" applyFont="1" applyAlignment="1">
      <alignment vertical="center"/>
    </xf>
    <xf numFmtId="0" fontId="17" fillId="0" borderId="0" xfId="28" applyFont="1" applyAlignment="1">
      <alignment vertical="center"/>
    </xf>
    <xf numFmtId="49" fontId="17" fillId="0" borderId="0" xfId="28" applyNumberFormat="1" applyFont="1" applyAlignment="1">
      <alignment horizontal="center" vertical="center"/>
    </xf>
    <xf numFmtId="0" fontId="22" fillId="0" borderId="0" xfId="41" applyFont="1" applyAlignment="1">
      <alignment vertical="center"/>
    </xf>
    <xf numFmtId="37" fontId="17" fillId="0" borderId="0" xfId="41" applyNumberFormat="1" applyFont="1" applyAlignment="1">
      <alignment vertical="center"/>
    </xf>
    <xf numFmtId="37" fontId="17" fillId="0" borderId="0" xfId="41" applyNumberFormat="1" applyFont="1" applyAlignment="1">
      <alignment vertical="center" wrapText="1"/>
    </xf>
    <xf numFmtId="41" fontId="17" fillId="0" borderId="0" xfId="41" applyNumberFormat="1" applyFont="1" applyAlignment="1">
      <alignment vertical="center"/>
    </xf>
    <xf numFmtId="0" fontId="23" fillId="0" borderId="0" xfId="41" applyFont="1" applyAlignment="1">
      <alignment vertical="center"/>
    </xf>
    <xf numFmtId="38" fontId="17" fillId="0" borderId="0" xfId="28" applyNumberFormat="1" applyFont="1" applyAlignment="1">
      <alignment vertical="center"/>
    </xf>
    <xf numFmtId="38" fontId="17" fillId="0" borderId="0" xfId="29" applyNumberFormat="1" applyFont="1" applyAlignment="1">
      <alignment vertical="center"/>
    </xf>
    <xf numFmtId="38" fontId="17" fillId="0" borderId="0" xfId="28" applyNumberFormat="1" applyFont="1" applyAlignment="1">
      <alignment horizontal="center" vertical="center"/>
    </xf>
    <xf numFmtId="37" fontId="17" fillId="0" borderId="0" xfId="29" applyNumberFormat="1" applyFont="1" applyAlignment="1">
      <alignment horizontal="right" vertical="center"/>
    </xf>
    <xf numFmtId="0" fontId="17" fillId="0" borderId="0" xfId="41" applyFont="1" applyAlignment="1">
      <alignment horizontal="center" vertical="center" wrapText="1"/>
    </xf>
    <xf numFmtId="15" fontId="17" fillId="0" borderId="3" xfId="41" quotePrefix="1" applyNumberFormat="1" applyFont="1" applyBorder="1" applyAlignment="1">
      <alignment horizontal="center" vertical="center" wrapText="1"/>
    </xf>
    <xf numFmtId="0" fontId="17" fillId="0" borderId="3" xfId="41" quotePrefix="1" applyFont="1" applyBorder="1" applyAlignment="1">
      <alignment horizontal="center" vertical="center" wrapText="1"/>
    </xf>
    <xf numFmtId="0" fontId="22" fillId="0" borderId="0" xfId="41" applyFont="1" applyAlignment="1">
      <alignment vertical="center" wrapText="1"/>
    </xf>
    <xf numFmtId="15" fontId="17" fillId="0" borderId="0" xfId="41" quotePrefix="1" applyNumberFormat="1" applyFont="1" applyAlignment="1">
      <alignment horizontal="center" vertical="center" wrapText="1"/>
    </xf>
    <xf numFmtId="0" fontId="17" fillId="0" borderId="0" xfId="41" quotePrefix="1" applyFont="1" applyAlignment="1">
      <alignment horizontal="center" vertical="center" wrapText="1"/>
    </xf>
    <xf numFmtId="0" fontId="17" fillId="0" borderId="0" xfId="33" applyFont="1" applyAlignment="1">
      <alignment vertical="center" wrapText="1"/>
    </xf>
    <xf numFmtId="0" fontId="22" fillId="0" borderId="0" xfId="33" applyFont="1" applyAlignment="1">
      <alignment vertical="center" wrapText="1"/>
    </xf>
    <xf numFmtId="41" fontId="17" fillId="0" borderId="0" xfId="29" applyNumberFormat="1" applyFont="1" applyAlignment="1">
      <alignment vertical="center"/>
    </xf>
    <xf numFmtId="41" fontId="17" fillId="0" borderId="0" xfId="29" applyNumberFormat="1" applyFont="1" applyAlignment="1">
      <alignment horizontal="center" vertical="center" wrapText="1"/>
    </xf>
    <xf numFmtId="0" fontId="22" fillId="0" borderId="0" xfId="46" applyFont="1" applyAlignment="1">
      <alignment vertical="center" wrapText="1"/>
    </xf>
    <xf numFmtId="41" fontId="17" fillId="0" borderId="0" xfId="46" applyNumberFormat="1" applyFont="1" applyAlignment="1">
      <alignment vertical="center"/>
    </xf>
    <xf numFmtId="0" fontId="17" fillId="0" borderId="0" xfId="46" applyFont="1" applyAlignment="1">
      <alignment vertical="center" wrapText="1"/>
    </xf>
    <xf numFmtId="0" fontId="23" fillId="0" borderId="0" xfId="29" applyFont="1" applyAlignment="1">
      <alignment horizontal="center" vertical="center"/>
    </xf>
    <xf numFmtId="0" fontId="22" fillId="0" borderId="0" xfId="46" quotePrefix="1" applyFont="1" applyAlignment="1">
      <alignment horizontal="left" vertical="center"/>
    </xf>
    <xf numFmtId="41" fontId="17" fillId="0" borderId="6" xfId="29" applyNumberFormat="1" applyFont="1" applyBorder="1" applyAlignment="1">
      <alignment vertical="center"/>
    </xf>
    <xf numFmtId="0" fontId="17" fillId="0" borderId="0" xfId="29" applyFont="1" applyAlignment="1">
      <alignment vertical="center" wrapText="1"/>
    </xf>
    <xf numFmtId="38" fontId="22" fillId="0" borderId="0" xfId="46" applyNumberFormat="1" applyFont="1" applyAlignment="1">
      <alignment vertical="center"/>
    </xf>
    <xf numFmtId="0" fontId="17" fillId="0" borderId="0" xfId="46" applyFont="1" applyAlignment="1">
      <alignment horizontal="left" vertical="center"/>
    </xf>
    <xf numFmtId="0" fontId="22" fillId="0" borderId="0" xfId="29" applyFont="1" applyAlignment="1">
      <alignment horizontal="right" vertical="center" wrapText="1"/>
    </xf>
    <xf numFmtId="170" fontId="17" fillId="0" borderId="5" xfId="46" applyNumberFormat="1" applyFont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40" fontId="26" fillId="0" borderId="0" xfId="46" applyNumberFormat="1" applyFont="1" applyAlignment="1">
      <alignment horizontal="left" vertical="center"/>
    </xf>
    <xf numFmtId="41" fontId="17" fillId="0" borderId="0" xfId="46" applyNumberFormat="1" applyFont="1" applyAlignment="1">
      <alignment horizontal="center" vertical="center"/>
    </xf>
    <xf numFmtId="0" fontId="17" fillId="0" borderId="0" xfId="46" applyFont="1" applyAlignment="1">
      <alignment horizontal="center" vertical="center" wrapText="1"/>
    </xf>
    <xf numFmtId="37" fontId="17" fillId="0" borderId="0" xfId="43" applyNumberFormat="1" applyFont="1" applyAlignment="1">
      <alignment horizontal="center" vertical="center"/>
    </xf>
    <xf numFmtId="0" fontId="17" fillId="0" borderId="0" xfId="29" quotePrefix="1" applyFont="1" applyAlignment="1">
      <alignment horizontal="center" vertical="center"/>
    </xf>
    <xf numFmtId="0" fontId="17" fillId="0" borderId="3" xfId="46" applyFont="1" applyBorder="1" applyAlignment="1">
      <alignment horizontal="center" vertical="center"/>
    </xf>
    <xf numFmtId="0" fontId="17" fillId="0" borderId="3" xfId="46" quotePrefix="1" applyFont="1" applyBorder="1" applyAlignment="1">
      <alignment horizontal="center" vertical="center"/>
    </xf>
    <xf numFmtId="37" fontId="17" fillId="0" borderId="3" xfId="29" applyNumberFormat="1" applyFont="1" applyBorder="1" applyAlignment="1">
      <alignment horizontal="center" vertical="center"/>
    </xf>
    <xf numFmtId="0" fontId="17" fillId="0" borderId="0" xfId="41" applyFont="1" applyAlignment="1">
      <alignment horizontal="left" vertical="center"/>
    </xf>
    <xf numFmtId="41" fontId="17" fillId="0" borderId="0" xfId="41" applyNumberFormat="1" applyFont="1" applyAlignment="1">
      <alignment horizontal="right" vertical="center" wrapText="1"/>
    </xf>
    <xf numFmtId="41" fontId="17" fillId="0" borderId="0" xfId="13" applyNumberFormat="1" applyFont="1" applyFill="1" applyAlignment="1">
      <alignment horizontal="right" vertical="center" wrapText="1"/>
    </xf>
    <xf numFmtId="41" fontId="17" fillId="0" borderId="0" xfId="3" applyNumberFormat="1" applyFont="1" applyFill="1" applyAlignment="1">
      <alignment horizontal="right" vertical="center"/>
    </xf>
    <xf numFmtId="38" fontId="17" fillId="0" borderId="9" xfId="28" applyNumberFormat="1" applyFont="1" applyBorder="1" applyAlignment="1">
      <alignment horizontal="center" vertical="center"/>
    </xf>
    <xf numFmtId="38" fontId="17" fillId="0" borderId="0" xfId="46" applyNumberFormat="1" applyFont="1" applyAlignment="1">
      <alignment vertical="center"/>
    </xf>
    <xf numFmtId="15" fontId="17" fillId="0" borderId="0" xfId="29" quotePrefix="1" applyNumberFormat="1" applyFont="1" applyAlignment="1">
      <alignment horizontal="right" vertical="center"/>
    </xf>
    <xf numFmtId="0" fontId="17" fillId="0" borderId="3" xfId="41" applyFont="1" applyBorder="1" applyAlignment="1">
      <alignment horizontal="center" vertical="center"/>
    </xf>
    <xf numFmtId="0" fontId="23" fillId="0" borderId="0" xfId="41" applyFont="1" applyAlignment="1">
      <alignment horizontal="center" vertical="center"/>
    </xf>
    <xf numFmtId="37" fontId="23" fillId="0" borderId="0" xfId="41" applyNumberFormat="1" applyFont="1" applyAlignment="1">
      <alignment horizontal="right" vertical="center"/>
    </xf>
    <xf numFmtId="49" fontId="23" fillId="0" borderId="0" xfId="28" applyNumberFormat="1" applyFont="1" applyAlignment="1">
      <alignment horizontal="center" vertical="center"/>
    </xf>
    <xf numFmtId="0" fontId="23" fillId="0" borderId="0" xfId="46" applyFont="1" applyAlignment="1">
      <alignment horizontal="center" vertical="center" wrapText="1"/>
    </xf>
    <xf numFmtId="49" fontId="22" fillId="0" borderId="0" xfId="42" applyNumberFormat="1" applyFont="1" applyAlignment="1">
      <alignment horizontal="right" vertical="center"/>
    </xf>
    <xf numFmtId="0" fontId="22" fillId="0" borderId="0" xfId="46" applyFont="1" applyAlignment="1">
      <alignment horizontal="center" vertical="center" wrapText="1"/>
    </xf>
    <xf numFmtId="41" fontId="22" fillId="0" borderId="0" xfId="46" applyNumberFormat="1" applyFont="1" applyAlignment="1">
      <alignment vertical="center" wrapText="1"/>
    </xf>
    <xf numFmtId="41" fontId="17" fillId="0" borderId="0" xfId="53" applyNumberFormat="1" applyFont="1" applyAlignment="1">
      <alignment vertical="center"/>
    </xf>
    <xf numFmtId="165" fontId="17" fillId="0" borderId="0" xfId="49" applyNumberFormat="1" applyFont="1" applyFill="1" applyAlignment="1">
      <alignment horizontal="right" vertical="center"/>
    </xf>
    <xf numFmtId="41" fontId="17" fillId="0" borderId="0" xfId="53" applyNumberFormat="1" applyFont="1" applyAlignment="1">
      <alignment horizontal="left" vertical="center"/>
    </xf>
    <xf numFmtId="41" fontId="17" fillId="0" borderId="0" xfId="52" applyNumberFormat="1" applyFont="1" applyAlignment="1">
      <alignment horizontal="center" vertical="center"/>
    </xf>
    <xf numFmtId="41" fontId="17" fillId="0" borderId="0" xfId="49" applyNumberFormat="1" applyFont="1" applyFill="1" applyAlignment="1">
      <alignment horizontal="right" vertical="center"/>
    </xf>
    <xf numFmtId="41" fontId="17" fillId="0" borderId="0" xfId="49" applyNumberFormat="1" applyFont="1" applyFill="1" applyAlignment="1">
      <alignment horizontal="right" vertical="center" wrapText="1"/>
    </xf>
    <xf numFmtId="41" fontId="17" fillId="0" borderId="10" xfId="49" applyNumberFormat="1" applyFont="1" applyFill="1" applyBorder="1" applyAlignment="1">
      <alignment horizontal="right" vertical="center"/>
    </xf>
    <xf numFmtId="41" fontId="17" fillId="0" borderId="0" xfId="46" applyNumberFormat="1" applyFont="1" applyAlignment="1">
      <alignment horizontal="right" vertical="center" wrapText="1"/>
    </xf>
    <xf numFmtId="41" fontId="17" fillId="0" borderId="4" xfId="49" applyNumberFormat="1" applyFont="1" applyFill="1" applyBorder="1" applyAlignment="1">
      <alignment horizontal="right" vertical="center"/>
    </xf>
    <xf numFmtId="0" fontId="17" fillId="0" borderId="0" xfId="46" applyFont="1" applyAlignment="1">
      <alignment horizontal="left" vertical="center" wrapText="1"/>
    </xf>
    <xf numFmtId="41" fontId="17" fillId="0" borderId="0" xfId="46" applyNumberFormat="1" applyFont="1" applyAlignment="1">
      <alignment horizontal="left" vertical="center" wrapText="1"/>
    </xf>
    <xf numFmtId="37" fontId="17" fillId="0" borderId="0" xfId="46" applyNumberFormat="1" applyFont="1" applyAlignment="1">
      <alignment vertical="center"/>
    </xf>
    <xf numFmtId="41" fontId="17" fillId="0" borderId="0" xfId="46" applyNumberFormat="1" applyFont="1" applyAlignment="1">
      <alignment vertical="center" wrapText="1"/>
    </xf>
    <xf numFmtId="41" fontId="17" fillId="0" borderId="0" xfId="46" applyNumberFormat="1" applyFont="1" applyAlignment="1">
      <alignment horizontal="right" vertical="center"/>
    </xf>
    <xf numFmtId="41" fontId="22" fillId="0" borderId="0" xfId="46" applyNumberFormat="1" applyFont="1" applyAlignment="1">
      <alignment horizontal="right" vertical="center" wrapText="1"/>
    </xf>
    <xf numFmtId="0" fontId="17" fillId="0" borderId="0" xfId="51" applyFont="1" applyAlignment="1">
      <alignment horizontal="center" vertical="center"/>
    </xf>
    <xf numFmtId="41" fontId="17" fillId="0" borderId="5" xfId="49" applyNumberFormat="1" applyFont="1" applyFill="1" applyBorder="1" applyAlignment="1">
      <alignment horizontal="right" vertical="center"/>
    </xf>
    <xf numFmtId="171" fontId="17" fillId="0" borderId="0" xfId="46" applyNumberFormat="1" applyFont="1" applyAlignment="1">
      <alignment vertical="center"/>
    </xf>
    <xf numFmtId="41" fontId="22" fillId="0" borderId="0" xfId="41" applyNumberFormat="1" applyFont="1" applyAlignment="1">
      <alignment horizontal="right" vertical="center"/>
    </xf>
    <xf numFmtId="41" fontId="17" fillId="0" borderId="0" xfId="1" applyNumberFormat="1" applyFont="1" applyFill="1" applyAlignment="1">
      <alignment vertical="center"/>
    </xf>
    <xf numFmtId="41" fontId="17" fillId="0" borderId="0" xfId="1" applyNumberFormat="1" applyFont="1" applyFill="1" applyBorder="1" applyAlignment="1">
      <alignment vertical="center"/>
    </xf>
    <xf numFmtId="41" fontId="17" fillId="0" borderId="6" xfId="1" applyNumberFormat="1" applyFont="1" applyFill="1" applyBorder="1" applyAlignment="1">
      <alignment horizontal="right" vertical="center"/>
    </xf>
    <xf numFmtId="41" fontId="17" fillId="0" borderId="7" xfId="3" applyNumberFormat="1" applyFont="1" applyFill="1" applyBorder="1" applyAlignment="1">
      <alignment vertical="center"/>
    </xf>
    <xf numFmtId="41" fontId="17" fillId="0" borderId="7" xfId="46" applyNumberFormat="1" applyFont="1" applyBorder="1" applyAlignment="1">
      <alignment horizontal="right" vertical="center"/>
    </xf>
    <xf numFmtId="41" fontId="17" fillId="0" borderId="8" xfId="3" applyNumberFormat="1" applyFont="1" applyFill="1" applyBorder="1" applyAlignment="1">
      <alignment vertical="center"/>
    </xf>
    <xf numFmtId="41" fontId="17" fillId="0" borderId="7" xfId="46" applyNumberFormat="1" applyFont="1" applyBorder="1" applyAlignment="1">
      <alignment horizontal="center" vertical="center"/>
    </xf>
    <xf numFmtId="41" fontId="17" fillId="0" borderId="8" xfId="46" applyNumberFormat="1" applyFont="1" applyBorder="1" applyAlignment="1">
      <alignment horizontal="center" vertical="center"/>
    </xf>
    <xf numFmtId="41" fontId="17" fillId="0" borderId="0" xfId="4" applyNumberFormat="1" applyFont="1" applyFill="1" applyBorder="1" applyAlignment="1">
      <alignment vertical="center"/>
    </xf>
    <xf numFmtId="41" fontId="17" fillId="0" borderId="0" xfId="37" applyNumberFormat="1" applyFont="1" applyAlignment="1">
      <alignment vertical="center"/>
    </xf>
    <xf numFmtId="41" fontId="17" fillId="0" borderId="0" xfId="37" applyNumberFormat="1" applyFont="1" applyAlignment="1">
      <alignment horizontal="left" vertical="center"/>
    </xf>
    <xf numFmtId="41" fontId="17" fillId="0" borderId="0" xfId="31" applyNumberFormat="1" applyFont="1" applyAlignment="1">
      <alignment horizontal="center" vertical="center"/>
    </xf>
    <xf numFmtId="41" fontId="17" fillId="0" borderId="0" xfId="31" applyNumberFormat="1" applyFont="1" applyAlignment="1">
      <alignment vertical="center"/>
    </xf>
    <xf numFmtId="41" fontId="17" fillId="0" borderId="0" xfId="31" applyNumberFormat="1" applyFont="1" applyAlignment="1">
      <alignment horizontal="right" vertical="center"/>
    </xf>
    <xf numFmtId="41" fontId="17" fillId="0" borderId="0" xfId="37" applyNumberFormat="1" applyFont="1" applyAlignment="1">
      <alignment horizontal="center" vertical="center"/>
    </xf>
    <xf numFmtId="41" fontId="17" fillId="0" borderId="3" xfId="31" applyNumberFormat="1" applyFont="1" applyBorder="1" applyAlignment="1">
      <alignment horizontal="right" vertical="center"/>
    </xf>
    <xf numFmtId="41" fontId="17" fillId="0" borderId="3" xfId="37" applyNumberFormat="1" applyFont="1" applyBorder="1" applyAlignment="1">
      <alignment vertical="center"/>
    </xf>
    <xf numFmtId="41" fontId="17" fillId="0" borderId="0" xfId="48" applyNumberFormat="1" applyFont="1" applyAlignment="1">
      <alignment vertical="center"/>
    </xf>
    <xf numFmtId="41" fontId="22" fillId="0" borderId="0" xfId="37" applyNumberFormat="1" applyFont="1" applyAlignment="1">
      <alignment vertical="center"/>
    </xf>
    <xf numFmtId="41" fontId="17" fillId="0" borderId="0" xfId="4" applyNumberFormat="1" applyFont="1" applyFill="1" applyAlignment="1">
      <alignment vertical="center"/>
    </xf>
    <xf numFmtId="41" fontId="17" fillId="0" borderId="0" xfId="49" applyNumberFormat="1" applyFont="1" applyFill="1" applyBorder="1" applyAlignment="1">
      <alignment horizontal="center" vertical="center"/>
    </xf>
    <xf numFmtId="41" fontId="17" fillId="0" borderId="7" xfId="56" applyNumberFormat="1" applyFont="1" applyFill="1" applyBorder="1" applyAlignment="1">
      <alignment horizontal="right" vertical="center"/>
    </xf>
    <xf numFmtId="41" fontId="17" fillId="0" borderId="8" xfId="56" applyNumberFormat="1" applyFont="1" applyFill="1" applyBorder="1" applyAlignment="1">
      <alignment horizontal="right" vertical="center"/>
    </xf>
    <xf numFmtId="41" fontId="17" fillId="0" borderId="6" xfId="56" applyNumberFormat="1" applyFont="1" applyFill="1" applyBorder="1" applyAlignment="1">
      <alignment horizontal="right" vertical="center"/>
    </xf>
    <xf numFmtId="41" fontId="17" fillId="0" borderId="7" xfId="49" applyNumberFormat="1" applyFont="1" applyFill="1" applyBorder="1" applyAlignment="1">
      <alignment horizontal="center" vertical="center"/>
    </xf>
    <xf numFmtId="41" fontId="17" fillId="0" borderId="0" xfId="56" applyNumberFormat="1" applyFont="1" applyFill="1" applyAlignment="1">
      <alignment horizontal="right" vertical="center"/>
    </xf>
    <xf numFmtId="41" fontId="17" fillId="0" borderId="8" xfId="49" applyNumberFormat="1" applyFont="1" applyFill="1" applyBorder="1" applyAlignment="1">
      <alignment horizontal="center" vertical="center"/>
    </xf>
    <xf numFmtId="41" fontId="17" fillId="0" borderId="0" xfId="56" applyNumberFormat="1" applyFont="1" applyFill="1" applyBorder="1" applyAlignment="1">
      <alignment horizontal="right" vertical="center"/>
    </xf>
    <xf numFmtId="41" fontId="17" fillId="0" borderId="0" xfId="64" applyNumberFormat="1" applyFont="1" applyAlignment="1">
      <alignment horizontal="right" vertical="center"/>
    </xf>
    <xf numFmtId="41" fontId="17" fillId="0" borderId="0" xfId="4" applyNumberFormat="1" applyFont="1" applyFill="1" applyBorder="1" applyAlignment="1">
      <alignment horizontal="right" vertical="center"/>
    </xf>
    <xf numFmtId="41" fontId="17" fillId="0" borderId="0" xfId="66" applyNumberFormat="1" applyFont="1" applyAlignment="1">
      <alignment horizontal="right" vertical="center" wrapText="1"/>
    </xf>
    <xf numFmtId="41" fontId="17" fillId="0" borderId="3" xfId="56" applyNumberFormat="1" applyFont="1" applyFill="1" applyBorder="1" applyAlignment="1">
      <alignment horizontal="center" vertical="center"/>
    </xf>
    <xf numFmtId="41" fontId="17" fillId="0" borderId="0" xfId="56" applyNumberFormat="1" applyFont="1" applyFill="1" applyAlignment="1">
      <alignment vertical="center"/>
    </xf>
    <xf numFmtId="41" fontId="17" fillId="0" borderId="5" xfId="56" applyNumberFormat="1" applyFont="1" applyFill="1" applyBorder="1" applyAlignment="1">
      <alignment horizontal="right" vertical="center"/>
    </xf>
    <xf numFmtId="41" fontId="17" fillId="0" borderId="3" xfId="1" applyNumberFormat="1" applyFont="1" applyFill="1" applyBorder="1" applyAlignment="1">
      <alignment horizontal="center" vertical="center"/>
    </xf>
    <xf numFmtId="41" fontId="17" fillId="0" borderId="3" xfId="1" applyNumberFormat="1" applyFont="1" applyFill="1" applyBorder="1" applyAlignment="1">
      <alignment horizontal="right" vertical="center"/>
    </xf>
    <xf numFmtId="41" fontId="17" fillId="0" borderId="0" xfId="4" applyNumberFormat="1" applyFont="1" applyFill="1" applyBorder="1" applyAlignment="1">
      <alignment horizontal="center" vertical="center"/>
    </xf>
    <xf numFmtId="41" fontId="17" fillId="0" borderId="0" xfId="28" applyNumberFormat="1" applyFont="1" applyAlignment="1">
      <alignment horizontal="right" vertical="center"/>
    </xf>
    <xf numFmtId="41" fontId="17" fillId="0" borderId="5" xfId="1" applyNumberFormat="1" applyFont="1" applyFill="1" applyBorder="1" applyAlignment="1">
      <alignment horizontal="right" vertical="center"/>
    </xf>
    <xf numFmtId="41" fontId="17" fillId="0" borderId="0" xfId="41" applyNumberFormat="1" applyFont="1" applyAlignment="1">
      <alignment horizontal="center" vertical="center" wrapText="1"/>
    </xf>
    <xf numFmtId="41" fontId="17" fillId="0" borderId="0" xfId="68" applyNumberFormat="1" applyFont="1" applyAlignment="1">
      <alignment horizontal="right" vertical="center"/>
    </xf>
    <xf numFmtId="41" fontId="17" fillId="0" borderId="0" xfId="42" applyNumberFormat="1" applyFont="1" applyAlignment="1">
      <alignment horizontal="center" vertical="center"/>
    </xf>
    <xf numFmtId="41" fontId="17" fillId="0" borderId="3" xfId="68" applyNumberFormat="1" applyFont="1" applyBorder="1" applyAlignment="1">
      <alignment horizontal="right" vertical="center"/>
    </xf>
    <xf numFmtId="41" fontId="17" fillId="0" borderId="4" xfId="41" applyNumberFormat="1" applyFont="1" applyBorder="1" applyAlignment="1">
      <alignment vertical="center"/>
    </xf>
    <xf numFmtId="41" fontId="17" fillId="0" borderId="5" xfId="41" applyNumberFormat="1" applyFont="1" applyBorder="1" applyAlignment="1">
      <alignment vertical="center"/>
    </xf>
    <xf numFmtId="41" fontId="17" fillId="0" borderId="4" xfId="49" applyNumberFormat="1" applyFont="1" applyFill="1" applyBorder="1" applyAlignment="1">
      <alignment vertical="center"/>
    </xf>
    <xf numFmtId="41" fontId="17" fillId="0" borderId="0" xfId="69" applyNumberFormat="1" applyFont="1" applyAlignment="1">
      <alignment horizontal="center" vertical="center" wrapText="1"/>
    </xf>
    <xf numFmtId="41" fontId="26" fillId="0" borderId="0" xfId="69" applyNumberFormat="1" applyFont="1" applyAlignment="1">
      <alignment horizontal="center" vertical="center" wrapText="1"/>
    </xf>
    <xf numFmtId="41" fontId="17" fillId="0" borderId="0" xfId="46" applyNumberFormat="1" applyFont="1" applyAlignment="1">
      <alignment horizontal="center" vertical="center" wrapText="1"/>
    </xf>
    <xf numFmtId="41" fontId="26" fillId="0" borderId="0" xfId="70" applyNumberFormat="1" applyFont="1" applyAlignment="1">
      <alignment horizontal="center" vertical="center" wrapText="1"/>
    </xf>
    <xf numFmtId="41" fontId="17" fillId="0" borderId="0" xfId="70" applyNumberFormat="1" applyFont="1" applyAlignment="1">
      <alignment horizontal="center" vertical="center"/>
    </xf>
    <xf numFmtId="41" fontId="17" fillId="0" borderId="0" xfId="71" applyNumberFormat="1" applyFont="1" applyAlignment="1">
      <alignment horizontal="center" vertical="center" wrapText="1"/>
    </xf>
    <xf numFmtId="41" fontId="17" fillId="0" borderId="0" xfId="72" applyNumberFormat="1" applyFont="1" applyAlignment="1">
      <alignment horizontal="center" vertical="center" wrapText="1"/>
    </xf>
    <xf numFmtId="41" fontId="26" fillId="0" borderId="0" xfId="72" applyNumberFormat="1" applyFont="1" applyAlignment="1">
      <alignment horizontal="center" vertical="center" wrapText="1"/>
    </xf>
    <xf numFmtId="41" fontId="17" fillId="0" borderId="0" xfId="49" applyNumberFormat="1" applyFont="1" applyFill="1" applyAlignment="1">
      <alignment vertical="center"/>
    </xf>
    <xf numFmtId="41" fontId="17" fillId="0" borderId="6" xfId="46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17" fillId="0" borderId="0" xfId="51" applyFont="1" applyAlignment="1">
      <alignment vertical="center" wrapText="1"/>
    </xf>
    <xf numFmtId="41" fontId="17" fillId="0" borderId="3" xfId="49" applyNumberFormat="1" applyFont="1" applyFill="1" applyBorder="1" applyAlignment="1">
      <alignment horizontal="right" vertical="center"/>
    </xf>
    <xf numFmtId="41" fontId="17" fillId="0" borderId="0" xfId="49" applyNumberFormat="1" applyFont="1" applyFill="1" applyBorder="1" applyAlignment="1">
      <alignment vertical="center"/>
    </xf>
    <xf numFmtId="41" fontId="17" fillId="0" borderId="0" xfId="54" applyNumberFormat="1" applyFont="1" applyAlignment="1">
      <alignment horizontal="right" vertical="center"/>
    </xf>
    <xf numFmtId="41" fontId="17" fillId="0" borderId="0" xfId="67" applyNumberFormat="1" applyFont="1" applyAlignment="1">
      <alignment horizontal="center" vertical="center"/>
    </xf>
    <xf numFmtId="38" fontId="17" fillId="0" borderId="0" xfId="28" applyNumberFormat="1" applyFont="1" applyAlignment="1">
      <alignment horizontal="center" vertical="center"/>
    </xf>
    <xf numFmtId="0" fontId="17" fillId="0" borderId="3" xfId="29" quotePrefix="1" applyFont="1" applyBorder="1" applyAlignment="1">
      <alignment horizontal="center" vertical="center"/>
    </xf>
    <xf numFmtId="38" fontId="17" fillId="0" borderId="9" xfId="28" applyNumberFormat="1" applyFont="1" applyBorder="1" applyAlignment="1">
      <alignment horizontal="center" vertical="center"/>
    </xf>
    <xf numFmtId="0" fontId="17" fillId="0" borderId="4" xfId="29" applyFont="1" applyBorder="1" applyAlignment="1">
      <alignment horizontal="center" vertical="center"/>
    </xf>
    <xf numFmtId="0" fontId="17" fillId="0" borderId="3" xfId="29" applyFont="1" applyBorder="1" applyAlignment="1">
      <alignment horizontal="center" vertical="center"/>
    </xf>
    <xf numFmtId="0" fontId="17" fillId="0" borderId="0" xfId="41" applyFont="1" applyAlignment="1">
      <alignment horizontal="left" vertical="center"/>
    </xf>
    <xf numFmtId="0" fontId="17" fillId="0" borderId="4" xfId="46" applyFont="1" applyBorder="1" applyAlignment="1">
      <alignment horizontal="center" vertical="center"/>
    </xf>
    <xf numFmtId="0" fontId="17" fillId="0" borderId="3" xfId="46" quotePrefix="1" applyFont="1" applyBorder="1" applyAlignment="1">
      <alignment horizontal="center" vertical="center"/>
    </xf>
  </cellXfs>
  <cellStyles count="78">
    <cellStyle name="Comma" xfId="1" builtinId="3"/>
    <cellStyle name="Comma 10" xfId="2" xr:uid="{00000000-0005-0000-0000-000001000000}"/>
    <cellStyle name="Comma 10 2" xfId="55" xr:uid="{0854EC79-25B9-42A9-A895-A3FCC760727B}"/>
    <cellStyle name="Comma 2" xfId="3" xr:uid="{00000000-0005-0000-0000-000002000000}"/>
    <cellStyle name="Comma 2 2" xfId="4" xr:uid="{00000000-0005-0000-0000-000003000000}"/>
    <cellStyle name="Comma 2 2 2" xfId="47" xr:uid="{F706C011-9678-4C32-9253-78C1DCB83850}"/>
    <cellStyle name="Comma 2 3" xfId="5" xr:uid="{00000000-0005-0000-0000-000004000000}"/>
    <cellStyle name="Comma 2 4" xfId="56" xr:uid="{29FB7DAF-D2D2-4542-A3BE-BBEE6AFC85CE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3 4" xfId="57" xr:uid="{679D7AF5-BA15-48F2-9DBF-6D333CA8EF84}"/>
    <cellStyle name="Comma 4" xfId="9" xr:uid="{00000000-0005-0000-0000-000008000000}"/>
    <cellStyle name="Comma 4 2" xfId="10" xr:uid="{00000000-0005-0000-0000-000009000000}"/>
    <cellStyle name="Comma 4 2 2" xfId="59" xr:uid="{C4924B1C-60A3-4E4C-A1D7-C1AE921B0DEA}"/>
    <cellStyle name="Comma 4 3" xfId="58" xr:uid="{198FFDE3-A1CF-43D2-BFC8-310F7E130443}"/>
    <cellStyle name="Comma 5" xfId="11" xr:uid="{00000000-0005-0000-0000-00000A000000}"/>
    <cellStyle name="Comma 5 2" xfId="60" xr:uid="{199F0491-0F90-4263-9E0D-63A3148ABBAA}"/>
    <cellStyle name="Comma 6" xfId="12" xr:uid="{00000000-0005-0000-0000-00000B000000}"/>
    <cellStyle name="Comma 6 2" xfId="13" xr:uid="{00000000-0005-0000-0000-00000C000000}"/>
    <cellStyle name="Comma 6 2 2" xfId="49" xr:uid="{5D055905-0551-4F45-A9DC-448F70DF5E45}"/>
    <cellStyle name="Comma 7" xfId="14" xr:uid="{00000000-0005-0000-0000-00000D000000}"/>
    <cellStyle name="Comma 7 2" xfId="15" xr:uid="{00000000-0005-0000-0000-00000E000000}"/>
    <cellStyle name="Comma 7 2 2" xfId="62" xr:uid="{61C0B706-8298-44E9-B06F-1F92C6CFE360}"/>
    <cellStyle name="Comma 7 3" xfId="61" xr:uid="{D2EEFDA1-5CA4-43C0-92F9-58C1597EB316}"/>
    <cellStyle name="Comma 8" xfId="16" xr:uid="{00000000-0005-0000-0000-00000F000000}"/>
    <cellStyle name="Comma 9" xfId="17" xr:uid="{00000000-0005-0000-0000-000010000000}"/>
    <cellStyle name="comma zerodec" xfId="18" xr:uid="{00000000-0005-0000-0000-000011000000}"/>
    <cellStyle name="Currency 2" xfId="19" xr:uid="{00000000-0005-0000-0000-000012000000}"/>
    <cellStyle name="Currency 2 2" xfId="63" xr:uid="{8AC0C176-7331-43AE-9219-34C0D5FBE08B}"/>
    <cellStyle name="Currency1" xfId="20" xr:uid="{00000000-0005-0000-0000-000013000000}"/>
    <cellStyle name="Dollar (zero dec)" xfId="21" xr:uid="{00000000-0005-0000-0000-000014000000}"/>
    <cellStyle name="Grey" xfId="22" xr:uid="{00000000-0005-0000-0000-000015000000}"/>
    <cellStyle name="Input [yellow]" xfId="23" xr:uid="{00000000-0005-0000-0000-000016000000}"/>
    <cellStyle name="no dec" xfId="24" xr:uid="{00000000-0005-0000-0000-000017000000}"/>
    <cellStyle name="Normal" xfId="0" builtinId="0"/>
    <cellStyle name="Normal - Style1" xfId="25" xr:uid="{00000000-0005-0000-0000-000019000000}"/>
    <cellStyle name="Normal 10" xfId="67" xr:uid="{502D5F63-0663-4792-888A-1FE8E9C7B35C}"/>
    <cellStyle name="Normal 11" xfId="66" xr:uid="{D77119A6-F265-441C-AE70-04AA3FDE9045}"/>
    <cellStyle name="Normal 12" xfId="68" xr:uid="{71C5CDD5-8E7E-4111-9316-7F4FC23C5C75}"/>
    <cellStyle name="Normal 13" xfId="26" xr:uid="{00000000-0005-0000-0000-00001A000000}"/>
    <cellStyle name="Normal 14" xfId="69" xr:uid="{FFAF35CC-0D36-46ED-95FD-EF930380F784}"/>
    <cellStyle name="Normal 14 10" xfId="27" xr:uid="{00000000-0005-0000-0000-00001B000000}"/>
    <cellStyle name="Normal 15" xfId="70" xr:uid="{9532DEAC-5836-456F-8984-BFE9A210A463}"/>
    <cellStyle name="Normal 16" xfId="71" xr:uid="{5C536D76-B387-4DC1-A92B-AD54920FC405}"/>
    <cellStyle name="Normal 17" xfId="72" xr:uid="{9D34ED19-E286-49DB-BF96-48AFE6590A8A}"/>
    <cellStyle name="Normal 18" xfId="73" xr:uid="{E5D13522-44ED-46F5-BDDD-8256A57B79AB}"/>
    <cellStyle name="Normal 19" xfId="74" xr:uid="{29B34B85-F26B-46A1-9CCC-32F16EC1D0D2}"/>
    <cellStyle name="Normal 2" xfId="28" xr:uid="{00000000-0005-0000-0000-00001C000000}"/>
    <cellStyle name="Normal 2 2" xfId="29" xr:uid="{00000000-0005-0000-0000-00001D000000}"/>
    <cellStyle name="Normal 2 2 2" xfId="30" xr:uid="{00000000-0005-0000-0000-00001E000000}"/>
    <cellStyle name="Normal 2 2 3" xfId="46" xr:uid="{8E3FD966-C108-4832-B785-BB5C9B0CE184}"/>
    <cellStyle name="Normal 2 3" xfId="31" xr:uid="{00000000-0005-0000-0000-00001F000000}"/>
    <cellStyle name="Normal 2 3 2" xfId="50" xr:uid="{99DC8A6E-5882-409C-AEE0-31F53654B5A7}"/>
    <cellStyle name="Normal 2 3 2 2 7" xfId="52" xr:uid="{0E8D078E-8BAB-4700-9A91-18AB89E217D0}"/>
    <cellStyle name="Normal 2 3 2 2 7 2" xfId="65" xr:uid="{1F6AFE8F-531D-43EA-A75E-74AEE1CC7680}"/>
    <cellStyle name="Normal 2 4" xfId="32" xr:uid="{00000000-0005-0000-0000-000020000000}"/>
    <cellStyle name="Normal 20" xfId="75" xr:uid="{FAD6E622-F396-4726-8B7E-E724CA3532E7}"/>
    <cellStyle name="Normal 21" xfId="76" xr:uid="{8EB2BA80-1213-4E6D-A4D2-ED71CF342EE9}"/>
    <cellStyle name="Normal 22" xfId="77" xr:uid="{77D9D9D7-A85A-4A80-8025-D0DE0332508B}"/>
    <cellStyle name="Normal 3" xfId="33" xr:uid="{00000000-0005-0000-0000-000021000000}"/>
    <cellStyle name="Normal 3 2" xfId="34" xr:uid="{00000000-0005-0000-0000-000022000000}"/>
    <cellStyle name="Normal 3 3" xfId="35" xr:uid="{00000000-0005-0000-0000-000023000000}"/>
    <cellStyle name="Normal 3 4" xfId="36" xr:uid="{00000000-0005-0000-0000-000024000000}"/>
    <cellStyle name="Normal 3 5" xfId="51" xr:uid="{1AB8AB80-3B82-4AAE-9E26-217082F7C5A2}"/>
    <cellStyle name="Normal 4" xfId="37" xr:uid="{00000000-0005-0000-0000-000025000000}"/>
    <cellStyle name="Normal 4 2" xfId="48" xr:uid="{6E97D648-7182-4D7C-8DBA-3E403A1F92DA}"/>
    <cellStyle name="Normal 4 2 2" xfId="53" xr:uid="{841E57A6-B01D-41F4-B7B0-4C7F304BB29E}"/>
    <cellStyle name="Normal 5" xfId="38" xr:uid="{00000000-0005-0000-0000-000026000000}"/>
    <cellStyle name="Normal 6" xfId="39" xr:uid="{00000000-0005-0000-0000-000027000000}"/>
    <cellStyle name="Normal 7" xfId="40" xr:uid="{00000000-0005-0000-0000-000028000000}"/>
    <cellStyle name="Normal 8" xfId="54" xr:uid="{8493ACEB-EBC6-45C6-AA56-C0EE9E276363}"/>
    <cellStyle name="Normal 9" xfId="64" xr:uid="{CBD44147-83CD-40E1-B9EB-BB2C325BBBF9}"/>
    <cellStyle name="Normal_031220040678T02" xfId="41" xr:uid="{00000000-0005-0000-0000-000029000000}"/>
    <cellStyle name="Normal_KCE44Y" xfId="42" xr:uid="{00000000-0005-0000-0000-00002A000000}"/>
    <cellStyle name="Normal_Q2_FS_THAI_AEONTS49 (3)" xfId="43" xr:uid="{00000000-0005-0000-0000-00002B000000}"/>
    <cellStyle name="Percent [2]" xfId="44" xr:uid="{00000000-0005-0000-0000-00002C000000}"/>
    <cellStyle name="Quantity" xfId="45" xr:uid="{00000000-0005-0000-0000-00002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7"/>
  <sheetViews>
    <sheetView showGridLines="0" tabSelected="1" view="pageBreakPreview" zoomScale="70" zoomScaleNormal="70" zoomScaleSheetLayoutView="70" workbookViewId="0">
      <selection activeCell="V93" sqref="V93"/>
    </sheetView>
  </sheetViews>
  <sheetFormatPr defaultColWidth="9.140625" defaultRowHeight="24" customHeight="1"/>
  <cols>
    <col min="1" max="1" width="53.85546875" style="1" customWidth="1"/>
    <col min="2" max="2" width="7.140625" style="1" customWidth="1"/>
    <col min="3" max="3" width="1.42578125" style="1" customWidth="1"/>
    <col min="4" max="4" width="19.42578125" style="1" customWidth="1"/>
    <col min="5" max="5" width="1.42578125" style="1" customWidth="1"/>
    <col min="6" max="6" width="19.42578125" style="1" customWidth="1"/>
    <col min="7" max="7" width="1.42578125" style="1" customWidth="1"/>
    <col min="8" max="8" width="19.42578125" style="1" customWidth="1"/>
    <col min="9" max="9" width="2.42578125" style="1" customWidth="1"/>
    <col min="10" max="10" width="19.42578125" style="1" customWidth="1"/>
    <col min="11" max="12" width="11.140625" style="1" customWidth="1"/>
    <col min="13" max="13" width="12.7109375" style="1" bestFit="1" customWidth="1"/>
    <col min="14" max="15" width="9.140625" style="1"/>
    <col min="16" max="16" width="12.7109375" style="1" bestFit="1" customWidth="1"/>
    <col min="17" max="16384" width="9.140625" style="1"/>
  </cols>
  <sheetData>
    <row r="1" spans="1:18" ht="24" customHeight="1">
      <c r="A1" s="4" t="s">
        <v>36</v>
      </c>
      <c r="B1" s="40"/>
      <c r="C1" s="40"/>
      <c r="D1" s="40"/>
      <c r="E1" s="40"/>
      <c r="F1" s="40"/>
      <c r="G1" s="40"/>
      <c r="H1" s="40"/>
      <c r="I1" s="40"/>
      <c r="J1" s="40"/>
    </row>
    <row r="2" spans="1:18" ht="24" customHeight="1">
      <c r="A2" s="4" t="s">
        <v>37</v>
      </c>
      <c r="B2" s="40"/>
      <c r="C2" s="40"/>
      <c r="D2" s="40"/>
      <c r="E2" s="40"/>
      <c r="F2" s="40"/>
      <c r="G2" s="40"/>
      <c r="H2" s="40"/>
      <c r="I2" s="40"/>
      <c r="J2" s="40"/>
    </row>
    <row r="3" spans="1:18" ht="24" customHeight="1">
      <c r="A3" s="4" t="s">
        <v>190</v>
      </c>
      <c r="B3" s="40"/>
      <c r="C3" s="40"/>
      <c r="D3" s="40"/>
      <c r="E3" s="40"/>
      <c r="F3" s="40"/>
      <c r="G3" s="40"/>
      <c r="H3" s="40"/>
      <c r="I3" s="40"/>
      <c r="J3" s="40"/>
    </row>
    <row r="4" spans="1:18" ht="24" customHeight="1">
      <c r="J4" s="16" t="s">
        <v>38</v>
      </c>
    </row>
    <row r="5" spans="1:18" ht="24" customHeight="1">
      <c r="D5" s="200" t="s">
        <v>39</v>
      </c>
      <c r="E5" s="200"/>
      <c r="F5" s="200"/>
      <c r="G5" s="7"/>
      <c r="H5" s="200" t="s">
        <v>40</v>
      </c>
      <c r="I5" s="200"/>
      <c r="J5" s="200"/>
    </row>
    <row r="6" spans="1:18" ht="24" customHeight="1">
      <c r="A6" s="41"/>
      <c r="B6" s="110" t="s">
        <v>129</v>
      </c>
      <c r="C6" s="42"/>
      <c r="D6" s="43" t="s">
        <v>191</v>
      </c>
      <c r="E6" s="44"/>
      <c r="F6" s="45" t="s">
        <v>192</v>
      </c>
      <c r="G6" s="42"/>
      <c r="H6" s="43" t="s">
        <v>191</v>
      </c>
      <c r="I6" s="44"/>
      <c r="J6" s="45" t="s">
        <v>192</v>
      </c>
    </row>
    <row r="7" spans="1:18" ht="24" customHeight="1">
      <c r="A7" s="41"/>
      <c r="B7" s="2"/>
      <c r="C7" s="42"/>
      <c r="D7" s="46" t="s">
        <v>123</v>
      </c>
      <c r="E7" s="46"/>
      <c r="F7" s="46" t="s">
        <v>90</v>
      </c>
      <c r="G7" s="7"/>
      <c r="H7" s="46" t="s">
        <v>123</v>
      </c>
      <c r="I7" s="46"/>
      <c r="J7" s="46" t="s">
        <v>90</v>
      </c>
    </row>
    <row r="8" spans="1:18" ht="24" customHeight="1">
      <c r="A8" s="41"/>
      <c r="B8" s="2"/>
      <c r="C8" s="42"/>
      <c r="D8" s="46" t="s">
        <v>124</v>
      </c>
      <c r="E8" s="46"/>
      <c r="F8" s="46"/>
      <c r="G8" s="7"/>
      <c r="H8" s="46" t="s">
        <v>124</v>
      </c>
      <c r="I8" s="46"/>
      <c r="J8" s="46"/>
    </row>
    <row r="9" spans="1:18" ht="24" customHeight="1">
      <c r="A9" s="30" t="s">
        <v>41</v>
      </c>
      <c r="B9" s="42"/>
      <c r="C9" s="42"/>
    </row>
    <row r="10" spans="1:18" ht="24" customHeight="1">
      <c r="A10" s="30" t="s">
        <v>42</v>
      </c>
      <c r="B10" s="5"/>
      <c r="C10" s="5"/>
      <c r="D10" s="41"/>
      <c r="E10" s="41"/>
      <c r="F10" s="41"/>
      <c r="G10" s="41"/>
      <c r="H10" s="41"/>
      <c r="I10" s="41"/>
      <c r="J10" s="41"/>
    </row>
    <row r="11" spans="1:18" ht="24" customHeight="1">
      <c r="A11" s="29" t="s">
        <v>2</v>
      </c>
      <c r="B11" s="47"/>
      <c r="C11" s="47"/>
      <c r="D11" s="22">
        <v>3833172</v>
      </c>
      <c r="E11" s="197"/>
      <c r="F11" s="22">
        <v>3062869</v>
      </c>
      <c r="G11" s="197"/>
      <c r="H11" s="22">
        <v>3814071</v>
      </c>
      <c r="I11" s="197"/>
      <c r="J11" s="22">
        <v>3041151</v>
      </c>
      <c r="K11" s="21"/>
      <c r="L11" s="21"/>
      <c r="N11" s="21"/>
      <c r="P11" s="21"/>
      <c r="R11" s="21"/>
    </row>
    <row r="12" spans="1:18" ht="24" customHeight="1">
      <c r="A12" s="29" t="s">
        <v>21</v>
      </c>
      <c r="D12" s="22"/>
      <c r="E12" s="197"/>
      <c r="F12" s="22"/>
      <c r="G12" s="197"/>
      <c r="H12" s="22"/>
      <c r="I12" s="197"/>
      <c r="J12" s="22"/>
      <c r="K12" s="21"/>
      <c r="L12" s="21"/>
      <c r="N12" s="21"/>
      <c r="P12" s="21"/>
      <c r="R12" s="21"/>
    </row>
    <row r="13" spans="1:18" ht="24" customHeight="1">
      <c r="A13" s="29" t="s">
        <v>91</v>
      </c>
      <c r="B13" s="111">
        <v>4</v>
      </c>
      <c r="C13" s="2"/>
      <c r="D13" s="22">
        <v>98217866</v>
      </c>
      <c r="E13" s="197"/>
      <c r="F13" s="22">
        <v>102228758</v>
      </c>
      <c r="G13" s="197"/>
      <c r="H13" s="22">
        <v>97720142</v>
      </c>
      <c r="I13" s="197"/>
      <c r="J13" s="22">
        <v>101709308</v>
      </c>
      <c r="K13" s="21"/>
      <c r="L13" s="21"/>
      <c r="N13" s="21"/>
      <c r="P13" s="21"/>
      <c r="R13" s="21"/>
    </row>
    <row r="14" spans="1:18" ht="24" customHeight="1">
      <c r="A14" s="29" t="s">
        <v>104</v>
      </c>
      <c r="B14" s="111">
        <v>10.1</v>
      </c>
      <c r="C14" s="2"/>
      <c r="D14" s="162">
        <v>0</v>
      </c>
      <c r="E14" s="197"/>
      <c r="F14" s="162">
        <v>0</v>
      </c>
      <c r="G14" s="197"/>
      <c r="H14" s="22">
        <v>1384000</v>
      </c>
      <c r="I14" s="197"/>
      <c r="J14" s="22">
        <v>1537000</v>
      </c>
      <c r="K14" s="21"/>
      <c r="L14" s="21"/>
      <c r="N14" s="21"/>
      <c r="P14" s="21"/>
      <c r="R14" s="21"/>
    </row>
    <row r="15" spans="1:18" ht="24" customHeight="1">
      <c r="A15" s="29" t="s">
        <v>105</v>
      </c>
      <c r="B15" s="111"/>
      <c r="C15" s="2"/>
      <c r="D15" s="22">
        <v>825882</v>
      </c>
      <c r="E15" s="197"/>
      <c r="F15" s="22">
        <v>870937</v>
      </c>
      <c r="G15" s="197"/>
      <c r="H15" s="22">
        <v>747096</v>
      </c>
      <c r="I15" s="197"/>
      <c r="J15" s="22">
        <v>789654</v>
      </c>
      <c r="K15" s="21"/>
      <c r="L15" s="21"/>
      <c r="N15" s="21"/>
      <c r="P15" s="21"/>
      <c r="R15" s="21"/>
    </row>
    <row r="16" spans="1:18" ht="24" customHeight="1">
      <c r="A16" s="30" t="s">
        <v>92</v>
      </c>
      <c r="B16" s="112"/>
      <c r="C16" s="48"/>
      <c r="D16" s="126">
        <f>SUM(D11:D15)</f>
        <v>102876920</v>
      </c>
      <c r="E16" s="51"/>
      <c r="F16" s="126">
        <f>SUM(F11:F15)</f>
        <v>106162564</v>
      </c>
      <c r="G16" s="51"/>
      <c r="H16" s="126">
        <f>SUM(H11:H15)</f>
        <v>103665309</v>
      </c>
      <c r="I16" s="122"/>
      <c r="J16" s="126">
        <f>SUM(J11:J15)</f>
        <v>107077113</v>
      </c>
      <c r="K16" s="21"/>
      <c r="L16" s="21"/>
      <c r="N16" s="21"/>
      <c r="P16" s="21"/>
      <c r="R16" s="21"/>
    </row>
    <row r="17" spans="1:18" ht="24" customHeight="1">
      <c r="A17" s="30" t="s">
        <v>43</v>
      </c>
      <c r="B17" s="41"/>
      <c r="C17" s="41"/>
      <c r="D17" s="9"/>
      <c r="E17" s="104"/>
      <c r="F17" s="9"/>
      <c r="G17" s="104"/>
      <c r="H17" s="9"/>
      <c r="I17" s="105"/>
      <c r="J17" s="9"/>
      <c r="K17" s="21"/>
      <c r="L17" s="21"/>
      <c r="N17" s="21"/>
      <c r="P17" s="21"/>
      <c r="R17" s="21"/>
    </row>
    <row r="18" spans="1:18" ht="24" customHeight="1">
      <c r="A18" s="29" t="s">
        <v>23</v>
      </c>
      <c r="B18" s="41"/>
      <c r="C18" s="41"/>
      <c r="D18" s="9"/>
      <c r="E18" s="104"/>
      <c r="F18" s="9"/>
      <c r="G18" s="104"/>
      <c r="H18" s="9"/>
      <c r="I18" s="105"/>
      <c r="J18" s="9"/>
      <c r="K18" s="21"/>
      <c r="L18" s="21"/>
      <c r="N18" s="21"/>
      <c r="P18" s="21"/>
      <c r="R18" s="21"/>
    </row>
    <row r="19" spans="1:18" ht="24" customHeight="1">
      <c r="A19" s="29" t="s">
        <v>93</v>
      </c>
      <c r="B19" s="111">
        <v>4</v>
      </c>
      <c r="C19" s="2"/>
      <c r="D19" s="22">
        <v>804491</v>
      </c>
      <c r="E19" s="165"/>
      <c r="F19" s="22">
        <v>966653</v>
      </c>
      <c r="G19" s="165"/>
      <c r="H19" s="164">
        <v>0</v>
      </c>
      <c r="I19" s="165"/>
      <c r="J19" s="166">
        <v>0</v>
      </c>
      <c r="K19" s="21"/>
      <c r="L19" s="21"/>
      <c r="N19" s="21"/>
      <c r="P19" s="21"/>
      <c r="R19" s="21"/>
    </row>
    <row r="20" spans="1:18" ht="24" customHeight="1">
      <c r="A20" s="29" t="s">
        <v>19</v>
      </c>
      <c r="B20" s="111">
        <v>5</v>
      </c>
      <c r="C20" s="2"/>
      <c r="D20" s="22">
        <v>1995</v>
      </c>
      <c r="E20" s="165"/>
      <c r="F20" s="22">
        <v>1994</v>
      </c>
      <c r="G20" s="165"/>
      <c r="H20" s="162">
        <v>1995</v>
      </c>
      <c r="I20" s="165"/>
      <c r="J20" s="22">
        <v>1994</v>
      </c>
      <c r="K20" s="21"/>
      <c r="L20" s="21"/>
      <c r="N20" s="21"/>
      <c r="P20" s="21"/>
      <c r="R20" s="21"/>
    </row>
    <row r="21" spans="1:18" ht="24" customHeight="1">
      <c r="A21" s="29" t="s">
        <v>195</v>
      </c>
      <c r="B21" s="111">
        <v>6</v>
      </c>
      <c r="C21" s="2"/>
      <c r="D21" s="162">
        <v>0</v>
      </c>
      <c r="E21" s="165"/>
      <c r="F21" s="22">
        <v>0</v>
      </c>
      <c r="G21" s="165"/>
      <c r="H21" s="162">
        <v>287312</v>
      </c>
      <c r="I21" s="165"/>
      <c r="J21" s="22">
        <v>387312</v>
      </c>
      <c r="K21" s="21"/>
      <c r="L21" s="21"/>
      <c r="N21" s="21"/>
      <c r="P21" s="21"/>
      <c r="R21" s="21"/>
    </row>
    <row r="22" spans="1:18" ht="24" customHeight="1">
      <c r="A22" s="29" t="s">
        <v>117</v>
      </c>
      <c r="B22" s="111">
        <v>10.1</v>
      </c>
      <c r="C22" s="2"/>
      <c r="D22" s="162">
        <v>0</v>
      </c>
      <c r="E22" s="165"/>
      <c r="F22" s="166">
        <v>0</v>
      </c>
      <c r="G22" s="165"/>
      <c r="H22" s="162">
        <v>500000</v>
      </c>
      <c r="I22" s="165"/>
      <c r="J22" s="22">
        <v>500000</v>
      </c>
      <c r="K22" s="21"/>
      <c r="L22" s="21"/>
      <c r="N22" s="21"/>
      <c r="P22" s="21"/>
      <c r="R22" s="21"/>
    </row>
    <row r="23" spans="1:18" ht="24" customHeight="1">
      <c r="A23" s="29" t="s">
        <v>114</v>
      </c>
      <c r="B23" s="111"/>
      <c r="C23" s="2"/>
      <c r="D23" s="162">
        <v>4213</v>
      </c>
      <c r="E23" s="165"/>
      <c r="F23" s="22">
        <v>13630</v>
      </c>
      <c r="G23" s="165"/>
      <c r="H23" s="164">
        <v>0</v>
      </c>
      <c r="I23" s="165"/>
      <c r="J23" s="166">
        <v>0</v>
      </c>
      <c r="K23" s="21"/>
      <c r="L23" s="21"/>
      <c r="N23" s="21"/>
      <c r="P23" s="21"/>
      <c r="R23" s="21"/>
    </row>
    <row r="24" spans="1:18" ht="24" customHeight="1">
      <c r="A24" s="29" t="s">
        <v>13</v>
      </c>
      <c r="B24" s="111"/>
      <c r="C24" s="2"/>
      <c r="D24" s="162">
        <v>397743</v>
      </c>
      <c r="E24" s="165"/>
      <c r="F24" s="22">
        <v>389772</v>
      </c>
      <c r="G24" s="165"/>
      <c r="H24" s="162">
        <v>393988</v>
      </c>
      <c r="I24" s="165"/>
      <c r="J24" s="22">
        <v>383608</v>
      </c>
      <c r="K24" s="21"/>
      <c r="L24" s="21"/>
      <c r="N24" s="21"/>
      <c r="P24" s="21"/>
      <c r="R24" s="21"/>
    </row>
    <row r="25" spans="1:18" ht="24" customHeight="1">
      <c r="A25" s="29" t="s">
        <v>17</v>
      </c>
      <c r="B25" s="111"/>
      <c r="C25" s="2"/>
      <c r="D25" s="162">
        <v>366812</v>
      </c>
      <c r="E25" s="165"/>
      <c r="F25" s="22">
        <v>419860</v>
      </c>
      <c r="G25" s="165"/>
      <c r="H25" s="162">
        <v>365830</v>
      </c>
      <c r="I25" s="165"/>
      <c r="J25" s="22">
        <v>418741</v>
      </c>
      <c r="K25" s="21"/>
      <c r="L25" s="21"/>
      <c r="N25" s="21"/>
      <c r="P25" s="21"/>
      <c r="R25" s="21"/>
    </row>
    <row r="26" spans="1:18" ht="24" customHeight="1">
      <c r="A26" s="29" t="s">
        <v>20</v>
      </c>
      <c r="B26" s="111"/>
      <c r="C26" s="2"/>
      <c r="D26" s="162">
        <v>365252</v>
      </c>
      <c r="E26" s="165"/>
      <c r="F26" s="22">
        <v>362735</v>
      </c>
      <c r="G26" s="165"/>
      <c r="H26" s="162">
        <v>363268</v>
      </c>
      <c r="I26" s="165"/>
      <c r="J26" s="22">
        <v>360348</v>
      </c>
      <c r="K26" s="21"/>
      <c r="L26" s="21"/>
      <c r="N26" s="21"/>
      <c r="P26" s="21"/>
      <c r="R26" s="21"/>
    </row>
    <row r="27" spans="1:18" ht="24" customHeight="1">
      <c r="A27" s="29" t="s">
        <v>11</v>
      </c>
      <c r="B27" s="50">
        <v>7.1</v>
      </c>
      <c r="C27" s="2"/>
      <c r="D27" s="162">
        <v>2569416</v>
      </c>
      <c r="E27" s="165"/>
      <c r="F27" s="22">
        <v>2631663</v>
      </c>
      <c r="G27" s="165"/>
      <c r="H27" s="162">
        <v>1976252</v>
      </c>
      <c r="I27" s="165"/>
      <c r="J27" s="22">
        <v>1941044</v>
      </c>
      <c r="K27" s="21"/>
      <c r="L27" s="21"/>
      <c r="N27" s="21"/>
      <c r="P27" s="21"/>
      <c r="R27" s="21"/>
    </row>
    <row r="28" spans="1:18" ht="24" customHeight="1">
      <c r="A28" s="29" t="s">
        <v>1</v>
      </c>
      <c r="B28" s="47"/>
      <c r="C28" s="47"/>
      <c r="D28" s="162">
        <v>108084</v>
      </c>
      <c r="E28" s="165"/>
      <c r="F28" s="22">
        <v>117010</v>
      </c>
      <c r="G28" s="165"/>
      <c r="H28" s="162">
        <v>107098</v>
      </c>
      <c r="I28" s="165"/>
      <c r="J28" s="22">
        <v>115123</v>
      </c>
      <c r="K28" s="21"/>
      <c r="L28" s="21"/>
      <c r="N28" s="21"/>
      <c r="P28" s="21"/>
      <c r="R28" s="21"/>
    </row>
    <row r="29" spans="1:18" ht="24" customHeight="1">
      <c r="A29" s="30" t="s">
        <v>45</v>
      </c>
      <c r="B29" s="47"/>
      <c r="C29" s="47"/>
      <c r="D29" s="126">
        <f>SUM(D18:D28)</f>
        <v>4618006</v>
      </c>
      <c r="E29" s="51"/>
      <c r="F29" s="126">
        <f>SUM(F18:F28)</f>
        <v>4903317</v>
      </c>
      <c r="G29" s="51"/>
      <c r="H29" s="126">
        <f>SUM(H18:H28)</f>
        <v>3995743</v>
      </c>
      <c r="I29" s="122"/>
      <c r="J29" s="126">
        <f>SUM(J18:J28)</f>
        <v>4108170</v>
      </c>
      <c r="K29" s="21"/>
      <c r="L29" s="21"/>
      <c r="N29" s="21"/>
      <c r="P29" s="21"/>
      <c r="R29" s="21"/>
    </row>
    <row r="30" spans="1:18" ht="24" customHeight="1" thickBot="1">
      <c r="A30" s="30" t="s">
        <v>44</v>
      </c>
      <c r="B30" s="4"/>
      <c r="C30" s="4"/>
      <c r="D30" s="134">
        <f>D29+D16</f>
        <v>107494926</v>
      </c>
      <c r="E30" s="51"/>
      <c r="F30" s="134">
        <f>F29+F16</f>
        <v>111065881</v>
      </c>
      <c r="G30" s="51"/>
      <c r="H30" s="134">
        <f>H29+H16</f>
        <v>107661052</v>
      </c>
      <c r="I30" s="122"/>
      <c r="J30" s="134">
        <f>J29+J16</f>
        <v>111185283</v>
      </c>
      <c r="K30" s="21"/>
      <c r="L30" s="21"/>
      <c r="N30" s="21"/>
      <c r="P30" s="21"/>
      <c r="R30" s="21"/>
    </row>
    <row r="31" spans="1:18" ht="24" customHeight="1" thickTop="1">
      <c r="K31" s="21"/>
    </row>
    <row r="32" spans="1:18" ht="24" customHeight="1">
      <c r="A32" s="5" t="s">
        <v>46</v>
      </c>
      <c r="K32" s="21"/>
    </row>
    <row r="33" spans="1:11" ht="24" customHeight="1">
      <c r="A33" s="5"/>
      <c r="K33" s="21"/>
    </row>
    <row r="34" spans="1:11" ht="24" customHeight="1">
      <c r="A34" s="5"/>
      <c r="K34" s="21"/>
    </row>
    <row r="35" spans="1:11" ht="24" customHeight="1">
      <c r="A35" s="5"/>
      <c r="K35" s="21"/>
    </row>
    <row r="36" spans="1:11" ht="24" customHeight="1">
      <c r="A36" s="5"/>
      <c r="K36" s="21"/>
    </row>
    <row r="37" spans="1:11" ht="24" customHeight="1">
      <c r="A37" s="5"/>
      <c r="K37" s="21"/>
    </row>
    <row r="38" spans="1:11" ht="24" customHeight="1">
      <c r="A38" s="4" t="s">
        <v>36</v>
      </c>
      <c r="B38" s="40"/>
      <c r="C38" s="40"/>
      <c r="D38" s="40"/>
      <c r="E38" s="40"/>
      <c r="F38" s="40"/>
      <c r="G38" s="40"/>
      <c r="H38" s="40"/>
      <c r="I38" s="40"/>
      <c r="J38" s="40"/>
      <c r="K38" s="21"/>
    </row>
    <row r="39" spans="1:11" ht="24" customHeight="1">
      <c r="A39" s="4" t="s">
        <v>47</v>
      </c>
      <c r="B39" s="40"/>
      <c r="C39" s="40"/>
      <c r="D39" s="40"/>
      <c r="E39" s="40"/>
      <c r="F39" s="40"/>
      <c r="G39" s="40"/>
      <c r="H39" s="40"/>
      <c r="I39" s="40"/>
      <c r="J39" s="40"/>
      <c r="K39" s="21"/>
    </row>
    <row r="40" spans="1:11" ht="24" customHeight="1">
      <c r="A40" s="4" t="s">
        <v>190</v>
      </c>
      <c r="B40" s="40"/>
      <c r="C40" s="40"/>
      <c r="D40" s="40"/>
      <c r="E40" s="40"/>
      <c r="F40" s="40"/>
      <c r="G40" s="40"/>
      <c r="H40" s="40"/>
      <c r="I40" s="40"/>
      <c r="J40" s="40"/>
      <c r="K40" s="21"/>
    </row>
    <row r="41" spans="1:11" ht="24" customHeight="1">
      <c r="J41" s="16" t="s">
        <v>38</v>
      </c>
      <c r="K41" s="21"/>
    </row>
    <row r="42" spans="1:11" ht="24" customHeight="1">
      <c r="D42" s="200" t="s">
        <v>39</v>
      </c>
      <c r="E42" s="200"/>
      <c r="F42" s="200"/>
      <c r="G42" s="7"/>
      <c r="H42" s="200" t="s">
        <v>40</v>
      </c>
      <c r="I42" s="200"/>
      <c r="J42" s="200"/>
      <c r="K42" s="21"/>
    </row>
    <row r="43" spans="1:11" ht="24" customHeight="1">
      <c r="A43" s="41"/>
      <c r="B43" s="110" t="s">
        <v>129</v>
      </c>
      <c r="C43" s="42"/>
      <c r="D43" s="43" t="s">
        <v>191</v>
      </c>
      <c r="E43" s="44"/>
      <c r="F43" s="45" t="s">
        <v>192</v>
      </c>
      <c r="G43" s="42"/>
      <c r="H43" s="43" t="s">
        <v>191</v>
      </c>
      <c r="I43" s="44"/>
      <c r="J43" s="45" t="s">
        <v>192</v>
      </c>
      <c r="K43" s="21"/>
    </row>
    <row r="44" spans="1:11" ht="24" customHeight="1">
      <c r="A44" s="41"/>
      <c r="B44" s="2"/>
      <c r="C44" s="42"/>
      <c r="D44" s="46" t="s">
        <v>123</v>
      </c>
      <c r="E44" s="46"/>
      <c r="F44" s="46" t="s">
        <v>90</v>
      </c>
      <c r="G44" s="7"/>
      <c r="H44" s="46" t="s">
        <v>123</v>
      </c>
      <c r="I44" s="46"/>
      <c r="J44" s="46" t="s">
        <v>90</v>
      </c>
      <c r="K44" s="21"/>
    </row>
    <row r="45" spans="1:11" ht="24" customHeight="1">
      <c r="A45" s="41"/>
      <c r="B45" s="2"/>
      <c r="C45" s="42"/>
      <c r="D45" s="46" t="s">
        <v>124</v>
      </c>
      <c r="E45" s="46"/>
      <c r="F45" s="46"/>
      <c r="G45" s="7"/>
      <c r="H45" s="46" t="s">
        <v>124</v>
      </c>
      <c r="I45" s="46"/>
      <c r="J45" s="46"/>
      <c r="K45" s="21"/>
    </row>
    <row r="46" spans="1:11" ht="24" customHeight="1">
      <c r="A46" s="30" t="s">
        <v>48</v>
      </c>
      <c r="B46" s="52"/>
      <c r="C46" s="52"/>
      <c r="D46" s="53"/>
      <c r="E46" s="53"/>
      <c r="F46" s="53"/>
      <c r="G46" s="53"/>
      <c r="H46" s="53"/>
      <c r="I46" s="53"/>
      <c r="J46" s="53"/>
      <c r="K46" s="21"/>
    </row>
    <row r="47" spans="1:11" ht="24" customHeight="1">
      <c r="A47" s="30" t="s">
        <v>94</v>
      </c>
      <c r="B47" s="52"/>
      <c r="C47" s="52"/>
      <c r="D47" s="53"/>
      <c r="E47" s="53"/>
      <c r="F47" s="53"/>
      <c r="G47" s="53"/>
      <c r="H47" s="53"/>
      <c r="I47" s="53"/>
      <c r="J47" s="53"/>
      <c r="K47" s="21"/>
    </row>
    <row r="48" spans="1:11" ht="24" customHeight="1">
      <c r="A48" s="54" t="s">
        <v>49</v>
      </c>
      <c r="B48" s="55"/>
      <c r="C48" s="55"/>
      <c r="D48" s="56"/>
      <c r="E48" s="56"/>
      <c r="F48" s="56"/>
      <c r="G48" s="56"/>
      <c r="H48" s="56"/>
      <c r="I48" s="56"/>
      <c r="J48" s="56"/>
      <c r="K48" s="21"/>
    </row>
    <row r="49" spans="1:18" ht="24" customHeight="1">
      <c r="A49" s="57" t="s">
        <v>95</v>
      </c>
      <c r="B49" s="113" t="s">
        <v>196</v>
      </c>
      <c r="C49" s="55"/>
      <c r="D49" s="22">
        <v>6289942</v>
      </c>
      <c r="E49" s="22"/>
      <c r="F49" s="22">
        <v>10119227</v>
      </c>
      <c r="G49" s="22"/>
      <c r="H49" s="22">
        <v>6492453</v>
      </c>
      <c r="I49" s="22"/>
      <c r="J49" s="22">
        <v>10321752</v>
      </c>
      <c r="K49" s="21"/>
      <c r="L49" s="21"/>
      <c r="N49" s="21"/>
      <c r="P49" s="21"/>
      <c r="R49" s="21"/>
    </row>
    <row r="50" spans="1:18" ht="24" customHeight="1">
      <c r="A50" s="57" t="s">
        <v>16</v>
      </c>
      <c r="B50" s="113" t="s">
        <v>197</v>
      </c>
      <c r="C50" s="55"/>
      <c r="D50" s="22">
        <v>2444571</v>
      </c>
      <c r="E50" s="198"/>
      <c r="F50" s="22">
        <v>1963722</v>
      </c>
      <c r="G50" s="198"/>
      <c r="H50" s="22">
        <v>2441851</v>
      </c>
      <c r="I50" s="198"/>
      <c r="J50" s="22">
        <v>1962368</v>
      </c>
      <c r="K50" s="21"/>
      <c r="L50" s="21"/>
      <c r="N50" s="21"/>
      <c r="P50" s="21"/>
      <c r="R50" s="21"/>
    </row>
    <row r="51" spans="1:18" s="60" customFormat="1" ht="24" customHeight="1">
      <c r="A51" s="57" t="s">
        <v>5</v>
      </c>
      <c r="B51" s="58"/>
      <c r="C51" s="59"/>
      <c r="D51" s="22">
        <v>283278</v>
      </c>
      <c r="E51" s="198"/>
      <c r="F51" s="22">
        <v>296543</v>
      </c>
      <c r="G51" s="198"/>
      <c r="H51" s="22">
        <v>283287</v>
      </c>
      <c r="I51" s="198"/>
      <c r="J51" s="22">
        <v>296566</v>
      </c>
      <c r="K51" s="21"/>
      <c r="L51" s="21"/>
      <c r="M51" s="1"/>
      <c r="N51" s="21"/>
      <c r="O51" s="1"/>
      <c r="P51" s="21"/>
      <c r="Q51" s="1"/>
      <c r="R51" s="21"/>
    </row>
    <row r="52" spans="1:18" s="60" customFormat="1" ht="24" customHeight="1">
      <c r="A52" s="57" t="s">
        <v>96</v>
      </c>
      <c r="B52" s="58"/>
      <c r="C52" s="59"/>
      <c r="D52" s="22">
        <v>1405699</v>
      </c>
      <c r="E52" s="198"/>
      <c r="F52" s="22">
        <v>922652</v>
      </c>
      <c r="G52" s="198"/>
      <c r="H52" s="22">
        <v>1407655</v>
      </c>
      <c r="I52" s="198"/>
      <c r="J52" s="22">
        <v>924384</v>
      </c>
      <c r="K52" s="21"/>
      <c r="L52" s="21"/>
      <c r="M52" s="1"/>
      <c r="N52" s="21"/>
      <c r="O52" s="1"/>
      <c r="P52" s="21"/>
      <c r="Q52" s="1"/>
      <c r="R52" s="21"/>
    </row>
    <row r="53" spans="1:18" s="60" customFormat="1" ht="24" customHeight="1">
      <c r="A53" s="57" t="s">
        <v>3</v>
      </c>
      <c r="B53" s="58"/>
      <c r="C53" s="59"/>
      <c r="D53" s="22">
        <v>871562</v>
      </c>
      <c r="E53" s="198"/>
      <c r="F53" s="22">
        <v>1395133</v>
      </c>
      <c r="G53" s="198"/>
      <c r="H53" s="22">
        <v>856219</v>
      </c>
      <c r="I53" s="198"/>
      <c r="J53" s="22">
        <v>1382095</v>
      </c>
      <c r="K53" s="21"/>
      <c r="L53" s="21"/>
      <c r="M53" s="1"/>
      <c r="N53" s="21"/>
      <c r="O53" s="1"/>
      <c r="P53" s="21"/>
      <c r="Q53" s="1"/>
      <c r="R53" s="21"/>
    </row>
    <row r="54" spans="1:18" ht="24" customHeight="1">
      <c r="A54" s="57" t="s">
        <v>12</v>
      </c>
      <c r="B54" s="50"/>
      <c r="C54" s="55"/>
      <c r="D54" s="22">
        <v>790183</v>
      </c>
      <c r="E54" s="198"/>
      <c r="F54" s="22">
        <v>777310</v>
      </c>
      <c r="G54" s="198"/>
      <c r="H54" s="22">
        <v>784231</v>
      </c>
      <c r="I54" s="198"/>
      <c r="J54" s="22">
        <v>769478</v>
      </c>
      <c r="K54" s="21"/>
      <c r="L54" s="21"/>
      <c r="N54" s="21"/>
      <c r="P54" s="21"/>
      <c r="R54" s="21"/>
    </row>
    <row r="55" spans="1:18" ht="24" customHeight="1">
      <c r="A55" s="57" t="s">
        <v>18</v>
      </c>
      <c r="B55" s="50"/>
      <c r="C55" s="55"/>
      <c r="D55" s="22">
        <v>226587</v>
      </c>
      <c r="E55" s="198"/>
      <c r="F55" s="22">
        <v>224540</v>
      </c>
      <c r="G55" s="198"/>
      <c r="H55" s="22">
        <v>226011</v>
      </c>
      <c r="I55" s="198"/>
      <c r="J55" s="22">
        <v>223967</v>
      </c>
      <c r="K55" s="21"/>
      <c r="L55" s="21"/>
      <c r="N55" s="21"/>
      <c r="P55" s="21"/>
      <c r="R55" s="21"/>
    </row>
    <row r="56" spans="1:18" ht="24" customHeight="1">
      <c r="A56" s="57" t="s">
        <v>115</v>
      </c>
      <c r="B56" s="113" t="s">
        <v>196</v>
      </c>
      <c r="C56" s="55"/>
      <c r="D56" s="22">
        <v>1500000</v>
      </c>
      <c r="E56" s="198"/>
      <c r="F56" s="22">
        <v>1500000</v>
      </c>
      <c r="G56" s="198"/>
      <c r="H56" s="22">
        <v>1500000</v>
      </c>
      <c r="I56" s="198"/>
      <c r="J56" s="22">
        <v>1500000</v>
      </c>
      <c r="K56" s="21"/>
      <c r="L56" s="21"/>
      <c r="N56" s="21"/>
      <c r="P56" s="21"/>
      <c r="R56" s="21"/>
    </row>
    <row r="57" spans="1:18" ht="24" customHeight="1">
      <c r="A57" s="57" t="s">
        <v>6</v>
      </c>
      <c r="B57" s="50">
        <v>9</v>
      </c>
      <c r="C57" s="55"/>
      <c r="D57" s="22">
        <v>9989557</v>
      </c>
      <c r="E57" s="198"/>
      <c r="F57" s="22">
        <v>11482646</v>
      </c>
      <c r="G57" s="198"/>
      <c r="H57" s="22">
        <v>9989557</v>
      </c>
      <c r="I57" s="198"/>
      <c r="J57" s="22">
        <v>11482646</v>
      </c>
      <c r="K57" s="21"/>
      <c r="L57" s="21"/>
      <c r="N57" s="21"/>
      <c r="P57" s="21"/>
      <c r="R57" s="21"/>
    </row>
    <row r="58" spans="1:18" s="60" customFormat="1" ht="24" customHeight="1">
      <c r="A58" s="57" t="s">
        <v>14</v>
      </c>
      <c r="B58" s="55"/>
      <c r="C58" s="55"/>
      <c r="D58" s="22">
        <v>2941760</v>
      </c>
      <c r="E58" s="198"/>
      <c r="F58" s="22">
        <v>2900958</v>
      </c>
      <c r="G58" s="198"/>
      <c r="H58" s="22">
        <v>2941760</v>
      </c>
      <c r="I58" s="198"/>
      <c r="J58" s="22">
        <v>2900958</v>
      </c>
      <c r="K58" s="21"/>
      <c r="L58" s="21"/>
      <c r="M58" s="1"/>
      <c r="N58" s="21"/>
      <c r="O58" s="1"/>
      <c r="P58" s="21"/>
      <c r="Q58" s="1"/>
      <c r="R58" s="21"/>
    </row>
    <row r="59" spans="1:18" ht="24" customHeight="1">
      <c r="A59" s="54" t="s">
        <v>97</v>
      </c>
      <c r="B59" s="55"/>
      <c r="C59" s="55"/>
      <c r="D59" s="126">
        <f>SUM(D49:D58)</f>
        <v>26743139</v>
      </c>
      <c r="E59" s="122"/>
      <c r="F59" s="126">
        <f>SUM(F49:F58)</f>
        <v>31582731</v>
      </c>
      <c r="G59" s="122"/>
      <c r="H59" s="126">
        <f>SUM(H49:H58)</f>
        <v>26923024</v>
      </c>
      <c r="I59" s="122"/>
      <c r="J59" s="126">
        <f>SUM(J49:J58)</f>
        <v>31764214</v>
      </c>
      <c r="K59" s="21"/>
      <c r="L59" s="21"/>
      <c r="N59" s="21"/>
      <c r="P59" s="21"/>
      <c r="R59" s="21"/>
    </row>
    <row r="60" spans="1:18" ht="24" customHeight="1">
      <c r="A60" s="61" t="s">
        <v>50</v>
      </c>
      <c r="B60" s="55"/>
      <c r="C60" s="55"/>
      <c r="D60" s="136"/>
      <c r="E60" s="136"/>
      <c r="F60" s="136"/>
      <c r="G60" s="136"/>
      <c r="H60" s="136"/>
      <c r="I60" s="136"/>
      <c r="J60" s="136"/>
      <c r="K60" s="21"/>
      <c r="L60" s="21"/>
      <c r="N60" s="21"/>
      <c r="P60" s="21"/>
      <c r="R60" s="21"/>
    </row>
    <row r="61" spans="1:18" ht="24" customHeight="1">
      <c r="A61" s="62" t="s">
        <v>107</v>
      </c>
      <c r="B61" s="50"/>
      <c r="C61" s="55"/>
      <c r="D61" s="162">
        <v>147471</v>
      </c>
      <c r="E61" s="167"/>
      <c r="F61" s="22">
        <v>202938</v>
      </c>
      <c r="G61" s="167"/>
      <c r="H61" s="162">
        <v>147028</v>
      </c>
      <c r="I61" s="167"/>
      <c r="J61" s="22">
        <v>202350</v>
      </c>
      <c r="K61" s="21"/>
      <c r="L61" s="21"/>
      <c r="N61" s="21"/>
      <c r="P61" s="21"/>
      <c r="R61" s="21"/>
    </row>
    <row r="62" spans="1:18" ht="24" customHeight="1">
      <c r="A62" s="62" t="s">
        <v>116</v>
      </c>
      <c r="B62" s="113" t="s">
        <v>196</v>
      </c>
      <c r="C62" s="63"/>
      <c r="D62" s="162">
        <v>8000000</v>
      </c>
      <c r="E62" s="22"/>
      <c r="F62" s="22">
        <v>8000000</v>
      </c>
      <c r="G62" s="22"/>
      <c r="H62" s="162">
        <v>8000000</v>
      </c>
      <c r="I62" s="22"/>
      <c r="J62" s="22">
        <v>8000000</v>
      </c>
      <c r="K62" s="21"/>
      <c r="L62" s="21"/>
      <c r="N62" s="21"/>
      <c r="P62" s="21"/>
      <c r="R62" s="21"/>
    </row>
    <row r="63" spans="1:18" ht="24" customHeight="1">
      <c r="A63" s="62" t="s">
        <v>108</v>
      </c>
      <c r="B63" s="50">
        <v>9</v>
      </c>
      <c r="C63" s="55"/>
      <c r="D63" s="162">
        <v>30307000</v>
      </c>
      <c r="E63" s="22"/>
      <c r="F63" s="22">
        <v>30807000</v>
      </c>
      <c r="G63" s="22"/>
      <c r="H63" s="162">
        <v>30307000</v>
      </c>
      <c r="I63" s="22"/>
      <c r="J63" s="22">
        <v>30807000</v>
      </c>
      <c r="K63" s="21"/>
      <c r="L63" s="21"/>
      <c r="M63" s="21"/>
      <c r="N63" s="21"/>
      <c r="O63" s="21"/>
      <c r="P63" s="21"/>
      <c r="Q63" s="21"/>
      <c r="R63" s="21"/>
    </row>
    <row r="64" spans="1:18" ht="24" customHeight="1">
      <c r="A64" s="62" t="s">
        <v>15</v>
      </c>
      <c r="B64" s="50"/>
      <c r="C64" s="55"/>
      <c r="D64" s="162">
        <v>569203</v>
      </c>
      <c r="E64" s="22"/>
      <c r="F64" s="22">
        <v>573427</v>
      </c>
      <c r="G64" s="22"/>
      <c r="H64" s="162">
        <v>562204</v>
      </c>
      <c r="I64" s="22"/>
      <c r="J64" s="22">
        <v>566641</v>
      </c>
      <c r="K64" s="21"/>
      <c r="L64" s="21"/>
      <c r="M64" s="21"/>
      <c r="N64" s="21"/>
      <c r="O64" s="21"/>
      <c r="P64" s="21"/>
      <c r="Q64" s="21"/>
      <c r="R64" s="21"/>
    </row>
    <row r="65" spans="1:18" ht="24" customHeight="1">
      <c r="A65" s="61" t="s">
        <v>52</v>
      </c>
      <c r="B65" s="59"/>
      <c r="C65" s="59"/>
      <c r="D65" s="126">
        <f>SUM(D61:D64)</f>
        <v>39023674</v>
      </c>
      <c r="E65" s="122"/>
      <c r="F65" s="126">
        <f>SUM(F61:F64)</f>
        <v>39583365</v>
      </c>
      <c r="G65" s="122"/>
      <c r="H65" s="126">
        <f>SUM(H61:H64)</f>
        <v>39016232</v>
      </c>
      <c r="I65" s="122"/>
      <c r="J65" s="126">
        <f>SUM(J61:J64)</f>
        <v>39575991</v>
      </c>
      <c r="K65" s="21"/>
      <c r="L65" s="21"/>
      <c r="M65" s="21"/>
      <c r="N65" s="21"/>
      <c r="O65" s="21"/>
      <c r="P65" s="21"/>
      <c r="Q65" s="21"/>
      <c r="R65" s="21"/>
    </row>
    <row r="66" spans="1:18" ht="24" customHeight="1">
      <c r="A66" s="61" t="s">
        <v>51</v>
      </c>
      <c r="B66" s="59"/>
      <c r="C66" s="59"/>
      <c r="D66" s="195">
        <f>SUM(D59,D65)</f>
        <v>65766813</v>
      </c>
      <c r="E66" s="122"/>
      <c r="F66" s="195">
        <f>SUM(F59,F65)</f>
        <v>71166096</v>
      </c>
      <c r="G66" s="122"/>
      <c r="H66" s="195">
        <f>SUM(H59,H65)</f>
        <v>65939256</v>
      </c>
      <c r="I66" s="122"/>
      <c r="J66" s="195">
        <f>SUM(J59,J65)</f>
        <v>71340205</v>
      </c>
      <c r="K66" s="21"/>
      <c r="L66" s="21"/>
      <c r="M66" s="21"/>
      <c r="N66" s="21"/>
      <c r="O66" s="21"/>
      <c r="P66" s="21"/>
      <c r="Q66" s="21"/>
      <c r="R66" s="21"/>
    </row>
    <row r="67" spans="1:18" ht="24" customHeight="1">
      <c r="A67" s="59"/>
      <c r="B67" s="59"/>
      <c r="C67" s="59"/>
      <c r="D67" s="49"/>
      <c r="E67" s="49"/>
      <c r="F67" s="49"/>
      <c r="G67" s="49"/>
      <c r="H67" s="49"/>
      <c r="I67" s="49"/>
      <c r="J67" s="49"/>
      <c r="K67" s="21"/>
    </row>
    <row r="68" spans="1:18" ht="24" customHeight="1">
      <c r="A68" s="29" t="s">
        <v>46</v>
      </c>
      <c r="B68" s="59"/>
      <c r="C68" s="59"/>
      <c r="D68" s="49"/>
      <c r="E68" s="49"/>
      <c r="F68" s="49"/>
      <c r="G68" s="49"/>
      <c r="H68" s="49"/>
      <c r="I68" s="49"/>
      <c r="J68" s="49"/>
      <c r="K68" s="21"/>
    </row>
    <row r="69" spans="1:18" ht="24" customHeight="1">
      <c r="A69" s="5"/>
      <c r="B69" s="59"/>
      <c r="C69" s="59"/>
      <c r="D69" s="49"/>
      <c r="E69" s="49"/>
      <c r="F69" s="49"/>
      <c r="G69" s="49"/>
      <c r="H69" s="49"/>
      <c r="I69" s="49"/>
      <c r="J69" s="49"/>
      <c r="K69" s="21"/>
    </row>
    <row r="70" spans="1:18" ht="24" customHeight="1">
      <c r="A70" s="5"/>
      <c r="B70" s="59"/>
      <c r="C70" s="59"/>
      <c r="D70" s="49"/>
      <c r="E70" s="49"/>
      <c r="F70" s="49"/>
      <c r="G70" s="49"/>
      <c r="H70" s="49"/>
      <c r="I70" s="49"/>
      <c r="J70" s="49"/>
      <c r="K70" s="21"/>
    </row>
    <row r="71" spans="1:18" ht="24" customHeight="1">
      <c r="A71" s="59"/>
      <c r="B71" s="59"/>
      <c r="C71" s="59"/>
      <c r="D71" s="49"/>
      <c r="E71" s="49"/>
      <c r="F71" s="49"/>
      <c r="G71" s="49"/>
      <c r="H71" s="49"/>
      <c r="I71" s="49"/>
      <c r="J71" s="49"/>
      <c r="K71" s="21"/>
    </row>
    <row r="72" spans="1:18" ht="24" customHeight="1">
      <c r="B72" s="59"/>
      <c r="C72" s="59"/>
      <c r="D72" s="48"/>
      <c r="E72" s="48"/>
      <c r="F72" s="48"/>
      <c r="G72" s="48"/>
      <c r="H72" s="48"/>
      <c r="I72" s="48"/>
      <c r="J72" s="48"/>
      <c r="K72" s="21"/>
    </row>
    <row r="73" spans="1:18" ht="24" customHeight="1">
      <c r="A73" s="4" t="s">
        <v>36</v>
      </c>
      <c r="B73" s="40"/>
      <c r="C73" s="40"/>
      <c r="D73" s="40"/>
      <c r="E73" s="40"/>
      <c r="F73" s="40"/>
      <c r="G73" s="40"/>
      <c r="H73" s="40"/>
      <c r="I73" s="40"/>
      <c r="J73" s="40"/>
      <c r="K73" s="21"/>
    </row>
    <row r="74" spans="1:18" ht="24" customHeight="1">
      <c r="A74" s="4" t="s">
        <v>47</v>
      </c>
      <c r="B74" s="40"/>
      <c r="C74" s="40"/>
      <c r="D74" s="40"/>
      <c r="E74" s="40"/>
      <c r="F74" s="40"/>
      <c r="G74" s="40"/>
      <c r="H74" s="40"/>
      <c r="I74" s="40"/>
      <c r="J74" s="40"/>
      <c r="K74" s="21"/>
    </row>
    <row r="75" spans="1:18" ht="24" customHeight="1">
      <c r="A75" s="4" t="s">
        <v>190</v>
      </c>
      <c r="B75" s="40"/>
      <c r="C75" s="40"/>
      <c r="D75" s="40"/>
      <c r="E75" s="40"/>
      <c r="F75" s="40"/>
      <c r="G75" s="40"/>
      <c r="H75" s="40"/>
      <c r="I75" s="40"/>
      <c r="J75" s="40"/>
      <c r="K75" s="21"/>
    </row>
    <row r="76" spans="1:18" ht="24" customHeight="1">
      <c r="J76" s="16" t="s">
        <v>38</v>
      </c>
      <c r="K76" s="21"/>
    </row>
    <row r="77" spans="1:18" ht="24" customHeight="1">
      <c r="D77" s="200" t="s">
        <v>39</v>
      </c>
      <c r="E77" s="200"/>
      <c r="F77" s="200"/>
      <c r="G77" s="7"/>
      <c r="H77" s="200" t="s">
        <v>40</v>
      </c>
      <c r="I77" s="200"/>
      <c r="J77" s="200"/>
      <c r="K77" s="21"/>
    </row>
    <row r="78" spans="1:18" ht="24" customHeight="1">
      <c r="A78" s="41"/>
      <c r="B78" s="110" t="s">
        <v>129</v>
      </c>
      <c r="C78" s="42"/>
      <c r="D78" s="43" t="s">
        <v>191</v>
      </c>
      <c r="E78" s="44"/>
      <c r="F78" s="45" t="s">
        <v>192</v>
      </c>
      <c r="G78" s="42"/>
      <c r="H78" s="43" t="s">
        <v>191</v>
      </c>
      <c r="I78" s="44"/>
      <c r="J78" s="45" t="s">
        <v>192</v>
      </c>
      <c r="K78" s="21"/>
    </row>
    <row r="79" spans="1:18" ht="24" customHeight="1">
      <c r="A79" s="41"/>
      <c r="B79" s="2"/>
      <c r="C79" s="42"/>
      <c r="D79" s="46" t="s">
        <v>123</v>
      </c>
      <c r="E79" s="46"/>
      <c r="F79" s="46" t="s">
        <v>90</v>
      </c>
      <c r="G79" s="7"/>
      <c r="H79" s="46" t="s">
        <v>123</v>
      </c>
      <c r="I79" s="46"/>
      <c r="J79" s="46" t="s">
        <v>90</v>
      </c>
      <c r="K79" s="21"/>
    </row>
    <row r="80" spans="1:18" ht="24" customHeight="1">
      <c r="A80" s="41"/>
      <c r="B80" s="2"/>
      <c r="C80" s="42"/>
      <c r="D80" s="46" t="s">
        <v>124</v>
      </c>
      <c r="E80" s="46"/>
      <c r="F80" s="46"/>
      <c r="G80" s="7"/>
      <c r="H80" s="46" t="s">
        <v>124</v>
      </c>
      <c r="I80" s="46"/>
      <c r="J80" s="46"/>
      <c r="K80" s="21"/>
    </row>
    <row r="81" spans="1:18" ht="24" customHeight="1">
      <c r="A81" s="64" t="s">
        <v>53</v>
      </c>
      <c r="K81" s="21"/>
    </row>
    <row r="82" spans="1:18" ht="24" customHeight="1">
      <c r="A82" s="1" t="s">
        <v>54</v>
      </c>
      <c r="D82" s="65"/>
      <c r="E82" s="65"/>
      <c r="F82" s="65"/>
      <c r="G82" s="65"/>
      <c r="H82" s="65"/>
      <c r="I82" s="65"/>
      <c r="J82" s="65"/>
      <c r="K82" s="21"/>
    </row>
    <row r="83" spans="1:18" ht="24" customHeight="1">
      <c r="A83" s="1" t="s">
        <v>109</v>
      </c>
      <c r="B83" s="59"/>
      <c r="C83" s="59"/>
      <c r="D83" s="66"/>
      <c r="E83" s="66"/>
      <c r="F83" s="66"/>
      <c r="G83" s="66"/>
      <c r="H83" s="66"/>
      <c r="I83" s="66"/>
      <c r="J83" s="66"/>
      <c r="K83" s="21"/>
    </row>
    <row r="84" spans="1:18" ht="24" customHeight="1" thickBot="1">
      <c r="A84" s="1" t="s">
        <v>106</v>
      </c>
      <c r="B84" s="59"/>
      <c r="C84" s="59"/>
      <c r="D84" s="170">
        <v>2578334</v>
      </c>
      <c r="E84" s="176"/>
      <c r="F84" s="175">
        <v>2578334</v>
      </c>
      <c r="G84" s="176"/>
      <c r="H84" s="170">
        <v>2578334</v>
      </c>
      <c r="I84" s="176"/>
      <c r="J84" s="175">
        <v>2578334</v>
      </c>
      <c r="K84" s="21"/>
      <c r="L84" s="21"/>
      <c r="M84" s="21"/>
      <c r="N84" s="21"/>
      <c r="O84" s="21"/>
      <c r="P84" s="21"/>
      <c r="Q84" s="21"/>
      <c r="R84" s="21"/>
    </row>
    <row r="85" spans="1:18" ht="24" customHeight="1" thickTop="1">
      <c r="A85" s="1" t="s">
        <v>110</v>
      </c>
      <c r="B85" s="59"/>
      <c r="C85" s="59"/>
      <c r="D85" s="177"/>
      <c r="E85" s="178"/>
      <c r="F85" s="22"/>
      <c r="G85" s="178"/>
      <c r="H85" s="177"/>
      <c r="I85" s="178"/>
      <c r="J85" s="22"/>
      <c r="K85" s="21"/>
    </row>
    <row r="86" spans="1:18" ht="24" customHeight="1">
      <c r="A86" s="1" t="s">
        <v>106</v>
      </c>
      <c r="B86" s="59"/>
      <c r="C86" s="59"/>
      <c r="D86" s="164">
        <v>2578334</v>
      </c>
      <c r="E86" s="178"/>
      <c r="F86" s="22">
        <v>2578334</v>
      </c>
      <c r="G86" s="178"/>
      <c r="H86" s="164">
        <v>2578334</v>
      </c>
      <c r="I86" s="178"/>
      <c r="J86" s="22">
        <v>2578334</v>
      </c>
      <c r="K86" s="21"/>
      <c r="L86" s="21"/>
      <c r="M86" s="21"/>
      <c r="N86" s="21"/>
      <c r="O86" s="21"/>
      <c r="P86" s="21"/>
      <c r="Q86" s="21"/>
      <c r="R86" s="21"/>
    </row>
    <row r="87" spans="1:18" ht="24" customHeight="1">
      <c r="A87" s="1" t="s">
        <v>55</v>
      </c>
      <c r="D87" s="169"/>
      <c r="E87" s="67"/>
      <c r="F87" s="169"/>
      <c r="G87" s="169"/>
      <c r="H87" s="169"/>
      <c r="I87" s="67"/>
      <c r="J87" s="169"/>
      <c r="K87" s="21"/>
      <c r="L87" s="21"/>
      <c r="M87" s="21"/>
      <c r="N87" s="21"/>
      <c r="O87" s="21"/>
      <c r="P87" s="21"/>
      <c r="Q87" s="21"/>
      <c r="R87" s="21"/>
    </row>
    <row r="88" spans="1:18" ht="24" customHeight="1">
      <c r="A88" s="1" t="s">
        <v>56</v>
      </c>
      <c r="B88" s="59"/>
      <c r="C88" s="59"/>
      <c r="D88" s="164">
        <v>1891809</v>
      </c>
      <c r="E88" s="178"/>
      <c r="F88" s="22">
        <v>1891809</v>
      </c>
      <c r="G88" s="178"/>
      <c r="H88" s="164">
        <v>1891809</v>
      </c>
      <c r="I88" s="178"/>
      <c r="J88" s="22">
        <v>1891809</v>
      </c>
      <c r="K88" s="21"/>
      <c r="L88" s="21"/>
      <c r="M88" s="21"/>
      <c r="N88" s="21"/>
      <c r="O88" s="21"/>
      <c r="P88" s="21"/>
      <c r="Q88" s="21"/>
      <c r="R88" s="21"/>
    </row>
    <row r="89" spans="1:18" ht="24" customHeight="1">
      <c r="A89" s="1" t="s">
        <v>57</v>
      </c>
      <c r="B89" s="59"/>
      <c r="C89" s="59"/>
      <c r="D89" s="67"/>
      <c r="E89" s="67"/>
      <c r="F89" s="67"/>
      <c r="G89" s="67"/>
      <c r="H89" s="67"/>
      <c r="I89" s="67"/>
      <c r="J89" s="67"/>
      <c r="K89" s="21"/>
      <c r="L89" s="21"/>
      <c r="M89" s="21"/>
      <c r="N89" s="21"/>
      <c r="O89" s="21"/>
      <c r="P89" s="21"/>
      <c r="Q89" s="21"/>
      <c r="R89" s="21"/>
    </row>
    <row r="90" spans="1:18" ht="24" customHeight="1">
      <c r="A90" s="1" t="s">
        <v>58</v>
      </c>
      <c r="B90" s="50"/>
      <c r="C90" s="55"/>
      <c r="D90" s="164">
        <v>423694</v>
      </c>
      <c r="E90" s="178"/>
      <c r="F90" s="22">
        <v>423694</v>
      </c>
      <c r="G90" s="178"/>
      <c r="H90" s="164">
        <v>0</v>
      </c>
      <c r="I90" s="178"/>
      <c r="J90" s="173">
        <v>0</v>
      </c>
      <c r="K90" s="21"/>
      <c r="L90" s="21"/>
      <c r="M90" s="21"/>
      <c r="N90" s="21"/>
      <c r="O90" s="21"/>
      <c r="P90" s="21"/>
      <c r="Q90" s="21"/>
      <c r="R90" s="21"/>
    </row>
    <row r="91" spans="1:18" ht="24" customHeight="1">
      <c r="A91" s="1" t="s">
        <v>173</v>
      </c>
      <c r="B91" s="50"/>
      <c r="C91" s="55"/>
      <c r="D91" s="164">
        <v>5</v>
      </c>
      <c r="E91" s="178"/>
      <c r="F91" s="22">
        <v>5</v>
      </c>
      <c r="G91" s="178"/>
      <c r="H91" s="164">
        <v>0</v>
      </c>
      <c r="I91" s="178"/>
      <c r="J91" s="173">
        <v>0</v>
      </c>
      <c r="K91" s="21"/>
      <c r="L91" s="21"/>
      <c r="M91" s="21"/>
      <c r="N91" s="21"/>
      <c r="O91" s="21"/>
      <c r="P91" s="21"/>
      <c r="Q91" s="21"/>
      <c r="R91" s="21"/>
    </row>
    <row r="92" spans="1:18" ht="24" customHeight="1">
      <c r="A92" s="1" t="s">
        <v>24</v>
      </c>
      <c r="B92" s="68"/>
      <c r="D92" s="174"/>
      <c r="E92" s="67"/>
      <c r="F92" s="67"/>
      <c r="G92" s="67"/>
      <c r="H92" s="67"/>
      <c r="I92" s="67"/>
      <c r="J92" s="67" t="s">
        <v>128</v>
      </c>
      <c r="K92" s="21"/>
      <c r="L92" s="21"/>
      <c r="M92" s="21"/>
      <c r="N92" s="21"/>
      <c r="O92" s="21"/>
      <c r="P92" s="21"/>
      <c r="Q92" s="21"/>
      <c r="R92" s="21"/>
    </row>
    <row r="93" spans="1:18" ht="24" customHeight="1">
      <c r="A93" s="1" t="s">
        <v>98</v>
      </c>
      <c r="B93" s="58"/>
      <c r="C93" s="59"/>
      <c r="D93" s="177">
        <v>257833</v>
      </c>
      <c r="E93" s="178"/>
      <c r="F93" s="22">
        <v>257833</v>
      </c>
      <c r="G93" s="178"/>
      <c r="H93" s="177">
        <v>257833</v>
      </c>
      <c r="I93" s="178"/>
      <c r="J93" s="22">
        <v>257833</v>
      </c>
      <c r="K93" s="21"/>
      <c r="L93" s="21"/>
      <c r="M93" s="21"/>
      <c r="N93" s="21"/>
      <c r="O93" s="21"/>
      <c r="P93" s="21"/>
      <c r="Q93" s="21"/>
      <c r="R93" s="21"/>
    </row>
    <row r="94" spans="1:18" ht="24" customHeight="1">
      <c r="A94" s="1" t="s">
        <v>99</v>
      </c>
      <c r="B94" s="59"/>
      <c r="C94" s="59"/>
      <c r="D94" s="171">
        <v>36519118</v>
      </c>
      <c r="E94" s="178"/>
      <c r="F94" s="171">
        <v>34658609</v>
      </c>
      <c r="G94" s="178"/>
      <c r="H94" s="172">
        <v>36993820</v>
      </c>
      <c r="I94" s="178"/>
      <c r="J94" s="172">
        <v>35117102</v>
      </c>
      <c r="K94" s="21"/>
      <c r="L94" s="21"/>
      <c r="M94" s="21"/>
      <c r="N94" s="21"/>
      <c r="O94" s="21"/>
      <c r="P94" s="21"/>
      <c r="Q94" s="21"/>
      <c r="R94" s="21"/>
    </row>
    <row r="95" spans="1:18" ht="24" customHeight="1">
      <c r="A95" s="1" t="s">
        <v>59</v>
      </c>
      <c r="B95" s="59"/>
      <c r="C95" s="59"/>
      <c r="D95" s="67">
        <f>SUM(D86:D94)</f>
        <v>41670793</v>
      </c>
      <c r="E95" s="67"/>
      <c r="F95" s="67">
        <f>SUM(F86:F94)</f>
        <v>39810284</v>
      </c>
      <c r="G95" s="67"/>
      <c r="H95" s="67">
        <f>SUM(H86:H94)</f>
        <v>41721796</v>
      </c>
      <c r="I95" s="67"/>
      <c r="J95" s="67">
        <f>SUM(J86:J94)</f>
        <v>39845078</v>
      </c>
      <c r="K95" s="21"/>
      <c r="L95" s="21"/>
      <c r="M95" s="21"/>
      <c r="N95" s="21"/>
      <c r="O95" s="21"/>
      <c r="P95" s="21"/>
      <c r="Q95" s="21"/>
      <c r="R95" s="21"/>
    </row>
    <row r="96" spans="1:18" ht="24" customHeight="1">
      <c r="A96" s="1" t="s">
        <v>60</v>
      </c>
      <c r="D96" s="179">
        <v>57320</v>
      </c>
      <c r="E96" s="178"/>
      <c r="F96" s="172">
        <v>89501</v>
      </c>
      <c r="G96" s="178"/>
      <c r="H96" s="168">
        <v>0</v>
      </c>
      <c r="I96" s="178"/>
      <c r="J96" s="168">
        <v>0</v>
      </c>
      <c r="K96" s="21"/>
      <c r="L96" s="21"/>
      <c r="M96" s="21"/>
      <c r="N96" s="21"/>
      <c r="O96" s="21"/>
      <c r="P96" s="21"/>
      <c r="Q96" s="21"/>
      <c r="R96" s="21"/>
    </row>
    <row r="97" spans="1:18" ht="24" customHeight="1">
      <c r="A97" s="64" t="s">
        <v>61</v>
      </c>
      <c r="B97" s="59"/>
      <c r="C97" s="59"/>
      <c r="D97" s="180">
        <f>SUM(D95:D96)</f>
        <v>41728113</v>
      </c>
      <c r="E97" s="67"/>
      <c r="F97" s="180">
        <f>SUM(F95:F96)</f>
        <v>39899785</v>
      </c>
      <c r="G97" s="67"/>
      <c r="H97" s="180">
        <f>SUM(H95:H96)</f>
        <v>41721796</v>
      </c>
      <c r="I97" s="67"/>
      <c r="J97" s="180">
        <f>SUM(J95:J96)</f>
        <v>39845078</v>
      </c>
      <c r="K97" s="21"/>
      <c r="L97" s="21"/>
      <c r="M97" s="21"/>
      <c r="N97" s="21"/>
      <c r="O97" s="21"/>
      <c r="P97" s="21"/>
      <c r="Q97" s="21"/>
      <c r="R97" s="21"/>
    </row>
    <row r="98" spans="1:18" ht="24" customHeight="1" thickBot="1">
      <c r="A98" s="64" t="s">
        <v>62</v>
      </c>
      <c r="B98" s="64"/>
      <c r="C98" s="64"/>
      <c r="D98" s="181">
        <f>SUM(D66,D97)</f>
        <v>107494926</v>
      </c>
      <c r="E98" s="67"/>
      <c r="F98" s="181">
        <f>SUM(F66,F97)</f>
        <v>111065881</v>
      </c>
      <c r="G98" s="67"/>
      <c r="H98" s="181">
        <f>SUM(H66,H97)</f>
        <v>107661052</v>
      </c>
      <c r="I98" s="67"/>
      <c r="J98" s="181">
        <f>SUM(J66,J97)</f>
        <v>111185283</v>
      </c>
      <c r="K98" s="21"/>
      <c r="L98" s="21"/>
      <c r="M98" s="21"/>
      <c r="N98" s="21"/>
      <c r="O98" s="21"/>
      <c r="P98" s="21"/>
      <c r="Q98" s="21"/>
      <c r="R98" s="21"/>
    </row>
    <row r="99" spans="1:18" ht="24" customHeight="1" thickTop="1">
      <c r="D99" s="67"/>
      <c r="F99" s="67"/>
      <c r="H99" s="67"/>
      <c r="J99" s="67"/>
    </row>
    <row r="100" spans="1:18" ht="24" customHeight="1">
      <c r="A100" s="29" t="s">
        <v>46</v>
      </c>
    </row>
    <row r="101" spans="1:18" ht="24" customHeight="1">
      <c r="A101" s="29"/>
      <c r="D101" s="67"/>
      <c r="F101" s="67"/>
      <c r="H101" s="67"/>
      <c r="J101" s="67"/>
    </row>
    <row r="102" spans="1:18" ht="24" customHeight="1">
      <c r="A102" s="29"/>
    </row>
    <row r="104" spans="1:18" s="108" customFormat="1" ht="24" customHeight="1">
      <c r="A104" s="107"/>
      <c r="B104" s="69"/>
      <c r="C104" s="69"/>
      <c r="D104" s="69"/>
      <c r="E104" s="69"/>
      <c r="F104" s="201"/>
      <c r="G104" s="201"/>
      <c r="H104" s="201"/>
      <c r="I104" s="201"/>
      <c r="J104" s="201"/>
      <c r="K104" s="69"/>
    </row>
    <row r="105" spans="1:18" s="108" customFormat="1" ht="24" customHeight="1">
      <c r="A105" s="71" t="s">
        <v>125</v>
      </c>
      <c r="B105" s="69"/>
      <c r="C105" s="69"/>
      <c r="D105" s="69"/>
      <c r="E105" s="69"/>
      <c r="F105" s="71"/>
      <c r="G105" s="71"/>
      <c r="H105" s="71" t="s">
        <v>126</v>
      </c>
      <c r="I105" s="71"/>
      <c r="J105" s="71"/>
      <c r="K105" s="69"/>
    </row>
    <row r="106" spans="1:18" s="108" customFormat="1" ht="24" customHeight="1">
      <c r="A106" s="71" t="s">
        <v>127</v>
      </c>
      <c r="B106" s="69"/>
      <c r="C106" s="69"/>
      <c r="D106" s="69"/>
      <c r="E106" s="69"/>
      <c r="F106" s="199" t="s">
        <v>127</v>
      </c>
      <c r="G106" s="199"/>
      <c r="H106" s="199"/>
      <c r="I106" s="199"/>
      <c r="J106" s="199"/>
      <c r="K106" s="69"/>
    </row>
    <row r="107" spans="1:18" s="70" customFormat="1" ht="24" customHeight="1">
      <c r="A107" s="71"/>
      <c r="B107" s="69"/>
      <c r="C107" s="69"/>
      <c r="D107" s="69"/>
      <c r="E107" s="69"/>
      <c r="F107" s="199"/>
      <c r="G107" s="199"/>
      <c r="H107" s="199"/>
      <c r="I107" s="199"/>
      <c r="J107" s="199"/>
      <c r="K107" s="69"/>
    </row>
  </sheetData>
  <mergeCells count="9">
    <mergeCell ref="F106:J106"/>
    <mergeCell ref="F107:J107"/>
    <mergeCell ref="D5:F5"/>
    <mergeCell ref="H5:J5"/>
    <mergeCell ref="D42:F42"/>
    <mergeCell ref="H42:J42"/>
    <mergeCell ref="D77:F77"/>
    <mergeCell ref="H77:J77"/>
    <mergeCell ref="F104:J104"/>
  </mergeCells>
  <printOptions horizontalCentered="1"/>
  <pageMargins left="0.70866141732283472" right="0.51181102362204722" top="0.78740157480314965" bottom="0.39370078740157483" header="0.51181102362204722" footer="0.31496062992125984"/>
  <pageSetup paperSize="9" scale="67" firstPageNumber="3" fitToHeight="0" orientation="portrait" useFirstPageNumber="1" r:id="rId1"/>
  <headerFooter alignWithMargins="0"/>
  <rowBreaks count="2" manualBreakCount="2">
    <brk id="36" max="9" man="1"/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8"/>
  <sheetViews>
    <sheetView showGridLines="0" view="pageBreakPreview" zoomScale="70" zoomScaleNormal="40" zoomScaleSheetLayoutView="70" workbookViewId="0">
      <selection activeCell="V93" sqref="V93"/>
    </sheetView>
  </sheetViews>
  <sheetFormatPr defaultColWidth="9.140625" defaultRowHeight="24" customHeight="1"/>
  <cols>
    <col min="1" max="1" width="57.7109375" style="5" customWidth="1"/>
    <col min="2" max="2" width="9.85546875" style="7" customWidth="1"/>
    <col min="3" max="3" width="1.42578125" style="7" customWidth="1"/>
    <col min="4" max="4" width="16.7109375" style="7" customWidth="1"/>
    <col min="5" max="5" width="1.140625" style="7" customWidth="1"/>
    <col min="6" max="6" width="16.7109375" style="5" customWidth="1"/>
    <col min="7" max="7" width="1.140625" style="7" customWidth="1"/>
    <col min="8" max="8" width="16.7109375" style="7" customWidth="1"/>
    <col min="9" max="9" width="1.140625" style="7" customWidth="1"/>
    <col min="10" max="10" width="16.7109375" style="5" customWidth="1"/>
    <col min="11" max="16384" width="9.140625" style="5"/>
  </cols>
  <sheetData>
    <row r="1" spans="1:11" ht="24" customHeight="1">
      <c r="J1" s="109" t="s">
        <v>67</v>
      </c>
    </row>
    <row r="2" spans="1:11" s="1" customFormat="1" ht="24" customHeight="1">
      <c r="A2" s="4" t="s">
        <v>36</v>
      </c>
      <c r="B2" s="40"/>
      <c r="C2" s="40"/>
      <c r="D2" s="40"/>
      <c r="E2" s="40"/>
      <c r="F2" s="40"/>
      <c r="G2" s="40"/>
      <c r="H2" s="40"/>
      <c r="I2" s="40"/>
      <c r="J2" s="46" t="s">
        <v>128</v>
      </c>
    </row>
    <row r="3" spans="1:11" s="1" customFormat="1" ht="24" customHeight="1">
      <c r="A3" s="4" t="s">
        <v>68</v>
      </c>
      <c r="B3" s="40"/>
      <c r="C3" s="40"/>
      <c r="D3" s="40"/>
      <c r="E3" s="40"/>
      <c r="F3" s="40"/>
      <c r="G3" s="40"/>
      <c r="H3" s="40"/>
      <c r="I3" s="40"/>
      <c r="J3" s="40"/>
    </row>
    <row r="4" spans="1:11" s="1" customFormat="1" ht="24" customHeight="1">
      <c r="A4" s="4" t="s">
        <v>193</v>
      </c>
      <c r="B4" s="40"/>
      <c r="C4" s="40"/>
      <c r="D4" s="40"/>
      <c r="E4" s="40"/>
      <c r="F4" s="40"/>
      <c r="G4" s="40"/>
      <c r="H4" s="40"/>
      <c r="I4" s="40"/>
      <c r="J4" s="40"/>
    </row>
    <row r="5" spans="1:11" s="1" customFormat="1" ht="24" customHeight="1">
      <c r="B5" s="2"/>
      <c r="C5" s="2"/>
      <c r="J5" s="72" t="s">
        <v>69</v>
      </c>
    </row>
    <row r="6" spans="1:11" s="1" customFormat="1" ht="24" customHeight="1">
      <c r="A6" s="41"/>
      <c r="B6" s="73"/>
      <c r="C6" s="73"/>
      <c r="D6" s="200" t="s">
        <v>39</v>
      </c>
      <c r="E6" s="200"/>
      <c r="F6" s="200"/>
      <c r="G6" s="7"/>
      <c r="H6" s="200" t="s">
        <v>40</v>
      </c>
      <c r="I6" s="200"/>
      <c r="J6" s="200"/>
    </row>
    <row r="7" spans="1:11" s="1" customFormat="1" ht="24" customHeight="1">
      <c r="A7" s="41"/>
      <c r="B7" s="110" t="s">
        <v>129</v>
      </c>
      <c r="C7" s="2"/>
      <c r="D7" s="74" t="s">
        <v>199</v>
      </c>
      <c r="E7" s="44"/>
      <c r="F7" s="75" t="s">
        <v>119</v>
      </c>
      <c r="G7" s="42"/>
      <c r="H7" s="74" t="s">
        <v>199</v>
      </c>
      <c r="I7" s="44"/>
      <c r="J7" s="75" t="s">
        <v>119</v>
      </c>
      <c r="K7" s="42"/>
    </row>
    <row r="8" spans="1:11" s="1" customFormat="1" ht="24" customHeight="1">
      <c r="A8" s="76" t="s">
        <v>70</v>
      </c>
      <c r="B8" s="2"/>
      <c r="C8" s="2"/>
      <c r="D8" s="77"/>
      <c r="E8" s="44"/>
      <c r="F8" s="78"/>
      <c r="G8" s="42"/>
      <c r="H8" s="77"/>
      <c r="I8" s="44"/>
      <c r="J8" s="78"/>
    </row>
    <row r="9" spans="1:11" s="1" customFormat="1" ht="24" customHeight="1">
      <c r="A9" s="76" t="s">
        <v>71</v>
      </c>
      <c r="B9" s="2"/>
      <c r="C9" s="2"/>
      <c r="D9" s="77"/>
      <c r="E9" s="44"/>
      <c r="F9" s="78"/>
      <c r="G9" s="42"/>
      <c r="H9" s="77"/>
      <c r="I9" s="44"/>
      <c r="J9" s="78"/>
    </row>
    <row r="10" spans="1:11" ht="24" customHeight="1">
      <c r="A10" s="79" t="s">
        <v>0</v>
      </c>
      <c r="B10" s="6"/>
      <c r="C10" s="6"/>
      <c r="D10" s="22">
        <v>3991793</v>
      </c>
      <c r="E10" s="183"/>
      <c r="F10" s="22">
        <v>4007598</v>
      </c>
      <c r="G10" s="183"/>
      <c r="H10" s="22">
        <v>3957723</v>
      </c>
      <c r="I10" s="184"/>
      <c r="J10" s="22">
        <v>3960991</v>
      </c>
    </row>
    <row r="11" spans="1:11" ht="24" customHeight="1">
      <c r="A11" s="79" t="s">
        <v>7</v>
      </c>
      <c r="B11" s="6"/>
      <c r="C11" s="6"/>
      <c r="D11" s="22">
        <v>1656178</v>
      </c>
      <c r="E11" s="184"/>
      <c r="F11" s="22">
        <v>1544448</v>
      </c>
      <c r="G11" s="183"/>
      <c r="H11" s="22">
        <v>1652721</v>
      </c>
      <c r="I11" s="183"/>
      <c r="J11" s="22">
        <v>1536763</v>
      </c>
    </row>
    <row r="12" spans="1:11" ht="24" customHeight="1">
      <c r="A12" s="79" t="s">
        <v>72</v>
      </c>
      <c r="B12" s="6"/>
      <c r="C12" s="6"/>
      <c r="D12" s="22">
        <v>997120</v>
      </c>
      <c r="E12" s="184"/>
      <c r="F12" s="22">
        <v>1041047</v>
      </c>
      <c r="G12" s="183"/>
      <c r="H12" s="22">
        <v>976861</v>
      </c>
      <c r="I12" s="184"/>
      <c r="J12" s="22">
        <v>1012822</v>
      </c>
    </row>
    <row r="13" spans="1:11" ht="24" customHeight="1">
      <c r="A13" s="79" t="s">
        <v>111</v>
      </c>
      <c r="B13" s="6"/>
      <c r="C13" s="6"/>
      <c r="D13" s="22">
        <v>59703</v>
      </c>
      <c r="E13" s="183"/>
      <c r="F13" s="22">
        <v>52763</v>
      </c>
      <c r="G13" s="183"/>
      <c r="H13" s="22">
        <v>59703</v>
      </c>
      <c r="I13" s="183"/>
      <c r="J13" s="22">
        <v>52763</v>
      </c>
    </row>
    <row r="14" spans="1:11" ht="24" customHeight="1">
      <c r="A14" s="194" t="s">
        <v>189</v>
      </c>
      <c r="B14" s="6"/>
      <c r="C14" s="6"/>
      <c r="D14" s="22">
        <v>0</v>
      </c>
      <c r="E14" s="183"/>
      <c r="F14" s="22">
        <v>0</v>
      </c>
      <c r="G14" s="183"/>
      <c r="H14" s="22">
        <v>0</v>
      </c>
      <c r="I14" s="183"/>
      <c r="J14" s="22">
        <v>82491</v>
      </c>
    </row>
    <row r="15" spans="1:11" ht="24" customHeight="1">
      <c r="A15" s="79" t="s">
        <v>8</v>
      </c>
      <c r="B15" s="6"/>
      <c r="C15" s="6"/>
      <c r="D15" s="22">
        <v>126961</v>
      </c>
      <c r="E15" s="183"/>
      <c r="F15" s="22">
        <v>117147</v>
      </c>
      <c r="G15" s="183"/>
      <c r="H15" s="22">
        <v>138550</v>
      </c>
      <c r="I15" s="183"/>
      <c r="J15" s="22">
        <v>128279</v>
      </c>
    </row>
    <row r="16" spans="1:11" ht="24" customHeight="1">
      <c r="A16" s="80" t="s">
        <v>73</v>
      </c>
      <c r="B16" s="6"/>
      <c r="C16" s="6"/>
      <c r="D16" s="182">
        <f>SUM(D10:D15)</f>
        <v>6831755</v>
      </c>
      <c r="E16" s="84"/>
      <c r="F16" s="182">
        <f>SUM(F10:F15)</f>
        <v>6763003</v>
      </c>
      <c r="G16" s="185"/>
      <c r="H16" s="182">
        <f>SUM(H10:H15)</f>
        <v>6785558</v>
      </c>
      <c r="I16" s="84"/>
      <c r="J16" s="182">
        <f>SUM(J10:J15)</f>
        <v>6774109</v>
      </c>
    </row>
    <row r="17" spans="1:10" ht="24" customHeight="1">
      <c r="A17" s="83" t="s">
        <v>74</v>
      </c>
      <c r="B17" s="6"/>
      <c r="C17" s="6"/>
      <c r="D17" s="84"/>
      <c r="E17" s="81"/>
      <c r="F17" s="81"/>
      <c r="G17" s="82"/>
      <c r="H17" s="81"/>
      <c r="I17" s="81"/>
      <c r="J17" s="81"/>
    </row>
    <row r="18" spans="1:10" ht="24" customHeight="1">
      <c r="A18" s="85" t="s">
        <v>9</v>
      </c>
      <c r="B18" s="6"/>
      <c r="C18" s="6"/>
      <c r="D18" s="26">
        <v>2347017</v>
      </c>
      <c r="E18" s="186"/>
      <c r="F18" s="26">
        <v>2314868</v>
      </c>
      <c r="G18" s="187"/>
      <c r="H18" s="26">
        <v>2435564</v>
      </c>
      <c r="I18" s="186"/>
      <c r="J18" s="26">
        <v>2306252</v>
      </c>
    </row>
    <row r="19" spans="1:10" ht="24" customHeight="1">
      <c r="A19" s="85" t="s">
        <v>10</v>
      </c>
      <c r="B19" s="114">
        <v>10.3</v>
      </c>
      <c r="C19" s="6"/>
      <c r="D19" s="22">
        <v>53103</v>
      </c>
      <c r="E19" s="186"/>
      <c r="F19" s="22">
        <v>54064</v>
      </c>
      <c r="G19" s="187"/>
      <c r="H19" s="22">
        <v>52147</v>
      </c>
      <c r="I19" s="187"/>
      <c r="J19" s="22">
        <v>47606</v>
      </c>
    </row>
    <row r="20" spans="1:10" ht="24" customHeight="1">
      <c r="A20" s="29" t="s">
        <v>22</v>
      </c>
      <c r="B20" s="114"/>
      <c r="C20" s="6"/>
      <c r="D20" s="26">
        <v>1593934</v>
      </c>
      <c r="E20" s="186"/>
      <c r="F20" s="26">
        <v>1683422</v>
      </c>
      <c r="G20" s="187"/>
      <c r="H20" s="26">
        <v>1508284</v>
      </c>
      <c r="I20" s="187"/>
      <c r="J20" s="26">
        <v>1604704</v>
      </c>
    </row>
    <row r="21" spans="1:10" ht="24" customHeight="1">
      <c r="A21" s="30" t="s">
        <v>75</v>
      </c>
      <c r="B21" s="114"/>
      <c r="C21" s="6"/>
      <c r="D21" s="182">
        <f>SUM(D18:D20)</f>
        <v>3994054</v>
      </c>
      <c r="E21" s="84"/>
      <c r="F21" s="182">
        <f>SUM(F18:F20)</f>
        <v>4052354</v>
      </c>
      <c r="G21" s="185"/>
      <c r="H21" s="182">
        <f>SUM(H18:H20)</f>
        <v>3995995</v>
      </c>
      <c r="I21" s="84"/>
      <c r="J21" s="182">
        <f>SUM(J18:J20)</f>
        <v>3958562</v>
      </c>
    </row>
    <row r="22" spans="1:10" ht="24" customHeight="1">
      <c r="A22" s="83" t="s">
        <v>76</v>
      </c>
      <c r="B22" s="114"/>
      <c r="C22" s="6"/>
      <c r="D22" s="196">
        <f>D16-D21</f>
        <v>2837701</v>
      </c>
      <c r="E22" s="84"/>
      <c r="F22" s="196">
        <f>F16-F21</f>
        <v>2710649</v>
      </c>
      <c r="G22" s="185"/>
      <c r="H22" s="196">
        <f>H16-H21</f>
        <v>2789563</v>
      </c>
      <c r="I22" s="84"/>
      <c r="J22" s="196">
        <f>J16-J21</f>
        <v>2815547</v>
      </c>
    </row>
    <row r="23" spans="1:10" ht="24" customHeight="1">
      <c r="A23" s="29" t="s">
        <v>77</v>
      </c>
      <c r="B23" s="114"/>
      <c r="C23" s="6"/>
      <c r="D23" s="172">
        <v>439412</v>
      </c>
      <c r="E23" s="188"/>
      <c r="F23" s="172">
        <v>451204</v>
      </c>
      <c r="G23" s="188"/>
      <c r="H23" s="172">
        <v>440528</v>
      </c>
      <c r="I23" s="188"/>
      <c r="J23" s="172">
        <v>449008</v>
      </c>
    </row>
    <row r="24" spans="1:10" ht="24" customHeight="1">
      <c r="A24" s="30" t="s">
        <v>63</v>
      </c>
      <c r="B24" s="114"/>
      <c r="C24" s="6"/>
      <c r="D24" s="196">
        <f>D22-D23</f>
        <v>2398289</v>
      </c>
      <c r="E24" s="84"/>
      <c r="F24" s="196">
        <f>F22-F23</f>
        <v>2259445</v>
      </c>
      <c r="G24" s="185"/>
      <c r="H24" s="196">
        <f>H22-H23</f>
        <v>2349035</v>
      </c>
      <c r="I24" s="84"/>
      <c r="J24" s="196">
        <f>J22-J23</f>
        <v>2366539</v>
      </c>
    </row>
    <row r="25" spans="1:10" ht="24" customHeight="1">
      <c r="A25" s="29" t="s">
        <v>64</v>
      </c>
      <c r="B25" s="114">
        <v>7.2</v>
      </c>
      <c r="C25" s="6"/>
      <c r="D25" s="172">
        <v>569961</v>
      </c>
      <c r="E25" s="190"/>
      <c r="F25" s="172">
        <v>466928</v>
      </c>
      <c r="G25" s="189"/>
      <c r="H25" s="172">
        <v>472317</v>
      </c>
      <c r="I25" s="189"/>
      <c r="J25" s="172">
        <v>473621</v>
      </c>
    </row>
    <row r="26" spans="1:10" ht="24" customHeight="1">
      <c r="A26" s="30" t="s">
        <v>78</v>
      </c>
      <c r="B26" s="86"/>
      <c r="D26" s="126">
        <f>D24-D25</f>
        <v>1828328</v>
      </c>
      <c r="E26" s="96"/>
      <c r="F26" s="126">
        <f>F24-F25</f>
        <v>1792517</v>
      </c>
      <c r="G26" s="96"/>
      <c r="H26" s="126">
        <f>H24-H25</f>
        <v>1876718</v>
      </c>
      <c r="I26" s="96"/>
      <c r="J26" s="126">
        <f>J24-J25</f>
        <v>1892918</v>
      </c>
    </row>
    <row r="27" spans="1:10" ht="24" customHeight="1">
      <c r="A27" s="4"/>
      <c r="B27" s="86"/>
      <c r="D27" s="33"/>
      <c r="E27" s="96"/>
      <c r="F27" s="33"/>
      <c r="G27" s="96"/>
      <c r="H27" s="33"/>
      <c r="I27" s="96"/>
      <c r="J27" s="33"/>
    </row>
    <row r="28" spans="1:10" ht="24" customHeight="1">
      <c r="A28" s="30" t="s">
        <v>79</v>
      </c>
      <c r="B28" s="86"/>
      <c r="C28" s="86"/>
      <c r="D28" s="32"/>
      <c r="E28" s="32"/>
      <c r="F28" s="32"/>
      <c r="G28" s="32"/>
      <c r="H28" s="32"/>
      <c r="I28" s="32"/>
      <c r="J28" s="32"/>
    </row>
    <row r="29" spans="1:10" ht="24" customHeight="1">
      <c r="A29" s="30" t="s">
        <v>80</v>
      </c>
      <c r="B29" s="86"/>
      <c r="C29" s="86"/>
      <c r="D29" s="168">
        <v>0</v>
      </c>
      <c r="E29" s="32"/>
      <c r="F29" s="168">
        <v>0</v>
      </c>
      <c r="G29" s="32"/>
      <c r="H29" s="168">
        <v>0</v>
      </c>
      <c r="I29" s="32"/>
      <c r="J29" s="168">
        <v>0</v>
      </c>
    </row>
    <row r="30" spans="1:10" ht="24" customHeight="1">
      <c r="A30" s="30"/>
      <c r="B30" s="86"/>
      <c r="C30" s="86"/>
      <c r="D30" s="32"/>
      <c r="E30" s="32"/>
      <c r="F30" s="32"/>
      <c r="G30" s="32"/>
      <c r="H30" s="32"/>
      <c r="I30" s="32"/>
      <c r="J30" s="32"/>
    </row>
    <row r="31" spans="1:10" ht="24" customHeight="1" thickBot="1">
      <c r="A31" s="30" t="s">
        <v>81</v>
      </c>
      <c r="B31" s="5"/>
      <c r="C31" s="5"/>
      <c r="D31" s="170">
        <f>SUM(D26,D29)</f>
        <v>1828328</v>
      </c>
      <c r="E31" s="84"/>
      <c r="F31" s="170">
        <f>SUM(F26,F29)</f>
        <v>1792517</v>
      </c>
      <c r="G31" s="84"/>
      <c r="H31" s="170">
        <f>SUM(H26,H29)</f>
        <v>1876718</v>
      </c>
      <c r="I31" s="84"/>
      <c r="J31" s="170">
        <f>SUM(J26,J29)</f>
        <v>1892918</v>
      </c>
    </row>
    <row r="32" spans="1:10" ht="24" customHeight="1" thickTop="1">
      <c r="A32" s="85"/>
      <c r="B32" s="6"/>
      <c r="C32" s="6"/>
      <c r="D32" s="5"/>
      <c r="E32" s="5"/>
      <c r="G32" s="6"/>
      <c r="H32" s="5"/>
      <c r="I32" s="5"/>
    </row>
    <row r="33" spans="1:12" ht="24" customHeight="1">
      <c r="A33" s="5" t="s">
        <v>46</v>
      </c>
    </row>
    <row r="38" spans="1:12" ht="24" customHeight="1">
      <c r="J38" s="109" t="s">
        <v>67</v>
      </c>
    </row>
    <row r="39" spans="1:12" s="1" customFormat="1" ht="24" customHeight="1">
      <c r="A39" s="4" t="s">
        <v>36</v>
      </c>
      <c r="B39" s="40"/>
      <c r="C39" s="40"/>
      <c r="D39" s="40"/>
      <c r="E39" s="40"/>
      <c r="F39" s="40"/>
      <c r="G39" s="40"/>
      <c r="H39" s="40"/>
      <c r="I39" s="40"/>
      <c r="J39" s="13"/>
      <c r="K39" s="5"/>
      <c r="L39" s="5"/>
    </row>
    <row r="40" spans="1:12" s="1" customFormat="1" ht="24" customHeight="1">
      <c r="A40" s="4" t="s">
        <v>82</v>
      </c>
      <c r="B40" s="40"/>
      <c r="C40" s="40"/>
      <c r="D40" s="40"/>
      <c r="E40" s="40"/>
      <c r="F40" s="40"/>
      <c r="G40" s="40"/>
      <c r="H40" s="40"/>
      <c r="I40" s="40"/>
      <c r="J40" s="40"/>
      <c r="K40" s="5"/>
      <c r="L40" s="5"/>
    </row>
    <row r="41" spans="1:12" s="1" customFormat="1" ht="24" customHeight="1">
      <c r="A41" s="4" t="s">
        <v>193</v>
      </c>
      <c r="B41" s="40"/>
      <c r="C41" s="40"/>
      <c r="D41" s="40"/>
      <c r="E41" s="40"/>
      <c r="F41" s="40"/>
      <c r="G41" s="40"/>
      <c r="H41" s="40"/>
      <c r="I41" s="40"/>
      <c r="J41" s="40"/>
      <c r="K41" s="5"/>
      <c r="L41" s="5"/>
    </row>
    <row r="42" spans="1:12" s="1" customFormat="1" ht="24" customHeight="1">
      <c r="B42" s="2"/>
      <c r="C42" s="2"/>
      <c r="J42" s="72" t="s">
        <v>69</v>
      </c>
      <c r="K42" s="5"/>
      <c r="L42" s="5"/>
    </row>
    <row r="43" spans="1:12" s="1" customFormat="1" ht="24" customHeight="1">
      <c r="A43" s="41"/>
      <c r="B43" s="73"/>
      <c r="C43" s="73"/>
      <c r="D43" s="200" t="s">
        <v>39</v>
      </c>
      <c r="E43" s="200"/>
      <c r="F43" s="200"/>
      <c r="G43" s="7"/>
      <c r="H43" s="200" t="s">
        <v>40</v>
      </c>
      <c r="I43" s="200"/>
      <c r="J43" s="200"/>
      <c r="K43" s="5"/>
      <c r="L43" s="5"/>
    </row>
    <row r="44" spans="1:12" s="1" customFormat="1" ht="24" customHeight="1">
      <c r="A44" s="41"/>
      <c r="B44" s="110" t="s">
        <v>129</v>
      </c>
      <c r="C44" s="2"/>
      <c r="D44" s="74" t="s">
        <v>199</v>
      </c>
      <c r="E44" s="44"/>
      <c r="F44" s="75" t="s">
        <v>119</v>
      </c>
      <c r="G44" s="42"/>
      <c r="H44" s="74" t="s">
        <v>199</v>
      </c>
      <c r="I44" s="44"/>
      <c r="J44" s="75" t="s">
        <v>119</v>
      </c>
      <c r="K44" s="5"/>
      <c r="L44" s="5"/>
    </row>
    <row r="45" spans="1:12" ht="24" customHeight="1">
      <c r="A45" s="87" t="s">
        <v>100</v>
      </c>
      <c r="B45" s="6"/>
      <c r="C45" s="6"/>
      <c r="D45" s="5"/>
      <c r="E45" s="5"/>
      <c r="G45" s="6"/>
      <c r="H45" s="5"/>
      <c r="I45" s="5"/>
    </row>
    <row r="46" spans="1:12" ht="24" customHeight="1" thickBot="1">
      <c r="A46" s="29" t="s">
        <v>35</v>
      </c>
      <c r="B46" s="6"/>
      <c r="C46" s="6"/>
      <c r="D46" s="26">
        <v>1860509</v>
      </c>
      <c r="E46" s="38"/>
      <c r="F46" s="26">
        <v>1802999</v>
      </c>
      <c r="G46" s="82"/>
      <c r="H46" s="15">
        <f>+H26</f>
        <v>1876718</v>
      </c>
      <c r="I46" s="81"/>
      <c r="J46" s="15">
        <f>+J26</f>
        <v>1892918</v>
      </c>
    </row>
    <row r="47" spans="1:12" ht="24" customHeight="1" thickTop="1">
      <c r="A47" s="29" t="s">
        <v>60</v>
      </c>
      <c r="B47" s="6"/>
      <c r="C47" s="6"/>
      <c r="D47" s="26">
        <v>-32181</v>
      </c>
      <c r="E47" s="38"/>
      <c r="F47" s="26">
        <v>-10482</v>
      </c>
      <c r="G47" s="82"/>
      <c r="H47" s="5"/>
      <c r="I47" s="5"/>
    </row>
    <row r="48" spans="1:12" ht="24" customHeight="1" thickBot="1">
      <c r="A48" s="30"/>
      <c r="B48" s="6"/>
      <c r="C48" s="6"/>
      <c r="D48" s="192">
        <f>SUM(D46:D47)</f>
        <v>1828328</v>
      </c>
      <c r="E48" s="81"/>
      <c r="F48" s="88">
        <f>SUM(F46:F47)</f>
        <v>1792517</v>
      </c>
      <c r="G48" s="82"/>
      <c r="H48" s="5"/>
      <c r="I48" s="5"/>
    </row>
    <row r="49" spans="1:10" ht="24" customHeight="1" thickTop="1">
      <c r="A49" s="85"/>
      <c r="B49" s="6"/>
      <c r="C49" s="6"/>
      <c r="D49" s="29"/>
      <c r="E49" s="5"/>
      <c r="G49" s="6"/>
      <c r="H49" s="5"/>
      <c r="I49" s="5"/>
    </row>
    <row r="50" spans="1:10" ht="24" customHeight="1">
      <c r="A50" s="87" t="s">
        <v>101</v>
      </c>
      <c r="B50" s="6"/>
      <c r="C50" s="6"/>
      <c r="D50" s="31"/>
      <c r="F50" s="7"/>
      <c r="J50" s="7"/>
    </row>
    <row r="51" spans="1:10" ht="24" customHeight="1" thickBot="1">
      <c r="A51" s="59" t="s">
        <v>35</v>
      </c>
      <c r="B51" s="6"/>
      <c r="C51" s="6"/>
      <c r="D51" s="191">
        <v>1860509</v>
      </c>
      <c r="E51" s="81"/>
      <c r="F51" s="14">
        <f>+F46</f>
        <v>1802999</v>
      </c>
      <c r="G51" s="82"/>
      <c r="H51" s="15">
        <f>+H46</f>
        <v>1876718</v>
      </c>
      <c r="I51" s="81"/>
      <c r="J51" s="15">
        <f>+J31</f>
        <v>1892918</v>
      </c>
    </row>
    <row r="52" spans="1:10" ht="24" customHeight="1" thickTop="1">
      <c r="A52" s="59" t="s">
        <v>60</v>
      </c>
      <c r="B52" s="6"/>
      <c r="C52" s="6"/>
      <c r="D52" s="191">
        <v>-32181</v>
      </c>
      <c r="E52" s="81"/>
      <c r="F52" s="14">
        <f>+F47</f>
        <v>-10482</v>
      </c>
      <c r="G52" s="82"/>
      <c r="H52" s="5"/>
      <c r="I52" s="5"/>
    </row>
    <row r="53" spans="1:10" ht="24" customHeight="1" thickBot="1">
      <c r="A53" s="89"/>
      <c r="B53" s="6"/>
      <c r="C53" s="6"/>
      <c r="D53" s="192">
        <f>SUM(D51:D52)</f>
        <v>1828328</v>
      </c>
      <c r="E53" s="81"/>
      <c r="F53" s="88">
        <f>SUM(F51:F52)</f>
        <v>1792517</v>
      </c>
      <c r="G53" s="82"/>
      <c r="H53" s="5"/>
      <c r="I53" s="5"/>
    </row>
    <row r="54" spans="1:10" ht="24" customHeight="1" thickTop="1">
      <c r="A54" s="89"/>
      <c r="B54" s="6"/>
      <c r="C54" s="6"/>
      <c r="D54" s="29"/>
      <c r="E54" s="5"/>
      <c r="G54" s="6"/>
      <c r="H54" s="5"/>
      <c r="I54" s="5"/>
    </row>
    <row r="55" spans="1:10" ht="24" customHeight="1">
      <c r="A55" s="90" t="s">
        <v>83</v>
      </c>
      <c r="B55" s="6"/>
      <c r="C55" s="6"/>
      <c r="D55" s="29"/>
      <c r="E55" s="5"/>
      <c r="G55" s="6"/>
      <c r="H55" s="5"/>
      <c r="I55" s="5"/>
    </row>
    <row r="56" spans="1:10" ht="24" customHeight="1" thickBot="1">
      <c r="A56" s="91" t="s">
        <v>65</v>
      </c>
      <c r="B56" s="92"/>
      <c r="C56" s="92"/>
      <c r="D56" s="93">
        <v>0.72</v>
      </c>
      <c r="E56" s="94"/>
      <c r="F56" s="93">
        <v>0.7</v>
      </c>
      <c r="G56" s="94"/>
      <c r="H56" s="93">
        <v>0.73</v>
      </c>
      <c r="I56" s="95"/>
      <c r="J56" s="93">
        <v>0.73</v>
      </c>
    </row>
    <row r="57" spans="1:10" ht="24" customHeight="1" thickTop="1">
      <c r="A57" s="29"/>
    </row>
    <row r="58" spans="1:10" ht="24" customHeight="1">
      <c r="A58" s="5" t="s">
        <v>46</v>
      </c>
    </row>
  </sheetData>
  <mergeCells count="4">
    <mergeCell ref="D6:F6"/>
    <mergeCell ref="H6:J6"/>
    <mergeCell ref="D43:F43"/>
    <mergeCell ref="H43:J43"/>
  </mergeCells>
  <pageMargins left="0.86614173228346458" right="0.55118110236220474" top="0.9055118110236221" bottom="0" header="0.51181102362204722" footer="0.31496062992125984"/>
  <pageSetup paperSize="9" scale="68" firstPageNumber="3" fitToHeight="0" orientation="portrait" useFirstPageNumber="1" r:id="rId1"/>
  <headerFooter alignWithMargins="0"/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9"/>
  <sheetViews>
    <sheetView showGridLines="0" view="pageBreakPreview" topLeftCell="C1" zoomScale="70" zoomScaleNormal="55" zoomScaleSheetLayoutView="70" workbookViewId="0">
      <selection activeCell="V93" sqref="V93"/>
    </sheetView>
  </sheetViews>
  <sheetFormatPr defaultColWidth="9.140625" defaultRowHeight="23.1" customHeight="1"/>
  <cols>
    <col min="1" max="1" width="53.85546875" style="5" customWidth="1"/>
    <col min="2" max="2" width="1" style="7" customWidth="1"/>
    <col min="3" max="3" width="15.5703125" style="5" customWidth="1"/>
    <col min="4" max="4" width="1.5703125" style="5" customWidth="1"/>
    <col min="5" max="5" width="17.42578125" style="5" customWidth="1"/>
    <col min="6" max="6" width="1.5703125" style="5" customWidth="1"/>
    <col min="7" max="7" width="21.85546875" style="5" customWidth="1"/>
    <col min="8" max="8" width="1.5703125" style="5" customWidth="1"/>
    <col min="9" max="9" width="20.85546875" style="5" customWidth="1"/>
    <col min="10" max="10" width="1.5703125" style="5" customWidth="1"/>
    <col min="11" max="11" width="24.42578125" style="5" customWidth="1"/>
    <col min="12" max="12" width="1.5703125" style="5" customWidth="1"/>
    <col min="13" max="13" width="17.28515625" style="5" customWidth="1"/>
    <col min="14" max="14" width="1.5703125" style="5" customWidth="1"/>
    <col min="15" max="15" width="16.5703125" style="5" customWidth="1"/>
    <col min="16" max="16" width="1.5703125" style="5" customWidth="1"/>
    <col min="17" max="17" width="16.42578125" style="5" customWidth="1"/>
    <col min="18" max="18" width="1.5703125" style="5" customWidth="1"/>
    <col min="19" max="19" width="16.140625" style="5" customWidth="1"/>
    <col min="20" max="20" width="1.5703125" style="5" customWidth="1"/>
    <col min="21" max="21" width="18.42578125" style="5" customWidth="1"/>
    <col min="22" max="22" width="8.5703125" style="5" customWidth="1"/>
    <col min="23" max="16384" width="9.140625" style="5"/>
  </cols>
  <sheetData>
    <row r="1" spans="1:22" ht="23.1" customHeight="1">
      <c r="U1" s="16" t="s">
        <v>67</v>
      </c>
    </row>
    <row r="2" spans="1:22" s="1" customFormat="1" ht="23.1" customHeight="1">
      <c r="A2" s="4" t="s">
        <v>36</v>
      </c>
      <c r="B2" s="2"/>
      <c r="U2" s="13"/>
    </row>
    <row r="3" spans="1:22" s="1" customFormat="1" ht="23.1" customHeight="1">
      <c r="A3" s="4" t="s">
        <v>172</v>
      </c>
      <c r="B3" s="2"/>
    </row>
    <row r="4" spans="1:22" s="1" customFormat="1" ht="23.1" customHeight="1">
      <c r="A4" s="4" t="s">
        <v>193</v>
      </c>
      <c r="B4" s="2"/>
    </row>
    <row r="5" spans="1:22" s="1" customFormat="1" ht="23.1" customHeight="1">
      <c r="B5" s="2"/>
      <c r="T5" s="16"/>
      <c r="U5" s="16" t="s">
        <v>66</v>
      </c>
    </row>
    <row r="6" spans="1:22" s="1" customFormat="1" ht="23.1" customHeight="1">
      <c r="B6" s="8"/>
      <c r="C6" s="200" t="s">
        <v>39</v>
      </c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</row>
    <row r="7" spans="1:22" s="1" customFormat="1" ht="23.1" customHeight="1">
      <c r="B7" s="2"/>
      <c r="C7" s="202" t="s">
        <v>35</v>
      </c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5"/>
      <c r="U7" s="4"/>
      <c r="V7" s="4"/>
    </row>
    <row r="8" spans="1:22" s="1" customFormat="1" ht="23.1" customHeight="1">
      <c r="B8" s="2"/>
      <c r="C8" s="7"/>
      <c r="D8" s="7"/>
      <c r="E8" s="7"/>
      <c r="F8" s="7"/>
      <c r="G8" s="7"/>
      <c r="H8" s="7"/>
      <c r="I8" s="205" t="s">
        <v>173</v>
      </c>
      <c r="J8" s="205"/>
      <c r="K8" s="205"/>
      <c r="L8" s="7"/>
      <c r="M8" s="7"/>
      <c r="N8" s="7"/>
      <c r="O8" s="7"/>
      <c r="P8" s="7"/>
      <c r="Q8" s="7"/>
      <c r="R8" s="5"/>
      <c r="U8" s="4"/>
      <c r="V8" s="4"/>
    </row>
    <row r="9" spans="1:22" s="1" customFormat="1" ht="23.1" customHeight="1">
      <c r="B9" s="2"/>
      <c r="C9" s="7"/>
      <c r="D9" s="7"/>
      <c r="E9" s="7"/>
      <c r="F9" s="7"/>
      <c r="G9" s="7"/>
      <c r="H9" s="7"/>
      <c r="I9" s="31" t="s">
        <v>176</v>
      </c>
      <c r="J9" s="31"/>
      <c r="K9" s="31"/>
      <c r="L9" s="7"/>
      <c r="M9" s="7"/>
      <c r="N9" s="7"/>
      <c r="O9" s="7"/>
      <c r="P9" s="7"/>
      <c r="Q9" s="7"/>
      <c r="R9" s="5"/>
      <c r="U9" s="4"/>
      <c r="V9" s="4"/>
    </row>
    <row r="10" spans="1:22" s="1" customFormat="1" ht="23.1" customHeight="1">
      <c r="B10" s="2"/>
      <c r="C10" s="7"/>
      <c r="D10" s="7"/>
      <c r="E10" s="7"/>
      <c r="F10" s="7"/>
      <c r="G10" s="7"/>
      <c r="H10" s="7"/>
      <c r="I10" s="2" t="s">
        <v>182</v>
      </c>
      <c r="J10" s="31"/>
      <c r="K10" s="31"/>
      <c r="L10" s="7"/>
      <c r="M10" s="7"/>
      <c r="N10" s="7"/>
      <c r="O10" s="7"/>
      <c r="P10" s="7"/>
      <c r="Q10" s="7"/>
      <c r="R10" s="5"/>
      <c r="U10" s="4"/>
      <c r="V10" s="4"/>
    </row>
    <row r="11" spans="1:22" ht="23.1" customHeight="1">
      <c r="C11" s="7" t="s">
        <v>84</v>
      </c>
      <c r="D11" s="6"/>
      <c r="E11" s="6" t="s">
        <v>85</v>
      </c>
      <c r="F11" s="7"/>
      <c r="G11" s="6" t="s">
        <v>86</v>
      </c>
      <c r="H11" s="6"/>
      <c r="I11" s="31" t="s">
        <v>177</v>
      </c>
      <c r="J11" s="7"/>
      <c r="K11" s="97" t="s">
        <v>120</v>
      </c>
      <c r="L11" s="7"/>
      <c r="M11" s="203" t="s">
        <v>24</v>
      </c>
      <c r="N11" s="203"/>
      <c r="O11" s="203"/>
      <c r="P11" s="7"/>
      <c r="Q11" s="98" t="s">
        <v>33</v>
      </c>
      <c r="R11" s="7"/>
      <c r="S11" s="7" t="s">
        <v>34</v>
      </c>
      <c r="T11" s="7"/>
      <c r="U11" s="7"/>
      <c r="V11" s="7"/>
    </row>
    <row r="12" spans="1:22" ht="23.1" customHeight="1">
      <c r="C12" s="7" t="s">
        <v>87</v>
      </c>
      <c r="D12" s="6"/>
      <c r="E12" s="6" t="s">
        <v>88</v>
      </c>
      <c r="G12" s="6" t="s">
        <v>27</v>
      </c>
      <c r="H12" s="6"/>
      <c r="I12" s="31" t="s">
        <v>121</v>
      </c>
      <c r="K12" s="97" t="s">
        <v>112</v>
      </c>
      <c r="M12" s="7" t="s">
        <v>174</v>
      </c>
      <c r="P12" s="7"/>
      <c r="Q12" s="98" t="s">
        <v>31</v>
      </c>
      <c r="R12" s="7"/>
      <c r="S12" s="7" t="s">
        <v>32</v>
      </c>
      <c r="T12" s="7"/>
      <c r="U12" s="6"/>
      <c r="V12" s="6"/>
    </row>
    <row r="13" spans="1:22" ht="23.1" customHeight="1">
      <c r="C13" s="25" t="s">
        <v>29</v>
      </c>
      <c r="D13" s="7"/>
      <c r="E13" s="24" t="s">
        <v>28</v>
      </c>
      <c r="G13" s="24" t="s">
        <v>25</v>
      </c>
      <c r="H13" s="99"/>
      <c r="I13" s="100" t="s">
        <v>183</v>
      </c>
      <c r="K13" s="101" t="s">
        <v>113</v>
      </c>
      <c r="M13" s="25" t="s">
        <v>175</v>
      </c>
      <c r="O13" s="25" t="s">
        <v>4</v>
      </c>
      <c r="P13" s="6"/>
      <c r="Q13" s="102" t="s">
        <v>26</v>
      </c>
      <c r="R13" s="6"/>
      <c r="S13" s="25" t="s">
        <v>30</v>
      </c>
      <c r="T13" s="6"/>
      <c r="U13" s="25" t="s">
        <v>33</v>
      </c>
      <c r="V13" s="7"/>
    </row>
    <row r="14" spans="1:22" ht="23.1" customHeight="1">
      <c r="A14" s="30" t="s">
        <v>118</v>
      </c>
      <c r="B14" s="31"/>
      <c r="C14" s="23">
        <v>2578334</v>
      </c>
      <c r="D14" s="23"/>
      <c r="E14" s="23">
        <v>1891809</v>
      </c>
      <c r="F14" s="23"/>
      <c r="G14" s="26">
        <v>423694</v>
      </c>
      <c r="H14" s="26"/>
      <c r="I14" s="26">
        <v>83</v>
      </c>
      <c r="J14" s="26"/>
      <c r="K14" s="26">
        <v>6568</v>
      </c>
      <c r="L14" s="23"/>
      <c r="M14" s="23">
        <v>257833</v>
      </c>
      <c r="N14" s="23"/>
      <c r="O14" s="23">
        <v>30523252</v>
      </c>
      <c r="P14" s="23"/>
      <c r="Q14" s="23">
        <f>SUM(C14:O14)</f>
        <v>35681573</v>
      </c>
      <c r="R14" s="23"/>
      <c r="S14" s="23">
        <v>163910</v>
      </c>
      <c r="T14" s="27"/>
      <c r="U14" s="11">
        <f>SUM(Q14:S14)</f>
        <v>35845483</v>
      </c>
      <c r="V14" s="3"/>
    </row>
    <row r="15" spans="1:22" ht="23.1" customHeight="1">
      <c r="A15" s="29" t="s">
        <v>122</v>
      </c>
      <c r="B15" s="31"/>
      <c r="C15" s="23"/>
      <c r="D15" s="23"/>
      <c r="E15" s="23"/>
      <c r="F15" s="23"/>
      <c r="G15" s="26"/>
      <c r="H15" s="26"/>
      <c r="I15" s="26"/>
      <c r="J15" s="26"/>
      <c r="K15" s="26"/>
      <c r="L15" s="23"/>
      <c r="M15" s="23"/>
      <c r="N15" s="23"/>
      <c r="O15" s="23"/>
      <c r="P15" s="23"/>
      <c r="Q15" s="23"/>
      <c r="R15" s="23"/>
      <c r="S15" s="23"/>
      <c r="T15" s="27"/>
      <c r="U15" s="11"/>
      <c r="V15" s="3"/>
    </row>
    <row r="16" spans="1:22" ht="23.1" customHeight="1">
      <c r="A16" s="29" t="s">
        <v>185</v>
      </c>
      <c r="B16" s="31"/>
      <c r="C16" s="26">
        <v>0</v>
      </c>
      <c r="D16" s="137"/>
      <c r="E16" s="26">
        <v>0</v>
      </c>
      <c r="F16" s="137"/>
      <c r="G16" s="26">
        <v>0</v>
      </c>
      <c r="H16" s="26"/>
      <c r="I16" s="26">
        <v>0</v>
      </c>
      <c r="J16" s="137"/>
      <c r="K16" s="26">
        <v>-6568</v>
      </c>
      <c r="L16" s="137"/>
      <c r="M16" s="26">
        <v>0</v>
      </c>
      <c r="N16" s="23"/>
      <c r="O16" s="26">
        <v>6568</v>
      </c>
      <c r="P16" s="27"/>
      <c r="Q16" s="11">
        <f>+C16+E16+G16+M16+O16+K16</f>
        <v>0</v>
      </c>
      <c r="R16" s="27"/>
      <c r="S16" s="26">
        <v>0</v>
      </c>
      <c r="T16" s="27"/>
      <c r="U16" s="11">
        <f>SUM(Q16:S16)</f>
        <v>0</v>
      </c>
      <c r="V16" s="3"/>
    </row>
    <row r="17" spans="1:22" ht="23.1" customHeight="1">
      <c r="A17" s="29" t="s">
        <v>102</v>
      </c>
      <c r="B17" s="31"/>
      <c r="C17" s="140">
        <v>0</v>
      </c>
      <c r="D17" s="106"/>
      <c r="E17" s="140">
        <v>0</v>
      </c>
      <c r="F17" s="11"/>
      <c r="G17" s="140">
        <v>0</v>
      </c>
      <c r="H17" s="27"/>
      <c r="I17" s="140">
        <v>0</v>
      </c>
      <c r="J17" s="11"/>
      <c r="K17" s="140">
        <v>0</v>
      </c>
      <c r="L17" s="11"/>
      <c r="M17" s="140">
        <v>0</v>
      </c>
      <c r="N17" s="11"/>
      <c r="O17" s="140">
        <v>1802999</v>
      </c>
      <c r="P17" s="33"/>
      <c r="Q17" s="34">
        <f t="shared" ref="Q17:Q18" si="0">+C17+E17+G17+M17+O17+K17</f>
        <v>1802999</v>
      </c>
      <c r="R17" s="33"/>
      <c r="S17" s="141">
        <v>-10482</v>
      </c>
      <c r="T17" s="33"/>
      <c r="U17" s="34">
        <f>SUM(Q17:S17)</f>
        <v>1792517</v>
      </c>
      <c r="V17" s="3"/>
    </row>
    <row r="18" spans="1:22" ht="23.1" customHeight="1">
      <c r="A18" s="29" t="s">
        <v>80</v>
      </c>
      <c r="B18" s="31"/>
      <c r="C18" s="142">
        <v>0</v>
      </c>
      <c r="D18" s="106"/>
      <c r="E18" s="142">
        <v>0</v>
      </c>
      <c r="F18" s="11"/>
      <c r="G18" s="142">
        <v>0</v>
      </c>
      <c r="H18" s="27"/>
      <c r="I18" s="142">
        <v>0</v>
      </c>
      <c r="J18" s="11"/>
      <c r="K18" s="142">
        <v>0</v>
      </c>
      <c r="L18" s="11"/>
      <c r="M18" s="142">
        <v>0</v>
      </c>
      <c r="N18" s="11"/>
      <c r="O18" s="142">
        <v>0</v>
      </c>
      <c r="P18" s="33"/>
      <c r="Q18" s="35">
        <f t="shared" si="0"/>
        <v>0</v>
      </c>
      <c r="R18" s="33"/>
      <c r="S18" s="142">
        <v>0</v>
      </c>
      <c r="T18" s="33"/>
      <c r="U18" s="35">
        <f>SUM(C18:S18)</f>
        <v>0</v>
      </c>
      <c r="V18" s="3"/>
    </row>
    <row r="19" spans="1:22" ht="23.1" customHeight="1">
      <c r="A19" s="29" t="s">
        <v>103</v>
      </c>
      <c r="B19" s="31"/>
      <c r="C19" s="96">
        <f>+C17+C18</f>
        <v>0</v>
      </c>
      <c r="D19" s="138"/>
      <c r="E19" s="96">
        <f>+E17+E18</f>
        <v>0</v>
      </c>
      <c r="F19" s="138"/>
      <c r="G19" s="96">
        <f>+G17+G18</f>
        <v>0</v>
      </c>
      <c r="H19" s="96"/>
      <c r="I19" s="96">
        <f>+I17+I18</f>
        <v>0</v>
      </c>
      <c r="J19" s="138"/>
      <c r="K19" s="96">
        <f>+K17+K18</f>
        <v>0</v>
      </c>
      <c r="L19" s="138"/>
      <c r="M19" s="96">
        <f>+M17+M18</f>
        <v>0</v>
      </c>
      <c r="N19" s="23"/>
      <c r="O19" s="96">
        <f>+O17+O18</f>
        <v>1802999</v>
      </c>
      <c r="P19" s="12"/>
      <c r="Q19" s="36">
        <f t="shared" ref="Q19" si="1">SUM(Q17:Q18)</f>
        <v>1802999</v>
      </c>
      <c r="R19" s="12"/>
      <c r="S19" s="96">
        <f>+S17+S18</f>
        <v>-10482</v>
      </c>
      <c r="T19" s="12"/>
      <c r="U19" s="36">
        <f t="shared" ref="U19" si="2">SUM(U17:U18)</f>
        <v>1792517</v>
      </c>
      <c r="V19" s="3"/>
    </row>
    <row r="20" spans="1:22" ht="23.1" customHeight="1" thickBot="1">
      <c r="A20" s="193" t="s">
        <v>186</v>
      </c>
      <c r="B20" s="37"/>
      <c r="C20" s="139">
        <f>SUM(C14,C16,C19)</f>
        <v>2578334</v>
      </c>
      <c r="D20" s="39"/>
      <c r="E20" s="139">
        <f>SUM(E14,E16,E19)</f>
        <v>1891809</v>
      </c>
      <c r="F20" s="39"/>
      <c r="G20" s="139">
        <f>SUM(G14,G16,G19)</f>
        <v>423694</v>
      </c>
      <c r="H20" s="23"/>
      <c r="I20" s="139">
        <f>SUM(I14,I16,I19)</f>
        <v>83</v>
      </c>
      <c r="J20" s="39"/>
      <c r="K20" s="139">
        <f>SUM(K14,K16,K19)</f>
        <v>0</v>
      </c>
      <c r="L20" s="39"/>
      <c r="M20" s="139">
        <f>SUM(M14,M16,M19)</f>
        <v>257833</v>
      </c>
      <c r="N20" s="22"/>
      <c r="O20" s="139">
        <f>SUM(O14,O16,O19)</f>
        <v>32332819</v>
      </c>
      <c r="P20" s="12"/>
      <c r="Q20" s="18">
        <f t="shared" ref="Q20" si="3">SUM(Q14,Q16,Q19)</f>
        <v>37484572</v>
      </c>
      <c r="R20" s="12"/>
      <c r="S20" s="139">
        <f>SUM(S14,S16,S19)</f>
        <v>153428</v>
      </c>
      <c r="T20" s="12"/>
      <c r="U20" s="18">
        <f>SUM(U14,U16,U19)</f>
        <v>37638000</v>
      </c>
      <c r="V20" s="3"/>
    </row>
    <row r="21" spans="1:22" ht="23.1" customHeight="1" thickTop="1">
      <c r="C21" s="9"/>
      <c r="D21" s="3"/>
      <c r="E21" s="9"/>
      <c r="F21" s="3"/>
      <c r="G21" s="9"/>
      <c r="H21" s="9"/>
      <c r="I21" s="9"/>
      <c r="J21" s="3"/>
      <c r="K21" s="9"/>
      <c r="L21" s="3"/>
      <c r="M21" s="9"/>
      <c r="N21" s="3"/>
      <c r="O21" s="9"/>
      <c r="P21" s="3"/>
      <c r="Q21" s="3"/>
      <c r="R21" s="3"/>
      <c r="S21" s="81"/>
      <c r="T21" s="3"/>
      <c r="U21" s="9"/>
      <c r="V21" s="9"/>
    </row>
    <row r="22" spans="1:22" ht="23.1" customHeight="1">
      <c r="A22" s="4" t="s">
        <v>188</v>
      </c>
      <c r="C22" s="23">
        <v>2578334</v>
      </c>
      <c r="D22" s="23"/>
      <c r="E22" s="23">
        <v>1891809</v>
      </c>
      <c r="F22" s="23"/>
      <c r="G22" s="26">
        <v>423694</v>
      </c>
      <c r="H22" s="26"/>
      <c r="I22" s="26">
        <v>5</v>
      </c>
      <c r="J22" s="26"/>
      <c r="K22" s="26">
        <v>0</v>
      </c>
      <c r="L22" s="23"/>
      <c r="M22" s="23">
        <v>257833</v>
      </c>
      <c r="N22" s="23"/>
      <c r="O22" s="23">
        <v>34658609</v>
      </c>
      <c r="P22" s="23"/>
      <c r="Q22" s="23">
        <f>SUM(C22:O22)</f>
        <v>39810284</v>
      </c>
      <c r="R22" s="23"/>
      <c r="S22" s="23">
        <v>89501</v>
      </c>
      <c r="T22" s="27"/>
      <c r="U22" s="11">
        <f>SUM(Q22:S22)</f>
        <v>39899785</v>
      </c>
      <c r="V22" s="3"/>
    </row>
    <row r="23" spans="1:22" ht="23.1" customHeight="1">
      <c r="A23" s="5" t="s">
        <v>102</v>
      </c>
      <c r="C23" s="158">
        <v>0</v>
      </c>
      <c r="D23" s="164"/>
      <c r="E23" s="158">
        <v>0</v>
      </c>
      <c r="F23" s="164"/>
      <c r="G23" s="158">
        <v>0</v>
      </c>
      <c r="H23" s="164"/>
      <c r="I23" s="158">
        <v>0</v>
      </c>
      <c r="J23" s="164"/>
      <c r="K23" s="158">
        <v>0</v>
      </c>
      <c r="L23" s="164"/>
      <c r="M23" s="158">
        <v>0</v>
      </c>
      <c r="N23" s="33"/>
      <c r="O23" s="34">
        <v>1860509</v>
      </c>
      <c r="P23" s="33"/>
      <c r="Q23" s="34">
        <f t="shared" ref="Q23:Q24" si="4">SUM(C23:O23)</f>
        <v>1860509</v>
      </c>
      <c r="R23" s="33"/>
      <c r="S23" s="161">
        <v>-32181</v>
      </c>
      <c r="T23" s="33"/>
      <c r="U23" s="34">
        <f>SUM(Q23:S23)</f>
        <v>1828328</v>
      </c>
      <c r="V23" s="3"/>
    </row>
    <row r="24" spans="1:22" ht="23.1" customHeight="1">
      <c r="A24" s="5" t="s">
        <v>80</v>
      </c>
      <c r="C24" s="159">
        <v>0</v>
      </c>
      <c r="D24" s="164"/>
      <c r="E24" s="159">
        <v>0</v>
      </c>
      <c r="F24" s="164"/>
      <c r="G24" s="159">
        <v>0</v>
      </c>
      <c r="H24" s="164"/>
      <c r="I24" s="159">
        <v>0</v>
      </c>
      <c r="J24" s="164"/>
      <c r="K24" s="159">
        <v>0</v>
      </c>
      <c r="L24" s="164"/>
      <c r="M24" s="159">
        <v>0</v>
      </c>
      <c r="N24" s="33"/>
      <c r="O24" s="35">
        <v>0</v>
      </c>
      <c r="P24" s="33"/>
      <c r="Q24" s="35">
        <f t="shared" si="4"/>
        <v>0</v>
      </c>
      <c r="R24" s="33"/>
      <c r="S24" s="163">
        <v>0</v>
      </c>
      <c r="T24" s="33"/>
      <c r="U24" s="35">
        <f>SUM(C24:S24)</f>
        <v>0</v>
      </c>
      <c r="V24" s="3"/>
    </row>
    <row r="25" spans="1:22" ht="23.1" customHeight="1">
      <c r="A25" s="5" t="s">
        <v>103</v>
      </c>
      <c r="C25" s="36">
        <f>SUM(C23:C24)</f>
        <v>0</v>
      </c>
      <c r="D25" s="157">
        <f t="shared" ref="D25:T25" si="5">SUM(D23:D24)</f>
        <v>0</v>
      </c>
      <c r="E25" s="36">
        <f>SUM(E23:E24)</f>
        <v>0</v>
      </c>
      <c r="F25" s="157">
        <f t="shared" si="5"/>
        <v>0</v>
      </c>
      <c r="G25" s="36">
        <f>SUM(G23:G24)</f>
        <v>0</v>
      </c>
      <c r="H25" s="36"/>
      <c r="I25" s="36">
        <f>SUM(I23:I24)</f>
        <v>0</v>
      </c>
      <c r="J25" s="157">
        <f t="shared" si="5"/>
        <v>0</v>
      </c>
      <c r="K25" s="36">
        <f>SUM(K23:K24)</f>
        <v>0</v>
      </c>
      <c r="L25" s="157">
        <f t="shared" ref="L25" si="6">SUM(L23:L24)</f>
        <v>0</v>
      </c>
      <c r="M25" s="36">
        <f>SUM(M23:M24)</f>
        <v>0</v>
      </c>
      <c r="N25" s="157">
        <f t="shared" si="5"/>
        <v>0</v>
      </c>
      <c r="O25" s="36">
        <f>SUM(O23:O24)</f>
        <v>1860509</v>
      </c>
      <c r="P25" s="157">
        <f t="shared" si="5"/>
        <v>0</v>
      </c>
      <c r="Q25" s="36">
        <f>SUM(Q23:Q24)</f>
        <v>1860509</v>
      </c>
      <c r="R25" s="157">
        <f t="shared" si="5"/>
        <v>0</v>
      </c>
      <c r="S25" s="36">
        <f>SUM(S23:S24)</f>
        <v>-32181</v>
      </c>
      <c r="T25" s="157">
        <f t="shared" si="5"/>
        <v>0</v>
      </c>
      <c r="U25" s="36">
        <f>SUM(U23:U24)</f>
        <v>1828328</v>
      </c>
      <c r="V25" s="3"/>
    </row>
    <row r="26" spans="1:22" ht="23.1" customHeight="1" thickBot="1">
      <c r="A26" s="193" t="s">
        <v>187</v>
      </c>
      <c r="B26" s="8"/>
      <c r="C26" s="160">
        <f>SUM(C22,C25)</f>
        <v>2578334</v>
      </c>
      <c r="D26" s="157"/>
      <c r="E26" s="160">
        <f>SUM(E22,E25)</f>
        <v>1891809</v>
      </c>
      <c r="F26" s="157"/>
      <c r="G26" s="160">
        <f>SUM(G22,G25)</f>
        <v>423694</v>
      </c>
      <c r="H26" s="164"/>
      <c r="I26" s="160">
        <f>SUM(I22,I25)</f>
        <v>5</v>
      </c>
      <c r="J26" s="157"/>
      <c r="K26" s="160">
        <f>SUM(K22,K25)</f>
        <v>0</v>
      </c>
      <c r="L26" s="157"/>
      <c r="M26" s="160">
        <f>SUM(M22,M25)</f>
        <v>257833</v>
      </c>
      <c r="N26" s="157"/>
      <c r="O26" s="160">
        <f>SUM(O22,O25)</f>
        <v>36519118</v>
      </c>
      <c r="P26" s="157"/>
      <c r="Q26" s="160">
        <f>SUM(Q22,Q25)</f>
        <v>41670793</v>
      </c>
      <c r="R26" s="157"/>
      <c r="S26" s="160">
        <f>SUM(S22,S25)</f>
        <v>57320</v>
      </c>
      <c r="T26" s="157"/>
      <c r="U26" s="160">
        <f>SUM(U22,U25)</f>
        <v>41728113</v>
      </c>
      <c r="V26" s="3"/>
    </row>
    <row r="27" spans="1:22" ht="23.1" customHeight="1" thickTop="1"/>
    <row r="28" spans="1:22" ht="23.1" customHeight="1">
      <c r="A28" s="5" t="s">
        <v>46</v>
      </c>
    </row>
    <row r="33" spans="1:13" ht="23.1" customHeight="1">
      <c r="J33" s="1"/>
      <c r="L33" s="1"/>
      <c r="M33" s="1"/>
    </row>
    <row r="38" spans="1:13" ht="23.1" customHeight="1">
      <c r="B38" s="5"/>
    </row>
    <row r="39" spans="1:13" ht="23.1" customHeight="1">
      <c r="A39" s="204"/>
      <c r="B39" s="204"/>
      <c r="C39" s="204"/>
      <c r="D39" s="204"/>
      <c r="E39" s="204"/>
      <c r="F39" s="204"/>
      <c r="G39" s="204"/>
      <c r="H39" s="103"/>
      <c r="I39" s="103"/>
    </row>
  </sheetData>
  <mergeCells count="5">
    <mergeCell ref="C6:U6"/>
    <mergeCell ref="C7:Q7"/>
    <mergeCell ref="M11:O11"/>
    <mergeCell ref="A39:G39"/>
    <mergeCell ref="I8:K8"/>
  </mergeCells>
  <printOptions horizontalCentered="1"/>
  <pageMargins left="0" right="0" top="0.90551181102362199" bottom="0.39370078740157499" header="0.511811023622047" footer="0.31496062992126"/>
  <pageSetup paperSize="9" scale="60" firstPageNumber="3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view="pageBreakPreview" zoomScale="70" zoomScaleNormal="70" zoomScaleSheetLayoutView="70" workbookViewId="0">
      <selection activeCell="V93" sqref="V93"/>
    </sheetView>
  </sheetViews>
  <sheetFormatPr defaultColWidth="9.140625" defaultRowHeight="23.1" customHeight="1"/>
  <cols>
    <col min="1" max="1" width="58.28515625" style="5" customWidth="1"/>
    <col min="2" max="2" width="1.5703125" style="7" customWidth="1"/>
    <col min="3" max="3" width="23.42578125" style="5" customWidth="1"/>
    <col min="4" max="4" width="2.42578125" style="5" customWidth="1"/>
    <col min="5" max="5" width="23.42578125" style="5" customWidth="1"/>
    <col min="6" max="6" width="2.42578125" style="5" customWidth="1"/>
    <col min="7" max="7" width="23.42578125" style="5" customWidth="1"/>
    <col min="8" max="8" width="2.42578125" style="5" customWidth="1"/>
    <col min="9" max="9" width="23.42578125" style="5" customWidth="1"/>
    <col min="10" max="10" width="2.42578125" style="5" customWidth="1"/>
    <col min="11" max="11" width="23.42578125" style="5" customWidth="1"/>
    <col min="12" max="12" width="9.140625" style="5" customWidth="1"/>
    <col min="13" max="16384" width="9.140625" style="5"/>
  </cols>
  <sheetData>
    <row r="1" spans="1:11" ht="23.1" customHeight="1">
      <c r="K1" s="16" t="s">
        <v>67</v>
      </c>
    </row>
    <row r="2" spans="1:11" s="1" customFormat="1" ht="23.1" customHeight="1">
      <c r="A2" s="4" t="s">
        <v>36</v>
      </c>
      <c r="B2" s="2"/>
      <c r="K2" s="13"/>
    </row>
    <row r="3" spans="1:11" s="1" customFormat="1" ht="23.1" customHeight="1">
      <c r="A3" s="4" t="s">
        <v>178</v>
      </c>
      <c r="B3" s="2"/>
    </row>
    <row r="4" spans="1:11" s="1" customFormat="1" ht="23.1" customHeight="1">
      <c r="A4" s="4" t="s">
        <v>193</v>
      </c>
      <c r="B4" s="2"/>
    </row>
    <row r="5" spans="1:11" s="1" customFormat="1" ht="23.1" customHeight="1">
      <c r="B5" s="2"/>
      <c r="K5" s="16" t="s">
        <v>66</v>
      </c>
    </row>
    <row r="6" spans="1:11" s="1" customFormat="1" ht="23.1" customHeight="1">
      <c r="B6" s="8"/>
      <c r="C6" s="200" t="s">
        <v>40</v>
      </c>
      <c r="D6" s="200"/>
      <c r="E6" s="200"/>
      <c r="F6" s="200"/>
      <c r="G6" s="200"/>
      <c r="H6" s="200"/>
      <c r="I6" s="200"/>
      <c r="J6" s="200"/>
      <c r="K6" s="200"/>
    </row>
    <row r="7" spans="1:11" ht="23.1" customHeight="1">
      <c r="C7" s="7" t="s">
        <v>84</v>
      </c>
      <c r="D7" s="6"/>
      <c r="E7" s="6" t="s">
        <v>85</v>
      </c>
      <c r="F7" s="7"/>
      <c r="G7" s="202" t="s">
        <v>24</v>
      </c>
      <c r="H7" s="202"/>
      <c r="I7" s="202"/>
      <c r="J7" s="7"/>
      <c r="K7" s="7"/>
    </row>
    <row r="8" spans="1:11" ht="23.1" customHeight="1">
      <c r="C8" s="7" t="s">
        <v>87</v>
      </c>
      <c r="D8" s="6"/>
      <c r="E8" s="6" t="s">
        <v>88</v>
      </c>
      <c r="G8" s="7" t="s">
        <v>174</v>
      </c>
      <c r="J8" s="7"/>
      <c r="K8" s="6"/>
    </row>
    <row r="9" spans="1:11" ht="23.1" customHeight="1">
      <c r="C9" s="25" t="s">
        <v>29</v>
      </c>
      <c r="D9" s="7"/>
      <c r="E9" s="24" t="s">
        <v>28</v>
      </c>
      <c r="G9" s="25" t="s">
        <v>175</v>
      </c>
      <c r="I9" s="25" t="s">
        <v>4</v>
      </c>
      <c r="J9" s="6"/>
      <c r="K9" s="25" t="s">
        <v>33</v>
      </c>
    </row>
    <row r="10" spans="1:11" ht="23.1" customHeight="1">
      <c r="A10" s="30" t="s">
        <v>118</v>
      </c>
      <c r="B10" s="31"/>
      <c r="C10" s="11">
        <v>2578334</v>
      </c>
      <c r="D10" s="106"/>
      <c r="E10" s="11">
        <v>1891809</v>
      </c>
      <c r="F10" s="11"/>
      <c r="G10" s="11">
        <v>257833</v>
      </c>
      <c r="H10" s="11"/>
      <c r="I10" s="11">
        <v>30903470</v>
      </c>
      <c r="J10" s="11"/>
      <c r="K10" s="11">
        <f>SUM(C10:I10)</f>
        <v>35631446</v>
      </c>
    </row>
    <row r="11" spans="1:11" ht="23.1" customHeight="1">
      <c r="A11" s="29" t="s">
        <v>89</v>
      </c>
      <c r="B11" s="31"/>
      <c r="C11" s="143">
        <v>0</v>
      </c>
      <c r="D11" s="106"/>
      <c r="E11" s="143">
        <v>0</v>
      </c>
      <c r="F11" s="106"/>
      <c r="G11" s="143">
        <v>0</v>
      </c>
      <c r="H11" s="106"/>
      <c r="I11" s="17">
        <v>1892918</v>
      </c>
      <c r="J11" s="106"/>
      <c r="K11" s="17">
        <f>SUM(C11:I11)</f>
        <v>1892918</v>
      </c>
    </row>
    <row r="12" spans="1:11" ht="23.1" customHeight="1">
      <c r="A12" s="29" t="s">
        <v>80</v>
      </c>
      <c r="B12" s="31"/>
      <c r="C12" s="144">
        <v>0</v>
      </c>
      <c r="D12" s="106"/>
      <c r="E12" s="144">
        <v>0</v>
      </c>
      <c r="F12" s="106"/>
      <c r="G12" s="144">
        <v>0</v>
      </c>
      <c r="H12" s="106"/>
      <c r="I12" s="144">
        <v>0</v>
      </c>
      <c r="J12" s="106"/>
      <c r="K12" s="144">
        <f>SUM(C12:I12)</f>
        <v>0</v>
      </c>
    </row>
    <row r="13" spans="1:11" ht="23.1" customHeight="1">
      <c r="A13" s="29" t="s">
        <v>81</v>
      </c>
      <c r="B13" s="31"/>
      <c r="C13" s="96">
        <f>+C11+C12</f>
        <v>0</v>
      </c>
      <c r="D13" s="106"/>
      <c r="E13" s="96">
        <f>+E11+E12</f>
        <v>0</v>
      </c>
      <c r="F13" s="106"/>
      <c r="G13" s="96">
        <f>+G11+G12</f>
        <v>0</v>
      </c>
      <c r="H13" s="106"/>
      <c r="I13" s="96">
        <f>+I11+I12</f>
        <v>1892918</v>
      </c>
      <c r="J13" s="106"/>
      <c r="K13" s="96">
        <f>+K11+K12</f>
        <v>1892918</v>
      </c>
    </row>
    <row r="14" spans="1:11" ht="23.1" customHeight="1" thickBot="1">
      <c r="A14" s="193" t="s">
        <v>186</v>
      </c>
      <c r="B14" s="37"/>
      <c r="C14" s="139">
        <f>SUM(C10,C13)</f>
        <v>2578334</v>
      </c>
      <c r="D14" s="22"/>
      <c r="E14" s="139">
        <f>SUM(E10,E13)</f>
        <v>1891809</v>
      </c>
      <c r="F14" s="22"/>
      <c r="G14" s="139">
        <f>SUM(G10,G13)</f>
        <v>257833</v>
      </c>
      <c r="H14" s="22"/>
      <c r="I14" s="139">
        <f>SUM(I10,I13)</f>
        <v>32796388</v>
      </c>
      <c r="J14" s="23"/>
      <c r="K14" s="139">
        <f>SUM(K10,K13)</f>
        <v>37524364</v>
      </c>
    </row>
    <row r="15" spans="1:11" ht="23.1" customHeight="1" thickTop="1">
      <c r="C15" s="9"/>
      <c r="D15" s="9"/>
      <c r="E15" s="9"/>
      <c r="F15" s="9"/>
      <c r="G15" s="9"/>
      <c r="H15" s="9"/>
      <c r="I15" s="9"/>
      <c r="J15" s="9"/>
      <c r="K15" s="9"/>
    </row>
    <row r="16" spans="1:11" ht="23.1" customHeight="1">
      <c r="A16" s="4" t="s">
        <v>188</v>
      </c>
      <c r="C16" s="3">
        <v>2578334</v>
      </c>
      <c r="D16" s="3"/>
      <c r="E16" s="3">
        <v>1891809</v>
      </c>
      <c r="F16" s="3"/>
      <c r="G16" s="3">
        <v>257833</v>
      </c>
      <c r="H16" s="3"/>
      <c r="I16" s="3">
        <v>35117102</v>
      </c>
      <c r="J16" s="3"/>
      <c r="K16" s="3">
        <f>SUM(C16:I16)</f>
        <v>39845078</v>
      </c>
    </row>
    <row r="17" spans="1:11" ht="23.1" customHeight="1">
      <c r="A17" s="5" t="s">
        <v>89</v>
      </c>
      <c r="C17" s="19">
        <v>0</v>
      </c>
      <c r="D17" s="3"/>
      <c r="E17" s="19">
        <v>0</v>
      </c>
      <c r="F17" s="3"/>
      <c r="G17" s="19">
        <v>0</v>
      </c>
      <c r="H17" s="3"/>
      <c r="I17" s="19">
        <v>1876718</v>
      </c>
      <c r="J17" s="3"/>
      <c r="K17" s="19">
        <f>+C17+E17+G17+I17</f>
        <v>1876718</v>
      </c>
    </row>
    <row r="18" spans="1:11" ht="23.1" customHeight="1">
      <c r="A18" s="5" t="s">
        <v>80</v>
      </c>
      <c r="C18" s="28">
        <v>0</v>
      </c>
      <c r="D18" s="3"/>
      <c r="E18" s="28">
        <v>0</v>
      </c>
      <c r="F18" s="3"/>
      <c r="G18" s="28">
        <v>0</v>
      </c>
      <c r="H18" s="3"/>
      <c r="I18" s="28">
        <v>0</v>
      </c>
      <c r="J18" s="3"/>
      <c r="K18" s="28">
        <f>+C18+E18+G18+I18</f>
        <v>0</v>
      </c>
    </row>
    <row r="19" spans="1:11" ht="23.1" customHeight="1">
      <c r="A19" s="5" t="s">
        <v>81</v>
      </c>
      <c r="C19" s="10">
        <f>SUM(C17:C18)</f>
        <v>0</v>
      </c>
      <c r="D19" s="10">
        <f t="shared" ref="D19:K19" si="0">SUM(D17:D18)</f>
        <v>0</v>
      </c>
      <c r="E19" s="10">
        <f t="shared" si="0"/>
        <v>0</v>
      </c>
      <c r="F19" s="10">
        <f t="shared" si="0"/>
        <v>0</v>
      </c>
      <c r="G19" s="10">
        <f>SUM(G17:G18)</f>
        <v>0</v>
      </c>
      <c r="H19" s="10">
        <f t="shared" si="0"/>
        <v>0</v>
      </c>
      <c r="I19" s="10">
        <f>SUM(I17:I18)</f>
        <v>1876718</v>
      </c>
      <c r="J19" s="10">
        <f t="shared" si="0"/>
        <v>0</v>
      </c>
      <c r="K19" s="10">
        <f t="shared" si="0"/>
        <v>1876718</v>
      </c>
    </row>
    <row r="20" spans="1:11" ht="23.1" customHeight="1" thickBot="1">
      <c r="A20" s="193" t="s">
        <v>187</v>
      </c>
      <c r="B20" s="8"/>
      <c r="C20" s="20">
        <f>C16+C19</f>
        <v>2578334</v>
      </c>
      <c r="D20" s="3"/>
      <c r="E20" s="20">
        <f>E16+E19</f>
        <v>1891809</v>
      </c>
      <c r="F20" s="3"/>
      <c r="G20" s="20">
        <f>G16+G19</f>
        <v>257833</v>
      </c>
      <c r="H20" s="3"/>
      <c r="I20" s="20">
        <f>I16+I19</f>
        <v>36993820</v>
      </c>
      <c r="J20" s="3"/>
      <c r="K20" s="20">
        <f>K16+K19</f>
        <v>41721796</v>
      </c>
    </row>
    <row r="21" spans="1:11" ht="23.1" customHeight="1" thickTop="1"/>
    <row r="22" spans="1:11" ht="23.1" customHeight="1">
      <c r="A22" s="5" t="s">
        <v>46</v>
      </c>
    </row>
    <row r="27" spans="1:11" ht="23.1" customHeight="1">
      <c r="B27" s="5"/>
    </row>
    <row r="30" spans="1:11" ht="23.1" customHeight="1">
      <c r="B30" s="5"/>
    </row>
    <row r="31" spans="1:11" ht="23.1" customHeight="1">
      <c r="A31" s="204"/>
      <c r="B31" s="204"/>
      <c r="C31" s="204"/>
      <c r="D31" s="204"/>
      <c r="E31" s="204"/>
      <c r="F31" s="204"/>
      <c r="G31" s="204"/>
    </row>
  </sheetData>
  <mergeCells count="3">
    <mergeCell ref="C6:K6"/>
    <mergeCell ref="G7:I7"/>
    <mergeCell ref="A31:G31"/>
  </mergeCells>
  <pageMargins left="0.511811023622047" right="0.511811023622047" top="0.78740157480314998" bottom="0.39370078740157499" header="0.511811023622047" footer="0.31496062992126"/>
  <pageSetup paperSize="9" scale="79" firstPageNumber="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7A9B3-F148-46F2-9D54-205EC4CB8854}">
  <dimension ref="A1:J91"/>
  <sheetViews>
    <sheetView showGridLines="0" view="pageBreakPreview" zoomScale="60" zoomScaleNormal="85" workbookViewId="0">
      <selection activeCell="K87" sqref="K86:K87"/>
    </sheetView>
  </sheetViews>
  <sheetFormatPr defaultColWidth="8" defaultRowHeight="14.25"/>
  <cols>
    <col min="1" max="1" width="69.140625" style="29" customWidth="1"/>
    <col min="2" max="2" width="1.42578125" style="31" customWidth="1"/>
    <col min="3" max="3" width="18.42578125" style="29" customWidth="1"/>
    <col min="4" max="4" width="0.85546875" style="29" customWidth="1"/>
    <col min="5" max="5" width="18.42578125" style="29" customWidth="1"/>
    <col min="6" max="6" width="0.85546875" style="29" customWidth="1"/>
    <col min="7" max="7" width="18.42578125" style="29" customWidth="1"/>
    <col min="8" max="8" width="0.85546875" style="29" customWidth="1"/>
    <col min="9" max="9" width="18.42578125" style="29" customWidth="1"/>
    <col min="10" max="10" width="13.42578125" style="29" customWidth="1"/>
    <col min="11" max="16384" width="8" style="29"/>
  </cols>
  <sheetData>
    <row r="1" spans="1:10" ht="24" customHeight="1">
      <c r="I1" s="16" t="s">
        <v>67</v>
      </c>
    </row>
    <row r="2" spans="1:10" s="1" customFormat="1" ht="24" customHeight="1">
      <c r="A2" s="30" t="s">
        <v>36</v>
      </c>
      <c r="B2" s="115"/>
      <c r="C2" s="115"/>
      <c r="D2" s="115"/>
      <c r="E2" s="115"/>
      <c r="F2" s="115"/>
      <c r="G2" s="115"/>
      <c r="H2" s="115"/>
    </row>
    <row r="3" spans="1:10" s="1" customFormat="1" ht="24" customHeight="1">
      <c r="A3" s="30" t="s">
        <v>130</v>
      </c>
      <c r="B3" s="115"/>
      <c r="C3" s="115"/>
      <c r="D3" s="115"/>
      <c r="E3" s="115"/>
      <c r="F3" s="115"/>
      <c r="G3" s="115"/>
      <c r="H3" s="115"/>
      <c r="I3" s="115"/>
    </row>
    <row r="4" spans="1:10" s="1" customFormat="1" ht="24" customHeight="1">
      <c r="A4" s="4" t="s">
        <v>193</v>
      </c>
      <c r="B4" s="30"/>
      <c r="C4" s="30"/>
      <c r="D4" s="30"/>
      <c r="E4" s="30"/>
      <c r="F4" s="30"/>
      <c r="G4" s="30"/>
      <c r="H4" s="30"/>
      <c r="I4" s="30"/>
      <c r="J4" s="30"/>
    </row>
    <row r="5" spans="1:10" s="1" customFormat="1" ht="24" customHeight="1">
      <c r="A5" s="115"/>
      <c r="B5" s="115"/>
      <c r="C5" s="115"/>
      <c r="D5" s="115"/>
      <c r="E5" s="115"/>
      <c r="F5" s="115"/>
      <c r="G5" s="115"/>
      <c r="H5" s="115"/>
      <c r="I5" s="16" t="s">
        <v>66</v>
      </c>
    </row>
    <row r="6" spans="1:10" s="1" customFormat="1" ht="24" customHeight="1">
      <c r="A6" s="115"/>
      <c r="B6" s="73"/>
      <c r="C6" s="206" t="s">
        <v>39</v>
      </c>
      <c r="D6" s="206"/>
      <c r="E6" s="206"/>
      <c r="F6" s="31"/>
      <c r="G6" s="206" t="s">
        <v>40</v>
      </c>
      <c r="H6" s="206"/>
      <c r="I6" s="206"/>
    </row>
    <row r="7" spans="1:10" s="1" customFormat="1" ht="24" customHeight="1">
      <c r="A7" s="115"/>
      <c r="B7" s="2"/>
      <c r="C7" s="74" t="s">
        <v>199</v>
      </c>
      <c r="D7" s="44"/>
      <c r="E7" s="75" t="s">
        <v>119</v>
      </c>
      <c r="F7" s="42"/>
      <c r="G7" s="74" t="s">
        <v>199</v>
      </c>
      <c r="H7" s="44"/>
      <c r="I7" s="75" t="s">
        <v>119</v>
      </c>
    </row>
    <row r="8" spans="1:10" ht="24" customHeight="1">
      <c r="A8" s="83" t="s">
        <v>131</v>
      </c>
      <c r="B8" s="116"/>
      <c r="C8" s="117"/>
      <c r="D8" s="117"/>
      <c r="E8" s="84"/>
      <c r="F8" s="117"/>
      <c r="G8" s="117"/>
      <c r="H8" s="117"/>
      <c r="I8" s="117"/>
      <c r="J8" s="83"/>
    </row>
    <row r="9" spans="1:10" ht="24" customHeight="1">
      <c r="A9" s="85" t="s">
        <v>132</v>
      </c>
      <c r="B9" s="97"/>
      <c r="C9" s="169">
        <v>2398289</v>
      </c>
      <c r="D9" s="146"/>
      <c r="E9" s="145">
        <v>2259445</v>
      </c>
      <c r="F9" s="146"/>
      <c r="G9" s="145">
        <v>2349035</v>
      </c>
      <c r="H9" s="156"/>
      <c r="I9" s="145">
        <v>2366539</v>
      </c>
      <c r="J9" s="119"/>
    </row>
    <row r="10" spans="1:10" ht="24" customHeight="1">
      <c r="A10" s="85" t="s">
        <v>133</v>
      </c>
      <c r="B10" s="97"/>
      <c r="C10" s="118"/>
      <c r="D10" s="120"/>
      <c r="E10" s="118"/>
      <c r="F10" s="120"/>
      <c r="G10" s="118"/>
      <c r="H10" s="118"/>
      <c r="I10" s="118"/>
      <c r="J10" s="119"/>
    </row>
    <row r="11" spans="1:10" ht="24" customHeight="1">
      <c r="A11" s="85" t="s">
        <v>134</v>
      </c>
      <c r="B11" s="97"/>
      <c r="C11" s="118"/>
      <c r="D11" s="120"/>
      <c r="E11" s="118"/>
      <c r="F11" s="120"/>
      <c r="G11" s="118"/>
      <c r="H11" s="118"/>
      <c r="I11" s="118"/>
      <c r="J11" s="119"/>
    </row>
    <row r="12" spans="1:10" ht="24" customHeight="1">
      <c r="A12" s="85" t="s">
        <v>198</v>
      </c>
      <c r="B12" s="97"/>
      <c r="C12" s="118">
        <v>-1</v>
      </c>
      <c r="D12" s="120"/>
      <c r="E12" s="118">
        <v>0</v>
      </c>
      <c r="F12" s="120"/>
      <c r="G12" s="118">
        <v>-1</v>
      </c>
      <c r="H12" s="118"/>
      <c r="I12" s="118">
        <v>0</v>
      </c>
      <c r="J12" s="119"/>
    </row>
    <row r="13" spans="1:10" ht="24" customHeight="1">
      <c r="A13" s="85" t="s">
        <v>139</v>
      </c>
      <c r="B13" s="97"/>
      <c r="C13" s="148">
        <v>0</v>
      </c>
      <c r="D13" s="151"/>
      <c r="E13" s="148">
        <v>0</v>
      </c>
      <c r="F13" s="147"/>
      <c r="G13" s="148">
        <v>100000</v>
      </c>
      <c r="H13" s="146"/>
      <c r="I13" s="148">
        <v>30000</v>
      </c>
      <c r="J13" s="119"/>
    </row>
    <row r="14" spans="1:10" ht="24" customHeight="1">
      <c r="A14" s="85" t="s">
        <v>179</v>
      </c>
      <c r="B14" s="97"/>
      <c r="C14" s="148">
        <v>0</v>
      </c>
      <c r="D14" s="146"/>
      <c r="E14" s="121">
        <v>0</v>
      </c>
      <c r="F14" s="147"/>
      <c r="G14" s="148">
        <v>0</v>
      </c>
      <c r="H14" s="146"/>
      <c r="I14" s="121">
        <v>-82491</v>
      </c>
      <c r="J14" s="119"/>
    </row>
    <row r="15" spans="1:10" ht="24" customHeight="1">
      <c r="A15" s="85" t="s">
        <v>136</v>
      </c>
      <c r="B15" s="97"/>
      <c r="C15" s="148">
        <v>121708</v>
      </c>
      <c r="D15" s="149"/>
      <c r="E15" s="148">
        <v>135146</v>
      </c>
      <c r="F15" s="147"/>
      <c r="G15" s="148">
        <v>120785</v>
      </c>
      <c r="H15" s="146"/>
      <c r="I15" s="148">
        <v>132576</v>
      </c>
      <c r="J15" s="119"/>
    </row>
    <row r="16" spans="1:10" ht="24" customHeight="1">
      <c r="A16" s="85" t="s">
        <v>180</v>
      </c>
      <c r="C16" s="148"/>
      <c r="D16" s="149"/>
      <c r="E16" s="148"/>
      <c r="F16" s="147"/>
      <c r="G16" s="148"/>
      <c r="H16" s="146"/>
      <c r="I16" s="148"/>
      <c r="J16" s="119"/>
    </row>
    <row r="17" spans="1:10" ht="24" customHeight="1">
      <c r="A17" s="85" t="s">
        <v>137</v>
      </c>
      <c r="B17" s="97"/>
      <c r="C17" s="150">
        <v>854</v>
      </c>
      <c r="D17" s="146"/>
      <c r="E17" s="150">
        <v>483</v>
      </c>
      <c r="F17" s="147"/>
      <c r="G17" s="150">
        <v>-80</v>
      </c>
      <c r="H17" s="146"/>
      <c r="I17" s="150">
        <v>-10</v>
      </c>
      <c r="J17" s="119"/>
    </row>
    <row r="18" spans="1:10" ht="24" customHeight="1">
      <c r="A18" s="85" t="s">
        <v>135</v>
      </c>
      <c r="B18" s="97"/>
      <c r="C18" s="148">
        <v>13186</v>
      </c>
      <c r="D18" s="149"/>
      <c r="E18" s="148">
        <v>13133</v>
      </c>
      <c r="F18" s="147"/>
      <c r="G18" s="148">
        <v>12973</v>
      </c>
      <c r="H18" s="146"/>
      <c r="I18" s="148">
        <v>12261</v>
      </c>
      <c r="J18" s="119"/>
    </row>
    <row r="19" spans="1:10" ht="24" customHeight="1">
      <c r="A19" s="85" t="s">
        <v>138</v>
      </c>
      <c r="B19" s="97"/>
      <c r="C19" s="148">
        <v>1593934</v>
      </c>
      <c r="D19" s="151"/>
      <c r="E19" s="148">
        <v>1683422</v>
      </c>
      <c r="F19" s="147"/>
      <c r="G19" s="148">
        <v>1508284</v>
      </c>
      <c r="H19" s="146"/>
      <c r="I19" s="148">
        <v>1604704</v>
      </c>
      <c r="J19" s="119"/>
    </row>
    <row r="20" spans="1:10" ht="24" customHeight="1">
      <c r="A20" s="85" t="s">
        <v>202</v>
      </c>
      <c r="B20" s="97"/>
      <c r="C20" s="148">
        <v>-12066</v>
      </c>
      <c r="D20" s="151"/>
      <c r="E20" s="148">
        <v>1339</v>
      </c>
      <c r="F20" s="147"/>
      <c r="G20" s="148">
        <v>0</v>
      </c>
      <c r="H20" s="146"/>
      <c r="I20" s="148">
        <v>0</v>
      </c>
      <c r="J20" s="119"/>
    </row>
    <row r="21" spans="1:10" ht="24" customHeight="1">
      <c r="A21" s="85" t="s">
        <v>140</v>
      </c>
      <c r="B21" s="97"/>
      <c r="C21" s="152">
        <v>432819</v>
      </c>
      <c r="D21" s="151"/>
      <c r="E21" s="152">
        <v>446837</v>
      </c>
      <c r="F21" s="147"/>
      <c r="G21" s="152">
        <v>433935</v>
      </c>
      <c r="H21" s="146"/>
      <c r="I21" s="152">
        <v>444641</v>
      </c>
      <c r="J21" s="119"/>
    </row>
    <row r="22" spans="1:10" ht="24" customHeight="1">
      <c r="A22" s="29" t="s">
        <v>141</v>
      </c>
      <c r="B22" s="97"/>
      <c r="C22" s="84"/>
      <c r="D22" s="84"/>
      <c r="E22" s="84"/>
      <c r="F22" s="84"/>
      <c r="G22" s="84"/>
      <c r="H22" s="84"/>
      <c r="I22" s="84"/>
      <c r="J22" s="119"/>
    </row>
    <row r="23" spans="1:10" ht="24" customHeight="1">
      <c r="A23" s="29" t="s">
        <v>142</v>
      </c>
      <c r="B23" s="97"/>
      <c r="C23" s="122">
        <f>SUM(C9:C21)</f>
        <v>4548723</v>
      </c>
      <c r="D23" s="123"/>
      <c r="E23" s="122">
        <f>SUM(E9:E21)</f>
        <v>4539805</v>
      </c>
      <c r="F23" s="33"/>
      <c r="G23" s="122">
        <f>SUM(G9:G21)</f>
        <v>4524931</v>
      </c>
      <c r="H23" s="123"/>
      <c r="I23" s="122">
        <f>SUM(I9:I21)</f>
        <v>4508220</v>
      </c>
      <c r="J23" s="119"/>
    </row>
    <row r="24" spans="1:10" ht="24" customHeight="1">
      <c r="A24" s="29" t="s">
        <v>143</v>
      </c>
      <c r="B24" s="97"/>
      <c r="C24" s="122"/>
      <c r="D24" s="123"/>
      <c r="E24" s="122"/>
      <c r="F24" s="33"/>
      <c r="G24" s="122"/>
      <c r="H24" s="123"/>
      <c r="I24" s="122"/>
      <c r="J24" s="119"/>
    </row>
    <row r="25" spans="1:10" ht="24" customHeight="1">
      <c r="A25" s="85" t="s">
        <v>144</v>
      </c>
      <c r="B25" s="97"/>
      <c r="C25" s="148">
        <v>2579229</v>
      </c>
      <c r="D25" s="151"/>
      <c r="E25" s="148">
        <v>2951752</v>
      </c>
      <c r="F25" s="147"/>
      <c r="G25" s="148">
        <v>2480882</v>
      </c>
      <c r="H25" s="146"/>
      <c r="I25" s="148">
        <v>2796416</v>
      </c>
      <c r="J25" s="119"/>
    </row>
    <row r="26" spans="1:10" ht="24" customHeight="1">
      <c r="A26" s="85" t="s">
        <v>145</v>
      </c>
      <c r="B26" s="97"/>
      <c r="C26" s="148">
        <v>44946</v>
      </c>
      <c r="D26" s="151"/>
      <c r="E26" s="148">
        <v>28938</v>
      </c>
      <c r="F26" s="147"/>
      <c r="G26" s="148">
        <v>42558</v>
      </c>
      <c r="H26" s="146"/>
      <c r="I26" s="148">
        <v>18887</v>
      </c>
      <c r="J26" s="119"/>
    </row>
    <row r="27" spans="1:10" ht="24" customHeight="1">
      <c r="A27" s="85" t="s">
        <v>146</v>
      </c>
      <c r="B27" s="97"/>
      <c r="C27" s="148">
        <v>21483</v>
      </c>
      <c r="D27" s="151"/>
      <c r="E27" s="148">
        <v>-1541</v>
      </c>
      <c r="F27" s="147"/>
      <c r="G27" s="148">
        <v>0</v>
      </c>
      <c r="H27" s="146"/>
      <c r="I27" s="148">
        <v>0</v>
      </c>
      <c r="J27" s="119"/>
    </row>
    <row r="28" spans="1:10" ht="24" customHeight="1">
      <c r="A28" s="85" t="s">
        <v>147</v>
      </c>
      <c r="B28" s="97"/>
      <c r="C28" s="148">
        <v>8926</v>
      </c>
      <c r="D28" s="148"/>
      <c r="E28" s="148">
        <v>-8361</v>
      </c>
      <c r="F28" s="147"/>
      <c r="G28" s="148">
        <v>8025</v>
      </c>
      <c r="H28" s="146"/>
      <c r="I28" s="148">
        <v>-8416</v>
      </c>
      <c r="J28" s="119"/>
    </row>
    <row r="29" spans="1:10" ht="24" customHeight="1">
      <c r="A29" s="85" t="s">
        <v>148</v>
      </c>
      <c r="B29" s="97"/>
      <c r="C29" s="146"/>
      <c r="D29" s="146"/>
      <c r="E29" s="146"/>
      <c r="F29" s="146"/>
      <c r="G29" s="146"/>
      <c r="H29" s="146"/>
      <c r="I29" s="146"/>
      <c r="J29" s="119"/>
    </row>
    <row r="30" spans="1:10" ht="24" customHeight="1">
      <c r="A30" s="85" t="s">
        <v>149</v>
      </c>
      <c r="B30" s="97"/>
      <c r="C30" s="148">
        <v>438137</v>
      </c>
      <c r="D30" s="146"/>
      <c r="E30" s="148">
        <v>-1126797</v>
      </c>
      <c r="F30" s="147"/>
      <c r="G30" s="148">
        <v>436772</v>
      </c>
      <c r="H30" s="146"/>
      <c r="I30" s="148">
        <v>-1129696</v>
      </c>
      <c r="J30" s="119"/>
    </row>
    <row r="31" spans="1:10" ht="24" customHeight="1">
      <c r="A31" s="85" t="s">
        <v>150</v>
      </c>
      <c r="B31" s="97"/>
      <c r="C31" s="146">
        <v>-523571</v>
      </c>
      <c r="D31" s="146"/>
      <c r="E31" s="146">
        <v>-520704</v>
      </c>
      <c r="F31" s="147"/>
      <c r="G31" s="146">
        <v>-525876</v>
      </c>
      <c r="H31" s="146"/>
      <c r="I31" s="146">
        <v>-519650</v>
      </c>
      <c r="J31" s="119"/>
    </row>
    <row r="32" spans="1:10" ht="24" customHeight="1">
      <c r="A32" s="85" t="s">
        <v>151</v>
      </c>
      <c r="B32" s="97"/>
      <c r="C32" s="146">
        <v>12873</v>
      </c>
      <c r="D32" s="146"/>
      <c r="E32" s="146">
        <v>-13038</v>
      </c>
      <c r="F32" s="147"/>
      <c r="G32" s="146">
        <v>14753</v>
      </c>
      <c r="H32" s="146"/>
      <c r="I32" s="146">
        <v>-7204</v>
      </c>
      <c r="J32" s="119"/>
    </row>
    <row r="33" spans="1:10" ht="24" customHeight="1">
      <c r="A33" s="85" t="s">
        <v>152</v>
      </c>
      <c r="B33" s="97"/>
      <c r="C33" s="153">
        <v>40802</v>
      </c>
      <c r="D33" s="146"/>
      <c r="E33" s="153">
        <v>34148</v>
      </c>
      <c r="F33" s="147"/>
      <c r="G33" s="153">
        <v>40802</v>
      </c>
      <c r="H33" s="146"/>
      <c r="I33" s="153">
        <v>34148</v>
      </c>
      <c r="J33" s="119"/>
    </row>
    <row r="34" spans="1:10" ht="24" customHeight="1">
      <c r="A34" s="108" t="s">
        <v>153</v>
      </c>
      <c r="B34" s="97"/>
      <c r="C34" s="124">
        <f>SUM(C23:C33)</f>
        <v>7171548</v>
      </c>
      <c r="D34" s="125"/>
      <c r="E34" s="124">
        <f>SUM(E23:E33)</f>
        <v>5884202</v>
      </c>
      <c r="F34" s="33"/>
      <c r="G34" s="124">
        <f>SUM(G23:G33)</f>
        <v>7022847</v>
      </c>
      <c r="H34" s="125"/>
      <c r="I34" s="124">
        <f>SUM(I23:I33)</f>
        <v>5692705</v>
      </c>
      <c r="J34" s="119"/>
    </row>
    <row r="35" spans="1:10" ht="24" customHeight="1">
      <c r="A35" s="85" t="s">
        <v>154</v>
      </c>
      <c r="B35" s="97"/>
      <c r="C35" s="146">
        <v>-425120</v>
      </c>
      <c r="D35" s="146"/>
      <c r="E35" s="146">
        <v>-459606</v>
      </c>
      <c r="F35" s="147"/>
      <c r="G35" s="146">
        <v>-426258</v>
      </c>
      <c r="H35" s="146"/>
      <c r="I35" s="146">
        <v>-458228</v>
      </c>
      <c r="J35" s="119"/>
    </row>
    <row r="36" spans="1:10" ht="24" customHeight="1">
      <c r="A36" s="85" t="s">
        <v>155</v>
      </c>
      <c r="B36" s="97"/>
      <c r="C36" s="146">
        <v>-17410</v>
      </c>
      <c r="D36" s="146"/>
      <c r="E36" s="146">
        <v>-4882</v>
      </c>
      <c r="F36" s="146"/>
      <c r="G36" s="146">
        <v>-17410</v>
      </c>
      <c r="H36" s="146"/>
      <c r="I36" s="146">
        <v>-4882</v>
      </c>
      <c r="J36" s="119"/>
    </row>
    <row r="37" spans="1:10" ht="24" customHeight="1">
      <c r="A37" s="85" t="s">
        <v>156</v>
      </c>
      <c r="B37" s="97"/>
      <c r="C37" s="146">
        <v>-24667</v>
      </c>
      <c r="D37" s="146"/>
      <c r="E37" s="146">
        <v>-24371</v>
      </c>
      <c r="F37" s="147"/>
      <c r="G37" s="146">
        <v>-24254</v>
      </c>
      <c r="H37" s="146"/>
      <c r="I37" s="146">
        <v>-23614</v>
      </c>
      <c r="J37" s="119"/>
    </row>
    <row r="38" spans="1:10" ht="24" customHeight="1">
      <c r="A38" s="90" t="s">
        <v>181</v>
      </c>
      <c r="B38" s="97"/>
      <c r="C38" s="126">
        <f>SUM(C34:C37)</f>
        <v>6704351</v>
      </c>
      <c r="D38" s="125"/>
      <c r="E38" s="126">
        <f>SUM(E34:E37)</f>
        <v>5395343</v>
      </c>
      <c r="F38" s="33"/>
      <c r="G38" s="126">
        <f>SUM(G34:G37)</f>
        <v>6554925</v>
      </c>
      <c r="H38" s="125"/>
      <c r="I38" s="126">
        <f>SUM(I34:I37)</f>
        <v>5205981</v>
      </c>
      <c r="J38" s="119"/>
    </row>
    <row r="39" spans="1:10" ht="24" customHeight="1">
      <c r="A39" s="127"/>
      <c r="B39" s="97"/>
      <c r="C39" s="128"/>
      <c r="D39" s="128"/>
      <c r="E39" s="84"/>
      <c r="F39" s="84"/>
      <c r="G39" s="128"/>
      <c r="H39" s="128"/>
      <c r="I39" s="84"/>
      <c r="J39" s="119"/>
    </row>
    <row r="40" spans="1:10" ht="24" customHeight="1">
      <c r="A40" s="29" t="s">
        <v>46</v>
      </c>
      <c r="B40" s="97"/>
      <c r="C40" s="128"/>
      <c r="D40" s="128"/>
      <c r="E40" s="84"/>
      <c r="F40" s="84"/>
      <c r="G40" s="128"/>
      <c r="H40" s="128"/>
      <c r="I40" s="84"/>
      <c r="J40" s="119"/>
    </row>
    <row r="41" spans="1:10" ht="24" customHeight="1">
      <c r="B41" s="97"/>
      <c r="C41" s="128"/>
      <c r="D41" s="128"/>
      <c r="E41" s="84"/>
      <c r="F41" s="84"/>
      <c r="G41" s="128"/>
      <c r="H41" s="128"/>
      <c r="I41" s="84"/>
      <c r="J41" s="119"/>
    </row>
    <row r="42" spans="1:10" ht="24" customHeight="1">
      <c r="B42" s="97"/>
      <c r="C42" s="128"/>
      <c r="D42" s="128"/>
      <c r="E42" s="84"/>
      <c r="F42" s="84"/>
      <c r="G42" s="128"/>
      <c r="H42" s="128"/>
      <c r="I42" s="84"/>
      <c r="J42" s="119"/>
    </row>
    <row r="43" spans="1:10" ht="24" customHeight="1">
      <c r="B43" s="97"/>
      <c r="C43" s="128"/>
      <c r="D43" s="128"/>
      <c r="E43" s="84"/>
      <c r="F43" s="84"/>
      <c r="G43" s="128"/>
      <c r="H43" s="128"/>
      <c r="I43" s="84"/>
      <c r="J43" s="119"/>
    </row>
    <row r="44" spans="1:10" ht="24" customHeight="1">
      <c r="B44" s="97"/>
      <c r="C44" s="128"/>
      <c r="D44" s="128"/>
      <c r="E44" s="84"/>
      <c r="F44" s="84"/>
      <c r="G44" s="128"/>
      <c r="H44" s="128"/>
      <c r="I44" s="84"/>
      <c r="J44" s="119"/>
    </row>
    <row r="45" spans="1:10" ht="24" customHeight="1">
      <c r="B45" s="97"/>
      <c r="C45" s="128"/>
      <c r="D45" s="128"/>
      <c r="E45" s="84"/>
      <c r="F45" s="84"/>
      <c r="G45" s="128"/>
      <c r="H45" s="128"/>
      <c r="I45" s="84"/>
      <c r="J45" s="119"/>
    </row>
    <row r="46" spans="1:10" ht="24" customHeight="1">
      <c r="A46" s="127"/>
      <c r="B46" s="97"/>
      <c r="C46" s="127"/>
      <c r="D46" s="127"/>
      <c r="E46" s="129"/>
      <c r="F46" s="129"/>
      <c r="G46" s="127"/>
      <c r="H46" s="127"/>
      <c r="I46" s="16" t="s">
        <v>67</v>
      </c>
      <c r="J46" s="119"/>
    </row>
    <row r="47" spans="1:10" ht="24" customHeight="1">
      <c r="A47" s="30" t="s">
        <v>36</v>
      </c>
      <c r="B47" s="115"/>
      <c r="C47" s="115"/>
      <c r="D47" s="115"/>
      <c r="E47" s="115"/>
      <c r="F47" s="115"/>
      <c r="G47" s="115"/>
      <c r="H47" s="115"/>
      <c r="J47" s="119"/>
    </row>
    <row r="48" spans="1:10" ht="24" customHeight="1">
      <c r="A48" s="30" t="s">
        <v>157</v>
      </c>
      <c r="B48" s="115"/>
      <c r="C48" s="115"/>
      <c r="D48" s="115"/>
      <c r="E48" s="115"/>
      <c r="F48" s="115"/>
      <c r="G48" s="115"/>
      <c r="H48" s="115"/>
      <c r="I48" s="115"/>
      <c r="J48" s="119"/>
    </row>
    <row r="49" spans="1:10" ht="24" customHeight="1">
      <c r="A49" s="4" t="s">
        <v>193</v>
      </c>
      <c r="B49" s="30"/>
      <c r="C49" s="30"/>
      <c r="D49" s="30"/>
      <c r="E49" s="30"/>
      <c r="F49" s="30"/>
      <c r="G49" s="30"/>
      <c r="H49" s="30"/>
      <c r="I49" s="30"/>
      <c r="J49" s="119"/>
    </row>
    <row r="50" spans="1:10" ht="24" customHeight="1">
      <c r="A50" s="115"/>
      <c r="B50" s="115"/>
      <c r="C50" s="115"/>
      <c r="D50" s="115"/>
      <c r="E50" s="115"/>
      <c r="F50" s="115"/>
      <c r="G50" s="115"/>
      <c r="H50" s="115"/>
      <c r="I50" s="16" t="s">
        <v>66</v>
      </c>
      <c r="J50" s="119"/>
    </row>
    <row r="51" spans="1:10" ht="24" customHeight="1">
      <c r="A51" s="115"/>
      <c r="B51" s="73"/>
      <c r="C51" s="206" t="s">
        <v>39</v>
      </c>
      <c r="D51" s="206"/>
      <c r="E51" s="206"/>
      <c r="F51" s="31"/>
      <c r="G51" s="206" t="s">
        <v>40</v>
      </c>
      <c r="H51" s="206"/>
      <c r="I51" s="206"/>
      <c r="J51" s="119"/>
    </row>
    <row r="52" spans="1:10" ht="24" customHeight="1">
      <c r="A52" s="115"/>
      <c r="B52" s="2"/>
      <c r="C52" s="74" t="s">
        <v>199</v>
      </c>
      <c r="D52" s="44"/>
      <c r="E52" s="75" t="s">
        <v>119</v>
      </c>
      <c r="F52" s="42"/>
      <c r="G52" s="74" t="s">
        <v>199</v>
      </c>
      <c r="H52" s="44"/>
      <c r="I52" s="75" t="s">
        <v>119</v>
      </c>
      <c r="J52" s="119"/>
    </row>
    <row r="53" spans="1:10" ht="24" customHeight="1">
      <c r="A53" s="83" t="s">
        <v>158</v>
      </c>
      <c r="B53" s="116"/>
      <c r="C53" s="130"/>
      <c r="D53" s="117"/>
      <c r="E53" s="117"/>
      <c r="F53" s="117"/>
      <c r="G53" s="117"/>
      <c r="H53" s="117"/>
      <c r="I53" s="117"/>
      <c r="J53" s="119"/>
    </row>
    <row r="54" spans="1:10" ht="24" customHeight="1">
      <c r="A54" s="85" t="s">
        <v>200</v>
      </c>
      <c r="B54" s="116"/>
      <c r="C54" s="84">
        <v>0</v>
      </c>
      <c r="D54" s="130"/>
      <c r="E54" s="130">
        <v>0</v>
      </c>
      <c r="F54" s="130"/>
      <c r="G54" s="130">
        <v>153000</v>
      </c>
      <c r="H54" s="130"/>
      <c r="I54" s="130">
        <v>187000</v>
      </c>
      <c r="J54" s="119"/>
    </row>
    <row r="55" spans="1:10" ht="24" customHeight="1">
      <c r="A55" s="85" t="s">
        <v>159</v>
      </c>
      <c r="B55" s="97"/>
      <c r="C55" s="146">
        <v>0</v>
      </c>
      <c r="D55" s="146"/>
      <c r="E55" s="146">
        <v>154491</v>
      </c>
      <c r="F55" s="146"/>
      <c r="G55" s="146">
        <v>0</v>
      </c>
      <c r="H55" s="146"/>
      <c r="I55" s="154">
        <v>154491</v>
      </c>
      <c r="J55" s="119"/>
    </row>
    <row r="56" spans="1:10" ht="24" customHeight="1">
      <c r="A56" s="85" t="s">
        <v>160</v>
      </c>
      <c r="B56" s="97"/>
      <c r="C56" s="84"/>
      <c r="D56" s="125"/>
      <c r="E56" s="84"/>
      <c r="F56" s="84"/>
      <c r="G56" s="84"/>
      <c r="H56" s="125"/>
      <c r="I56" s="84"/>
      <c r="J56" s="119"/>
    </row>
    <row r="57" spans="1:10" ht="24" customHeight="1">
      <c r="A57" s="85" t="s">
        <v>161</v>
      </c>
      <c r="B57" s="97"/>
      <c r="C57" s="146">
        <v>-895</v>
      </c>
      <c r="D57" s="146"/>
      <c r="E57" s="146">
        <v>-18788</v>
      </c>
      <c r="F57" s="155"/>
      <c r="G57" s="146">
        <v>-895</v>
      </c>
      <c r="H57" s="146"/>
      <c r="I57" s="146">
        <v>-18558</v>
      </c>
      <c r="J57" s="119"/>
    </row>
    <row r="58" spans="1:10" ht="24" customHeight="1">
      <c r="A58" s="85" t="s">
        <v>162</v>
      </c>
      <c r="B58" s="97"/>
      <c r="C58" s="146">
        <v>-35404</v>
      </c>
      <c r="D58" s="146"/>
      <c r="E58" s="146">
        <v>-65666</v>
      </c>
      <c r="F58" s="155"/>
      <c r="G58" s="146">
        <v>-35404</v>
      </c>
      <c r="H58" s="146"/>
      <c r="I58" s="146">
        <v>-65666</v>
      </c>
      <c r="J58" s="119"/>
    </row>
    <row r="59" spans="1:10" ht="24" customHeight="1">
      <c r="A59" s="85" t="s">
        <v>163</v>
      </c>
      <c r="B59" s="97"/>
      <c r="C59" s="84"/>
      <c r="D59" s="125"/>
      <c r="E59" s="84"/>
      <c r="F59" s="122"/>
      <c r="G59" s="84"/>
      <c r="H59" s="125"/>
      <c r="I59" s="122"/>
      <c r="J59" s="119"/>
    </row>
    <row r="60" spans="1:10" ht="24" customHeight="1">
      <c r="A60" s="85" t="s">
        <v>161</v>
      </c>
      <c r="B60" s="97"/>
      <c r="C60" s="146">
        <v>1175</v>
      </c>
      <c r="D60" s="146"/>
      <c r="E60" s="146">
        <v>646</v>
      </c>
      <c r="F60" s="155"/>
      <c r="G60" s="146">
        <v>82</v>
      </c>
      <c r="H60" s="146"/>
      <c r="I60" s="146">
        <v>13</v>
      </c>
      <c r="J60" s="119"/>
    </row>
    <row r="61" spans="1:10" ht="24" customHeight="1">
      <c r="A61" s="83" t="s">
        <v>201</v>
      </c>
      <c r="B61" s="97"/>
      <c r="C61" s="126">
        <f>SUM(C54:C60)</f>
        <v>-35124</v>
      </c>
      <c r="D61" s="125"/>
      <c r="E61" s="126">
        <f>SUM(E54:E60)</f>
        <v>70683</v>
      </c>
      <c r="F61" s="33"/>
      <c r="G61" s="126">
        <f>SUM(G54:G60)</f>
        <v>116783</v>
      </c>
      <c r="H61" s="125"/>
      <c r="I61" s="126">
        <f>SUM(I54:I60)</f>
        <v>257280</v>
      </c>
      <c r="J61" s="119"/>
    </row>
    <row r="62" spans="1:10" ht="24" customHeight="1">
      <c r="A62" s="83" t="s">
        <v>164</v>
      </c>
      <c r="B62" s="116"/>
      <c r="C62" s="131"/>
      <c r="D62" s="125"/>
      <c r="E62" s="131"/>
      <c r="F62" s="131"/>
      <c r="G62" s="131"/>
      <c r="H62" s="132"/>
      <c r="I62" s="131"/>
      <c r="J62" s="119"/>
    </row>
    <row r="63" spans="1:10" ht="24" customHeight="1">
      <c r="A63" s="85" t="s">
        <v>165</v>
      </c>
      <c r="B63" s="133"/>
      <c r="C63" s="145">
        <v>-3840504</v>
      </c>
      <c r="D63" s="146"/>
      <c r="E63" s="145">
        <v>-5494897</v>
      </c>
      <c r="F63" s="147"/>
      <c r="G63" s="146">
        <v>-3840518</v>
      </c>
      <c r="H63" s="146"/>
      <c r="I63" s="146">
        <v>-5460672</v>
      </c>
      <c r="J63" s="119"/>
    </row>
    <row r="64" spans="1:10" ht="24" customHeight="1">
      <c r="A64" s="85" t="s">
        <v>166</v>
      </c>
      <c r="B64" s="133"/>
      <c r="C64" s="145">
        <v>0</v>
      </c>
      <c r="D64" s="151"/>
      <c r="E64" s="145">
        <v>2000000</v>
      </c>
      <c r="F64" s="147"/>
      <c r="G64" s="151">
        <v>0</v>
      </c>
      <c r="H64" s="146"/>
      <c r="I64" s="151">
        <v>2000000</v>
      </c>
      <c r="J64" s="119"/>
    </row>
    <row r="65" spans="1:10" ht="24" customHeight="1">
      <c r="A65" s="85" t="s">
        <v>167</v>
      </c>
      <c r="B65" s="133"/>
      <c r="C65" s="145">
        <v>-2000000</v>
      </c>
      <c r="D65" s="146"/>
      <c r="E65" s="145">
        <v>-4600000</v>
      </c>
      <c r="F65" s="147"/>
      <c r="G65" s="146">
        <v>-2000000</v>
      </c>
      <c r="H65" s="146"/>
      <c r="I65" s="146">
        <v>-4600000</v>
      </c>
      <c r="J65" s="119"/>
    </row>
    <row r="66" spans="1:10" ht="24" customHeight="1">
      <c r="A66" s="85" t="s">
        <v>168</v>
      </c>
      <c r="B66" s="133"/>
      <c r="C66" s="145">
        <v>0</v>
      </c>
      <c r="D66" s="146"/>
      <c r="E66" s="145">
        <v>1000000</v>
      </c>
      <c r="F66" s="147"/>
      <c r="G66" s="146">
        <v>0</v>
      </c>
      <c r="H66" s="146"/>
      <c r="I66" s="146">
        <v>1000000</v>
      </c>
      <c r="J66" s="119"/>
    </row>
    <row r="67" spans="1:10" ht="24" customHeight="1">
      <c r="A67" s="85" t="s">
        <v>169</v>
      </c>
      <c r="B67" s="133"/>
      <c r="C67" s="145">
        <v>-58420</v>
      </c>
      <c r="D67" s="146"/>
      <c r="E67" s="145">
        <v>-62863</v>
      </c>
      <c r="F67" s="147"/>
      <c r="G67" s="146">
        <v>-58270</v>
      </c>
      <c r="H67" s="146"/>
      <c r="I67" s="146">
        <v>-61218</v>
      </c>
      <c r="J67" s="119"/>
    </row>
    <row r="68" spans="1:10" ht="24" customHeight="1">
      <c r="A68" s="83" t="s">
        <v>170</v>
      </c>
      <c r="B68" s="97"/>
      <c r="C68" s="126">
        <f>SUM(C63:C67)</f>
        <v>-5898924</v>
      </c>
      <c r="D68" s="125"/>
      <c r="E68" s="126">
        <f>SUM(E63:E67)</f>
        <v>-7157760</v>
      </c>
      <c r="F68" s="33"/>
      <c r="G68" s="126">
        <f>SUM(G63:G67)</f>
        <v>-5898788</v>
      </c>
      <c r="H68" s="125"/>
      <c r="I68" s="126">
        <f>SUM(I63:I67)</f>
        <v>-7121890</v>
      </c>
      <c r="J68" s="119"/>
    </row>
    <row r="69" spans="1:10" ht="24" customHeight="1">
      <c r="A69" s="83" t="s">
        <v>184</v>
      </c>
      <c r="B69" s="97"/>
      <c r="C69" s="122">
        <f>C38+C61+C68</f>
        <v>770303</v>
      </c>
      <c r="D69" s="125"/>
      <c r="E69" s="122">
        <f>E38+E61+E68</f>
        <v>-1691734</v>
      </c>
      <c r="F69" s="33"/>
      <c r="G69" s="122">
        <f>G38+G61+G68</f>
        <v>772920</v>
      </c>
      <c r="H69" s="125"/>
      <c r="I69" s="122">
        <f>I38+I61+I68</f>
        <v>-1658629</v>
      </c>
      <c r="J69" s="119"/>
    </row>
    <row r="70" spans="1:10" ht="24" customHeight="1">
      <c r="A70" s="85" t="s">
        <v>171</v>
      </c>
      <c r="B70" s="97"/>
      <c r="C70" s="153">
        <v>3062869</v>
      </c>
      <c r="D70" s="146"/>
      <c r="E70" s="153">
        <v>5343736</v>
      </c>
      <c r="F70" s="146"/>
      <c r="G70" s="153">
        <v>3041151</v>
      </c>
      <c r="H70" s="146"/>
      <c r="I70" s="153">
        <v>5296385</v>
      </c>
      <c r="J70" s="119"/>
    </row>
    <row r="71" spans="1:10" ht="24" customHeight="1" thickBot="1">
      <c r="A71" s="83" t="s">
        <v>194</v>
      </c>
      <c r="B71" s="116"/>
      <c r="C71" s="134">
        <f>SUM(C69:C70)</f>
        <v>3833172</v>
      </c>
      <c r="D71" s="132"/>
      <c r="E71" s="134">
        <f>SUM(E69:E70)</f>
        <v>3652002</v>
      </c>
      <c r="F71" s="33"/>
      <c r="G71" s="134">
        <f>SUM(G69:G70)</f>
        <v>3814071</v>
      </c>
      <c r="H71" s="132"/>
      <c r="I71" s="134">
        <f>SUM(I69:I70)</f>
        <v>3637756</v>
      </c>
      <c r="J71" s="119"/>
    </row>
    <row r="72" spans="1:10" ht="24" customHeight="1" thickTop="1">
      <c r="C72" s="84"/>
      <c r="D72" s="84"/>
      <c r="E72" s="84"/>
      <c r="F72" s="84"/>
      <c r="G72" s="84"/>
      <c r="H72" s="84"/>
      <c r="I72" s="84"/>
    </row>
    <row r="73" spans="1:10" ht="24" customHeight="1">
      <c r="A73" s="29" t="s">
        <v>46</v>
      </c>
      <c r="C73" s="84"/>
      <c r="D73" s="84"/>
      <c r="E73" s="84"/>
      <c r="F73" s="84"/>
      <c r="G73" s="84"/>
      <c r="H73" s="84"/>
      <c r="I73" s="84"/>
    </row>
    <row r="74" spans="1:10" ht="24" customHeight="1">
      <c r="C74" s="135"/>
      <c r="G74" s="135"/>
    </row>
    <row r="90" spans="1:2" ht="24" customHeight="1">
      <c r="B90" s="29"/>
    </row>
    <row r="91" spans="1:2" ht="24" customHeight="1">
      <c r="A91" s="1"/>
    </row>
  </sheetData>
  <mergeCells count="4">
    <mergeCell ref="C6:E6"/>
    <mergeCell ref="G6:I6"/>
    <mergeCell ref="C51:E51"/>
    <mergeCell ref="G51:I51"/>
  </mergeCells>
  <pageMargins left="0.7" right="0.7" top="0.75" bottom="0.75" header="0.3" footer="0.3"/>
  <pageSetup paperSize="9" scale="65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39D417A46D354C9295823B1E049B72" ma:contentTypeVersion="16" ma:contentTypeDescription="Create a new document." ma:contentTypeScope="" ma:versionID="ef6b3aa0c6b117cc7602daa5b8446314">
  <xsd:schema xmlns:xsd="http://www.w3.org/2001/XMLSchema" xmlns:xs="http://www.w3.org/2001/XMLSchema" xmlns:p="http://schemas.microsoft.com/office/2006/metadata/properties" xmlns:ns2="f81d133f-f91a-40bf-9f57-d17ce519437c" xmlns:ns3="6a7b1ec3-7e08-409e-8f33-5d292a1a6bfb" targetNamespace="http://schemas.microsoft.com/office/2006/metadata/properties" ma:root="true" ma:fieldsID="376212ba76c881f50cefc27ba4652577" ns2:_="" ns3:_="">
    <xsd:import namespace="f81d133f-f91a-40bf-9f57-d17ce519437c"/>
    <xsd:import namespace="6a7b1ec3-7e08-409e-8f33-5d292a1a6b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d133f-f91a-40bf-9f57-d17ce51943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b1ec3-7e08-409e-8f33-5d292a1a6b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266fec-8d12-4efd-93d0-c9cc103b41d0}" ma:internalName="TaxCatchAll" ma:showField="CatchAllData" ma:web="6a7b1ec3-7e08-409e-8f33-5d292a1a6b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1d133f-f91a-40bf-9f57-d17ce519437c">
      <Terms xmlns="http://schemas.microsoft.com/office/infopath/2007/PartnerControls"/>
    </lcf76f155ced4ddcb4097134ff3c332f>
    <TaxCatchAll xmlns="6a7b1ec3-7e08-409e-8f33-5d292a1a6bf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6553A3-59E8-43E3-8EE4-F10F0808B5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1d133f-f91a-40bf-9f57-d17ce519437c"/>
    <ds:schemaRef ds:uri="6a7b1ec3-7e08-409e-8f33-5d292a1a6b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C96421-E078-4E08-B2D6-240E2B699890}">
  <ds:schemaRefs>
    <ds:schemaRef ds:uri="http://purl.org/dc/elements/1.1/"/>
    <ds:schemaRef ds:uri="http://schemas.microsoft.com/office/2006/documentManagement/types"/>
    <ds:schemaRef ds:uri="f81d133f-f91a-40bf-9f57-d17ce519437c"/>
    <ds:schemaRef ds:uri="http://purl.org/dc/terms/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6a7b1ec3-7e08-409e-8f33-5d292a1a6bfb"/>
  </ds:schemaRefs>
</ds:datastoreItem>
</file>

<file path=customXml/itemProps3.xml><?xml version="1.0" encoding="utf-8"?>
<ds:datastoreItem xmlns:ds="http://schemas.openxmlformats.org/officeDocument/2006/customXml" ds:itemID="{048687D8-4D23-4E61-9B9B-23B39C955D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SE_Consol</vt:lpstr>
      <vt:lpstr>SE_Co.</vt:lpstr>
      <vt:lpstr>CF</vt:lpstr>
      <vt:lpstr>BS!Print_Area</vt:lpstr>
      <vt:lpstr>CF!Print_Area</vt:lpstr>
      <vt:lpstr>PL!Print_Area</vt:lpstr>
      <vt:lpstr>SE_Co.!Print_Area</vt:lpstr>
      <vt:lpstr>SE_Consol!Print_Area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Sorasit Ithijarukul</cp:lastModifiedBy>
  <dcterms:modified xsi:type="dcterms:W3CDTF">2025-05-09T06:09:15Z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0x010100F139D417A46D354C9295823B1E049B72</vt:lpwstr>
  </property>
</Properties>
</file>