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23250" windowHeight="12450" tabRatio="67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4" l="1"/>
  <c r="M19" i="4"/>
  <c r="K19" i="4"/>
  <c r="I19" i="4"/>
  <c r="K25" i="5"/>
  <c r="I20" i="5"/>
  <c r="M18" i="5" l="1"/>
  <c r="C82" i="11" l="1"/>
  <c r="G38" i="11" l="1"/>
  <c r="E82" i="11"/>
  <c r="O22" i="4" l="1"/>
  <c r="M17" i="5"/>
  <c r="I21" i="5"/>
  <c r="J18" i="10"/>
  <c r="D71" i="11" l="1"/>
  <c r="F14" i="11"/>
  <c r="F21" i="6" l="1"/>
  <c r="F13" i="4"/>
  <c r="F14" i="6"/>
  <c r="F22" i="6" l="1"/>
  <c r="G87" i="11"/>
  <c r="H80" i="6"/>
  <c r="H81" i="6" s="1"/>
  <c r="G25" i="11"/>
  <c r="H20" i="6" l="1"/>
  <c r="H22" i="6" s="1"/>
  <c r="D22" i="6"/>
  <c r="J22" i="6"/>
  <c r="D34" i="6"/>
  <c r="D35" i="6" s="1"/>
  <c r="F35" i="6"/>
  <c r="H35" i="6"/>
  <c r="J35" i="6"/>
  <c r="J69" i="6"/>
  <c r="J75" i="6" s="1"/>
  <c r="D75" i="6"/>
  <c r="F75" i="6"/>
  <c r="H75" i="6"/>
  <c r="H82" i="6" s="1"/>
  <c r="D81" i="6"/>
  <c r="F81" i="6"/>
  <c r="J81" i="6"/>
  <c r="K81" i="6"/>
  <c r="F95" i="6"/>
  <c r="J95" i="6"/>
  <c r="D18" i="10"/>
  <c r="C25" i="11"/>
  <c r="D36" i="6" l="1"/>
  <c r="J82" i="6"/>
  <c r="J96" i="6" s="1"/>
  <c r="F82" i="6"/>
  <c r="F96" i="6" s="1"/>
  <c r="J36" i="6"/>
  <c r="D82" i="6"/>
  <c r="H36" i="6"/>
  <c r="C87" i="11" l="1"/>
  <c r="H69" i="10" l="1"/>
  <c r="H70" i="10" s="1"/>
  <c r="O25" i="4"/>
  <c r="M25" i="4"/>
  <c r="K25" i="4"/>
  <c r="G25" i="4"/>
  <c r="E25" i="4"/>
  <c r="C25" i="4"/>
  <c r="P25" i="4"/>
  <c r="M20" i="4"/>
  <c r="I20" i="4"/>
  <c r="G20" i="4"/>
  <c r="E20" i="4"/>
  <c r="C20" i="4"/>
  <c r="G21" i="5"/>
  <c r="E21" i="5"/>
  <c r="C21" i="5"/>
  <c r="K26" i="5"/>
  <c r="D94" i="6" s="1"/>
  <c r="D95" i="6" s="1"/>
  <c r="D96" i="6" s="1"/>
  <c r="G26" i="5"/>
  <c r="E26" i="5"/>
  <c r="C26" i="5"/>
  <c r="D25" i="10" l="1"/>
  <c r="E87" i="11" l="1"/>
  <c r="I85" i="11"/>
  <c r="I87" i="11" s="1"/>
  <c r="I34" i="11"/>
  <c r="I74" i="11"/>
  <c r="I73" i="11"/>
  <c r="I69" i="11"/>
  <c r="I68" i="11"/>
  <c r="I65" i="11"/>
  <c r="I38" i="11"/>
  <c r="I36" i="11"/>
  <c r="I33" i="11"/>
  <c r="I26" i="11"/>
  <c r="I25" i="11"/>
  <c r="I21" i="11"/>
  <c r="I19" i="11"/>
  <c r="I16" i="11"/>
  <c r="O18" i="4"/>
  <c r="K16" i="4"/>
  <c r="Q18" i="4" l="1"/>
  <c r="O19" i="4"/>
  <c r="O16" i="4"/>
  <c r="O20" i="4" s="1"/>
  <c r="K20" i="4"/>
  <c r="Q17" i="4"/>
  <c r="Q19" i="4" s="1"/>
  <c r="J70" i="10"/>
  <c r="J66" i="10"/>
  <c r="F66" i="10"/>
  <c r="F69" i="10" s="1"/>
  <c r="J25" i="10"/>
  <c r="J26" i="10" s="1"/>
  <c r="F18" i="10"/>
  <c r="F25" i="10" s="1"/>
  <c r="Q16" i="4" l="1"/>
  <c r="F70" i="10"/>
  <c r="K19" i="5" s="1"/>
  <c r="M19" i="5" l="1"/>
  <c r="K20" i="5"/>
  <c r="K21" i="5"/>
  <c r="H25" i="10"/>
  <c r="H18" i="10"/>
  <c r="M20" i="5" l="1"/>
  <c r="M21" i="5"/>
  <c r="H26" i="10"/>
  <c r="D26" i="10"/>
  <c r="D31" i="10" s="1"/>
  <c r="D33" i="10" s="1"/>
  <c r="F26" i="10"/>
  <c r="F31" i="10" s="1"/>
  <c r="F33" i="10" s="1"/>
  <c r="F72" i="10" s="1"/>
  <c r="H31" i="10" l="1"/>
  <c r="I24" i="5"/>
  <c r="I25" i="5" s="1"/>
  <c r="D72" i="10"/>
  <c r="H33" i="10" l="1"/>
  <c r="I23" i="4" s="1"/>
  <c r="G10" i="11"/>
  <c r="I26" i="5"/>
  <c r="M24" i="5"/>
  <c r="I25" i="4" l="1"/>
  <c r="H93" i="6" s="1"/>
  <c r="H95" i="6" s="1"/>
  <c r="H96" i="6" s="1"/>
  <c r="I24" i="4"/>
  <c r="M26" i="5"/>
  <c r="M25" i="5"/>
  <c r="H72" i="10"/>
  <c r="J31" i="10"/>
  <c r="I10" i="11" s="1"/>
  <c r="I29" i="11" s="1"/>
  <c r="I71" i="11" s="1"/>
  <c r="I76" i="11" l="1"/>
  <c r="J33" i="10"/>
  <c r="J72" i="10" s="1"/>
  <c r="I88" i="11" l="1"/>
  <c r="I90" i="11" s="1"/>
  <c r="E10" i="11"/>
  <c r="E29" i="11" s="1"/>
  <c r="E71" i="11" s="1"/>
  <c r="E76" i="11" s="1"/>
  <c r="G29" i="11" l="1"/>
  <c r="G71" i="11" s="1"/>
  <c r="E88" i="11" l="1"/>
  <c r="E90" i="11" s="1"/>
  <c r="G76" i="11"/>
  <c r="C10" i="11"/>
  <c r="G88" i="11" l="1"/>
  <c r="G90" i="11" s="1"/>
  <c r="C29" i="11"/>
  <c r="Q23" i="4"/>
  <c r="C71" i="11" l="1"/>
  <c r="C76" i="11" s="1"/>
  <c r="C88" i="11" s="1"/>
  <c r="C90" i="11" s="1"/>
  <c r="Q25" i="4"/>
  <c r="Q24" i="4"/>
  <c r="F36" i="6"/>
</calcChain>
</file>

<file path=xl/sharedStrings.xml><?xml version="1.0" encoding="utf-8"?>
<sst xmlns="http://schemas.openxmlformats.org/spreadsheetml/2006/main" count="347" uniqueCount="206">
  <si>
    <t>บริษัท ทรีนีตี้ วัฒนา จำกัด (มหาชน) และบริษัทย่อย</t>
  </si>
  <si>
    <t>งบฐานะการเงิน</t>
  </si>
  <si>
    <t>ณ วันที่ 31 มีนาคม 2568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</si>
  <si>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</si>
  <si>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</si>
  <si>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</si>
  <si>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</si>
  <si>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</si>
  <si>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</si>
  <si>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</si>
  <si>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</si>
  <si>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</si>
  <si>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</si>
  <si>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</si>
  <si>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-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</si>
  <si>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</si>
  <si>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</si>
  <si>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</si>
  <si>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</si>
  <si>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</si>
  <si>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</si>
  <si>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</si>
  <si>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</si>
  <si>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</si>
  <si>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</si>
  <si>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ส่วนปรับปรุงอาคารเช่าและอุปกรณ์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</si>
  <si>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</si>
  <si>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</si>
  <si>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</si>
  <si>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</si>
  <si>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</si>
  <si>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</si>
  <si>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</si>
  <si>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</si>
  <si>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</si>
  <si>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</si>
  <si>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</si>
  <si>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</si>
  <si>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</si>
  <si>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</si>
  <si>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ส่วนของหุ้นกู้ระยะยาวชนิดไม่มีประกันที่ถึงกำหนด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</si>
  <si>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</si>
  <si>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</si>
  <si>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หุ้นกู้ระยะสั้นชนิดไม่มีประกัน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</si>
  <si>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</si>
  <si>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</si>
  <si>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</si>
  <si>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</si>
  <si>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</si>
  <si>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</si>
  <si>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</si>
  <si>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</si>
  <si>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</si>
  <si>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</si>
  <si>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</si>
  <si>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</si>
  <si>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</si>
  <si>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326,243,191 หุ้น มูลค่าหุ้นละ 5 บาท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</si>
  <si>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</si>
  <si>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</si>
  <si>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</si>
  <si>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</si>
  <si>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</si>
  <si>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</si>
  <si>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</si>
  <si>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</si>
  <si>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</si>
  <si>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</si>
  <si>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</si>
  <si>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</si>
  <si>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</si>
  <si>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</si>
  <si>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</si>
  <si>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</si>
  <si>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กำไรและผลตอบแทนจากเครื่องมือทางการเงิน</t>
  </si>
  <si>
    <t>รายได้ค่าบริการการจัดการ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</si>
  <si>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</si>
  <si>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</si>
  <si>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</si>
  <si>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</si>
  <si>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</si>
  <si>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</si>
  <si>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ผลขาดทุนด้านเครดิตที่คาดว่าจะเกิดขึ้น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</si>
  <si>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</si>
  <si>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</si>
  <si>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</si>
  <si>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</si>
  <si>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</si>
  <si>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ส่วนแบ่งกำไร (ขาดทุน) จากเงินลงทุนในบริษัทร่วม</t>
  </si>
  <si>
    <t>ต้นทุนทางการเงิน</t>
  </si>
  <si>
    <t>รายได้ (ค่าใช้จ่าย) ภาษีเงินได้</t>
  </si>
  <si>
    <t>กำไรสำหรับงวด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</si>
  <si>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</si>
  <si>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</si>
  <si>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</si>
  <si>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</si>
  <si>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</si>
  <si>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</si>
  <si>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ส่วนแบ่งกำไร (ขาดทุน) เบ็ดเสร็จอื่นจากเงินลงทุนในบริษัทย่อย</t>
  </si>
  <si>
    <t xml:space="preserve">   - สุทธิจากภาษีเงินได้</t>
  </si>
  <si>
    <t>กำไร (ขาดทุน) เบ็ดเสร็จอื่นสำหรับงวด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</si>
  <si>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</si>
  <si>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</si>
  <si>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</si>
  <si>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</si>
  <si>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</si>
  <si>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</si>
  <si>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</si>
  <si>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</si>
  <si>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</si>
  <si>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</si>
  <si>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</si>
  <si>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</si>
  <si>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</si>
  <si>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</si>
  <si>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</si>
  <si>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</si>
  <si>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</si>
  <si>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รวม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</si>
  <si>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</si>
  <si>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</si>
  <si>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</si>
  <si>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</si>
  <si>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เบ็ดเสร็จอื่นจาก</t>
  </si>
  <si>
    <t>บริษัทย่อย</t>
  </si>
  <si>
    <t>องค์ประกอบอื่นของ</t>
  </si>
  <si>
    <t>กำไรขาดทุนเบ็ดเสร็จอื่นสำหรับงวด</t>
  </si>
  <si>
    <t>งบกระแสเงินสด</t>
  </si>
  <si>
    <t>2567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</si>
  <si>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</si>
  <si>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</si>
  <si>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</si>
  <si>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</si>
  <si>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</si>
  <si>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</si>
  <si>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</si>
  <si>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</si>
  <si>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</si>
  <si>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</si>
  <si>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กำไรจากการขายและตัดจำหน่ายอุปกรณ์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</si>
  <si>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</si>
  <si>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</si>
  <si>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</si>
  <si>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</si>
  <si>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</si>
  <si>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</si>
  <si>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</si>
  <si>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</si>
  <si>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</si>
  <si>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 xml:space="preserve">   เงินให้กู้ยืมระยะสั้นอื่น</t>
  </si>
  <si>
    <t xml:space="preserve">   สินค้าคงเหลือสินทรัพย์ดิจิทัล</t>
  </si>
  <si>
    <t xml:space="preserve">   สินทรัพย์หมุนเวียนอื่น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</si>
  <si>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</si>
  <si>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</si>
  <si>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</si>
  <si>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</si>
  <si>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</si>
  <si>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หุ้นกู้ระยะสั้นชนิดไม่มีประกัน</t>
  </si>
  <si>
    <t xml:space="preserve">   เงินกู้ยืมระยะสั้นจากการร่วมค้า</t>
  </si>
  <si>
    <t xml:space="preserve">   เงินกู้ยืมระยะสั้นจากบริษัทย่อย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</si>
  <si>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</si>
  <si>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</si>
  <si>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</si>
  <si>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</si>
  <si>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</si>
  <si>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</si>
  <si>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</si>
  <si>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</si>
  <si>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</si>
  <si>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</si>
  <si>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ชำระคืนหุ้นกู้ระยะยาวชนิดไม่มีประกัน</t>
  </si>
  <si>
    <t>กำไรก่อนภาษีเงินได้</t>
  </si>
  <si>
    <t xml:space="preserve">    กำไรส่วนที่เป็นของผู้ถือหุ้นของบริษัท (บาท/หุ้น)</t>
  </si>
  <si>
    <t>กำไร (ขาดทุน) เบ็ดเสร็จอื่น</t>
  </si>
  <si>
    <t>หน่วย : พันบาท</t>
  </si>
  <si>
    <t>ส่วนแบ่งกำไร (ขาดทุน)</t>
  </si>
  <si>
    <t>กำไร (ขาดทุน) จาก</t>
  </si>
  <si>
    <t>กำไรก่อนภาษี</t>
  </si>
  <si>
    <t xml:space="preserve">เงินสดและรายการเทียบเท่าเงินสด เพิ่มขึ้น (ลดลง) สุทธิ </t>
  </si>
  <si>
    <t>“ยังไม่ได้ตรวจสอบ”</t>
  </si>
  <si>
    <t xml:space="preserve">ณ วันที่ 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</si>
  <si>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</si>
  <si>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 xml:space="preserve">   กำไรที่ยังไม่เกิดขึ้นจากการเปลี่ยนแปลงในมูลค่ายุติธรรมของ</t>
  </si>
  <si>
    <t xml:space="preserve">   เจ้าหนี้หมุนเวียนอื่น</t>
  </si>
  <si>
    <t>รายได้ดอกเบี้ยจากธุรกิจหลักทรัพย์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</si>
  <si>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</si>
  <si>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</si>
  <si>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</si>
  <si>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</si>
  <si>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</si>
  <si>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</si>
  <si>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ขาดทุน (กำไร) จากการเปลี่ยนแปลงในมูลค่ายุติธรรมของ สินทรัพย์ตราสารอนุพันธ์</t>
  </si>
  <si>
    <t xml:space="preserve">   กำไรจากการเปลี่ยนแปลงในมูลค่ายุติธรรมของหนี้สินตราสารอนุพันธ์</t>
  </si>
  <si>
    <t>เงินให้กู้ยืมระยะสั้นอื่น</t>
  </si>
  <si>
    <t>เงินกู้ยืมระยะสั้นอื่น</t>
  </si>
  <si>
    <t>เงินให้กู้ยืมระยะสั้นแก่บริษัทย่อย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</si>
  <si>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</si>
  <si>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</si>
  <si>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 xml:space="preserve">   สินทรัพย์ทางการเงินหมุนเวียนอื่น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</si>
  <si>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</si>
  <si>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</si>
  <si>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</si>
  <si>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เงินสดจากได้มาจากกิจกรรมดำเนินงาน</t>
  </si>
  <si>
    <t>กำไรเบ็ดเสร็จรวมสำหรับงวด</t>
  </si>
  <si>
    <t>กำไรขาดทุนเบ็ดเสร็จรวมสำหรับงวด</t>
  </si>
  <si>
    <t>กำร (ขาดทุน) 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</si>
</sst>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  <numFmt numFmtId="204" formatCode="_(* #,##0_);_(* \(#,##0\);_(* &quot;-&quot;????_);_(@_)"/>
  </numFmts>
  <fonts count="120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4"/>
      <name val="Angsana New"/>
      <family val="1"/>
    </font>
    <font>
      <sz val="9"/>
      <name val="Arial"/>
      <family val="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u/>
      <sz val="16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5" fontId="37" fillId="0" borderId="0"/>
    <xf numFmtId="195" fontId="38" fillId="0" borderId="0"/>
    <xf numFmtId="190" fontId="32" fillId="0" borderId="0" applyFont="0" applyBorder="0" applyAlignment="0"/>
    <xf numFmtId="195" fontId="39" fillId="0" borderId="0"/>
    <xf numFmtId="3" fontId="40" fillId="0" borderId="2"/>
    <xf numFmtId="190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6" fontId="54" fillId="0" borderId="0"/>
    <xf numFmtId="195" fontId="38" fillId="0" borderId="0"/>
    <xf numFmtId="194" fontId="55" fillId="0" borderId="0"/>
    <xf numFmtId="0" fontId="85" fillId="0" borderId="0"/>
    <xf numFmtId="0" fontId="84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1" fillId="0" borderId="0"/>
    <xf numFmtId="0" fontId="27" fillId="0" borderId="0"/>
    <xf numFmtId="0" fontId="27" fillId="0" borderId="0">
      <alignment vertical="top"/>
    </xf>
    <xf numFmtId="0" fontId="85" fillId="0" borderId="0"/>
    <xf numFmtId="0" fontId="27" fillId="0" borderId="0"/>
    <xf numFmtId="0" fontId="85" fillId="0" borderId="0"/>
    <xf numFmtId="0" fontId="84" fillId="0" borderId="0"/>
    <xf numFmtId="0" fontId="85" fillId="0" borderId="0"/>
    <xf numFmtId="0" fontId="84" fillId="0" borderId="0"/>
    <xf numFmtId="0" fontId="85" fillId="0" borderId="0"/>
    <xf numFmtId="0" fontId="27" fillId="0" borderId="0"/>
    <xf numFmtId="0" fontId="57" fillId="0" borderId="0"/>
    <xf numFmtId="197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0" fillId="57" borderId="0" applyFont="0" applyAlignment="0"/>
    <xf numFmtId="0" fontId="48" fillId="0" borderId="4">
      <alignment vertical="center"/>
    </xf>
    <xf numFmtId="0" fontId="83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198" fontId="64" fillId="0" borderId="0"/>
    <xf numFmtId="0" fontId="63" fillId="0" borderId="0"/>
    <xf numFmtId="0" fontId="62" fillId="0" borderId="0"/>
    <xf numFmtId="197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3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187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76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40" borderId="15" applyNumberFormat="0" applyAlignment="0" applyProtection="0"/>
    <xf numFmtId="0" fontId="78" fillId="55" borderId="0" applyNumberFormat="0" applyBorder="0" applyAlignment="0" applyProtection="0"/>
    <xf numFmtId="0" fontId="79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80" fillId="0" borderId="17" applyNumberFormat="0" applyFill="0" applyAlignment="0" applyProtection="0"/>
    <xf numFmtId="0" fontId="81" fillId="0" borderId="18" applyNumberFormat="0" applyFill="0" applyAlignment="0" applyProtection="0"/>
    <xf numFmtId="0" fontId="82" fillId="0" borderId="19" applyNumberFormat="0" applyFill="0" applyAlignment="0" applyProtection="0"/>
    <xf numFmtId="0" fontId="8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5" fillId="7" borderId="9" applyNumberFormat="0" applyAlignment="0" applyProtection="0"/>
    <xf numFmtId="190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34" fillId="0" borderId="0"/>
    <xf numFmtId="0" fontId="34" fillId="0" borderId="0"/>
    <xf numFmtId="190" fontId="27" fillId="0" borderId="0" applyFont="0" applyFill="0" applyBorder="0" applyAlignment="0" applyProtection="0"/>
    <xf numFmtId="3" fontId="104" fillId="59" borderId="2">
      <alignment horizontal="left" vertical="top" wrapText="1"/>
      <protection locked="0"/>
    </xf>
    <xf numFmtId="0" fontId="104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34" fillId="10" borderId="13" applyNumberFormat="0" applyFont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0" applyNumberFormat="0" applyBorder="0" applyAlignment="0" applyProtection="0"/>
    <xf numFmtId="0" fontId="95" fillId="7" borderId="9" applyNumberFormat="0" applyAlignment="0" applyProtection="0"/>
    <xf numFmtId="0" fontId="96" fillId="8" borderId="10" applyNumberFormat="0" applyAlignment="0" applyProtection="0"/>
    <xf numFmtId="0" fontId="97" fillId="8" borderId="9" applyNumberFormat="0" applyAlignment="0" applyProtection="0"/>
    <xf numFmtId="0" fontId="98" fillId="0" borderId="11" applyNumberFormat="0" applyFill="0" applyAlignment="0" applyProtection="0"/>
    <xf numFmtId="0" fontId="99" fillId="9" borderId="12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102" fillId="11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5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2" fillId="14" borderId="0" applyNumberFormat="0" applyBorder="0" applyAlignment="0" applyProtection="0"/>
    <xf numFmtId="0" fontId="102" fillId="18" borderId="0" applyNumberFormat="0" applyBorder="0" applyAlignment="0" applyProtection="0"/>
    <xf numFmtId="0" fontId="102" fillId="22" borderId="0" applyNumberFormat="0" applyBorder="0" applyAlignment="0" applyProtection="0"/>
    <xf numFmtId="0" fontId="102" fillId="26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11" borderId="0" applyNumberFormat="0" applyBorder="0" applyAlignment="0" applyProtection="0"/>
    <xf numFmtId="0" fontId="102" fillId="15" borderId="0" applyNumberFormat="0" applyBorder="0" applyAlignment="0" applyProtection="0"/>
    <xf numFmtId="0" fontId="102" fillId="19" borderId="0" applyNumberFormat="0" applyBorder="0" applyAlignment="0" applyProtection="0"/>
    <xf numFmtId="0" fontId="102" fillId="23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93" fillId="5" borderId="0" applyNumberFormat="0" applyBorder="0" applyAlignment="0" applyProtection="0"/>
    <xf numFmtId="0" fontId="97" fillId="8" borderId="9" applyNumberFormat="0" applyAlignment="0" applyProtection="0"/>
    <xf numFmtId="0" fontId="99" fillId="9" borderId="12" applyNumberFormat="0" applyAlignment="0" applyProtection="0"/>
    <xf numFmtId="0" fontId="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1" fillId="0" borderId="0" applyNumberFormat="0" applyFill="0" applyBorder="0" applyAlignment="0" applyProtection="0"/>
    <xf numFmtId="0" fontId="95" fillId="7" borderId="9" applyNumberFormat="0" applyAlignment="0" applyProtection="0"/>
    <xf numFmtId="0" fontId="98" fillId="0" borderId="11" applyNumberFormat="0" applyFill="0" applyAlignment="0" applyProtection="0"/>
    <xf numFmtId="0" fontId="94" fillId="6" borderId="0" applyNumberFormat="0" applyBorder="0" applyAlignment="0" applyProtection="0"/>
    <xf numFmtId="0" fontId="96" fillId="8" borderId="10" applyNumberFormat="0" applyAlignment="0" applyProtection="0"/>
    <xf numFmtId="193" fontId="2" fillId="0" borderId="0" applyFont="0" applyFill="0" applyBorder="0" applyAlignment="0" applyProtection="0"/>
    <xf numFmtId="0" fontId="88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2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88" fontId="2" fillId="0" borderId="0" applyFont="0" applyFill="0" applyBorder="0" applyAlignment="0" applyProtection="0"/>
    <xf numFmtId="0" fontId="34" fillId="0" borderId="0"/>
    <xf numFmtId="188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5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4" fillId="0" borderId="0"/>
    <xf numFmtId="0" fontId="95" fillId="7" borderId="9" applyNumberFormat="0" applyAlignment="0" applyProtection="0"/>
    <xf numFmtId="0" fontId="95" fillId="7" borderId="9" applyNumberFormat="0" applyAlignment="0" applyProtection="0"/>
    <xf numFmtId="0" fontId="27" fillId="0" borderId="0"/>
    <xf numFmtId="0" fontId="105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5" fillId="7" borderId="9" applyNumberFormat="0" applyAlignment="0" applyProtection="0"/>
    <xf numFmtId="190" fontId="2" fillId="0" borderId="0" applyFont="0" applyFill="0" applyBorder="0" applyAlignment="0" applyProtection="0"/>
    <xf numFmtId="0" fontId="105" fillId="0" borderId="0">
      <alignment vertical="top"/>
    </xf>
    <xf numFmtId="0" fontId="105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2" fillId="0" borderId="0"/>
    <xf numFmtId="0" fontId="2" fillId="0" borderId="0"/>
    <xf numFmtId="0" fontId="2" fillId="0" borderId="0"/>
  </cellStyleXfs>
  <cellXfs count="141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" fontId="108" fillId="0" borderId="0" xfId="0" applyNumberFormat="1" applyFont="1" applyAlignment="1">
      <alignment horizontal="center" vertical="center"/>
    </xf>
    <xf numFmtId="188" fontId="109" fillId="0" borderId="0" xfId="0" applyNumberFormat="1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6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200" fontId="107" fillId="0" borderId="0" xfId="0" applyNumberFormat="1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11" fillId="0" borderId="0" xfId="0" applyFont="1" applyAlignment="1">
      <alignment horizontal="center" vertical="center"/>
    </xf>
    <xf numFmtId="37" fontId="111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38" fontId="41" fillId="0" borderId="0" xfId="0" applyNumberFormat="1" applyFont="1" applyAlignment="1">
      <alignment vertical="center"/>
    </xf>
    <xf numFmtId="188" fontId="41" fillId="0" borderId="0" xfId="0" applyNumberFormat="1" applyFont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37" fontId="111" fillId="0" borderId="5" xfId="0" applyNumberFormat="1" applyFont="1" applyBorder="1" applyAlignment="1">
      <alignment horizontal="center" vertical="center"/>
    </xf>
    <xf numFmtId="37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/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37" fontId="31" fillId="0" borderId="0" xfId="0" applyNumberFormat="1" applyFont="1" applyFill="1" applyAlignment="1">
      <alignment horizontal="center" vertical="center"/>
    </xf>
    <xf numFmtId="37" fontId="31" fillId="0" borderId="0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center" vertical="center"/>
    </xf>
    <xf numFmtId="0" fontId="116" fillId="0" borderId="0" xfId="0" quotePrefix="1" applyFont="1" applyFill="1" applyAlignment="1">
      <alignment horizontal="center" vertical="center"/>
    </xf>
    <xf numFmtId="0" fontId="117" fillId="0" borderId="0" xfId="0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vertical="center"/>
    </xf>
    <xf numFmtId="0" fontId="106" fillId="0" borderId="0" xfId="0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/>
    <xf numFmtId="188" fontId="115" fillId="0" borderId="0" xfId="0" applyNumberFormat="1" applyFont="1" applyFill="1" applyAlignment="1">
      <alignment vertical="center"/>
    </xf>
    <xf numFmtId="188" fontId="115" fillId="0" borderId="0" xfId="0" applyNumberFormat="1" applyFont="1" applyFill="1" applyAlignment="1">
      <alignment horizontal="right" vertical="center"/>
    </xf>
    <xf numFmtId="0" fontId="110" fillId="0" borderId="0" xfId="0" applyFont="1" applyFill="1" applyAlignment="1">
      <alignment horizontal="center" vertical="center"/>
    </xf>
    <xf numFmtId="188" fontId="115" fillId="0" borderId="0" xfId="0" applyNumberFormat="1" applyFont="1" applyFill="1" applyAlignment="1">
      <alignment horizontal="center" vertical="center"/>
    </xf>
    <xf numFmtId="0" fontId="32" fillId="0" borderId="0" xfId="0" quotePrefix="1" applyFont="1" applyFill="1" applyAlignment="1">
      <alignment horizontal="lef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111" fillId="0" borderId="0" xfId="0" applyFont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201" fontId="41" fillId="0" borderId="5" xfId="1" applyNumberFormat="1" applyFont="1" applyFill="1" applyBorder="1" applyAlignment="1">
      <alignment horizontal="right" vertical="center"/>
    </xf>
    <xf numFmtId="188" fontId="31" fillId="0" borderId="0" xfId="0" applyNumberFormat="1" applyFont="1" applyFill="1" applyAlignment="1">
      <alignment horizontal="right" vertical="center"/>
    </xf>
    <xf numFmtId="188" fontId="31" fillId="0" borderId="0" xfId="0" applyNumberFormat="1" applyFont="1" applyFill="1" applyAlignment="1">
      <alignment horizontal="centerContinuous" vertical="center"/>
    </xf>
    <xf numFmtId="188" fontId="32" fillId="0" borderId="0" xfId="0" applyNumberFormat="1" applyFont="1" applyFill="1" applyAlignment="1">
      <alignment horizontal="centerContinuous" vertical="center"/>
    </xf>
    <xf numFmtId="49" fontId="31" fillId="0" borderId="0" xfId="0" quotePrefix="1" applyNumberFormat="1" applyFont="1" applyFill="1" applyAlignment="1">
      <alignment horizontal="center" vertical="center"/>
    </xf>
    <xf numFmtId="49" fontId="32" fillId="0" borderId="0" xfId="0" applyNumberFormat="1" applyFont="1" applyFill="1" applyAlignment="1">
      <alignment vertical="center"/>
    </xf>
    <xf numFmtId="188" fontId="31" fillId="0" borderId="0" xfId="0" quotePrefix="1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 indent="1"/>
    </xf>
    <xf numFmtId="0" fontId="32" fillId="0" borderId="0" xfId="0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204" fontId="32" fillId="0" borderId="0" xfId="0" applyNumberFormat="1" applyFont="1" applyFill="1" applyAlignment="1">
      <alignment horizontal="right" vertical="center"/>
    </xf>
    <xf numFmtId="37" fontId="32" fillId="0" borderId="0" xfId="0" applyNumberFormat="1" applyFont="1" applyFill="1" applyAlignment="1">
      <alignment horizontal="left" vertical="center" indent="1"/>
    </xf>
    <xf numFmtId="39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Border="1" applyAlignment="1">
      <alignment vertical="center"/>
    </xf>
    <xf numFmtId="39" fontId="32" fillId="0" borderId="0" xfId="0" applyNumberFormat="1" applyFont="1" applyBorder="1" applyAlignment="1">
      <alignment vertical="center"/>
    </xf>
    <xf numFmtId="0" fontId="111" fillId="0" borderId="5" xfId="0" applyFont="1" applyBorder="1" applyAlignment="1">
      <alignment horizontal="center" vertical="center"/>
    </xf>
    <xf numFmtId="0" fontId="111" fillId="0" borderId="8" xfId="0" applyFont="1" applyBorder="1" applyAlignment="1">
      <alignment horizontal="center" vertical="center"/>
    </xf>
    <xf numFmtId="201" fontId="41" fillId="0" borderId="0" xfId="1" applyNumberFormat="1" applyFont="1" applyFill="1" applyBorder="1" applyAlignment="1">
      <alignment horizontal="right" vertical="center"/>
    </xf>
    <xf numFmtId="201" fontId="41" fillId="0" borderId="5" xfId="1" applyNumberFormat="1" applyFont="1" applyBorder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37" fontId="32" fillId="0" borderId="5" xfId="0" applyNumberFormat="1" applyFont="1" applyFill="1" applyBorder="1" applyAlignment="1">
      <alignment horizontal="right" vertical="center"/>
    </xf>
    <xf numFmtId="37" fontId="31" fillId="0" borderId="0" xfId="0" applyNumberFormat="1" applyFont="1" applyFill="1" applyAlignment="1">
      <alignment horizontal="center" vertical="center"/>
    </xf>
    <xf numFmtId="0" fontId="112" fillId="0" borderId="0" xfId="0" applyFont="1" applyFill="1" applyBorder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37" fontId="31" fillId="0" borderId="5" xfId="0" applyNumberFormat="1" applyFont="1" applyFill="1" applyBorder="1" applyAlignment="1">
      <alignment horizontal="right" vertical="center"/>
    </xf>
    <xf numFmtId="37" fontId="31" fillId="0" borderId="0" xfId="0" applyNumberFormat="1" applyFont="1" applyFill="1" applyBorder="1" applyAlignment="1">
      <alignment horizontal="center" vertical="center"/>
    </xf>
    <xf numFmtId="0" fontId="112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38" fontId="112" fillId="0" borderId="0" xfId="0" applyNumberFormat="1" applyFont="1" applyAlignment="1">
      <alignment horizontal="center" vertical="center"/>
    </xf>
    <xf numFmtId="0" fontId="111" fillId="0" borderId="0" xfId="0" applyFont="1" applyBorder="1" applyAlignment="1">
      <alignment horizontal="center" vertical="center"/>
    </xf>
    <xf numFmtId="188" fontId="31" fillId="0" borderId="5" xfId="0" applyNumberFormat="1" applyFont="1" applyFill="1" applyBorder="1" applyAlignment="1">
      <alignment horizontal="right" vertical="center"/>
    </xf>
    <xf numFmtId="201" fontId="32" fillId="0" borderId="0" xfId="0" applyNumberFormat="1" applyFont="1" applyFill="1" applyAlignment="1">
      <alignment horizontal="right" vertical="center"/>
    </xf>
    <xf numFmtId="201" fontId="32" fillId="0" borderId="5" xfId="0" applyNumberFormat="1" applyFont="1" applyFill="1" applyBorder="1" applyAlignment="1">
      <alignment horizontal="right" vertical="center"/>
    </xf>
    <xf numFmtId="201" fontId="32" fillId="0" borderId="8" xfId="0" applyNumberFormat="1" applyFont="1" applyFill="1" applyBorder="1" applyAlignment="1">
      <alignment horizontal="right" vertical="center"/>
    </xf>
    <xf numFmtId="201" fontId="32" fillId="0" borderId="0" xfId="0" applyNumberFormat="1" applyFont="1" applyFill="1" applyBorder="1" applyAlignment="1">
      <alignment horizontal="right" vertical="center"/>
    </xf>
    <xf numFmtId="201" fontId="32" fillId="0" borderId="0" xfId="1" applyNumberFormat="1" applyFont="1" applyFill="1" applyBorder="1" applyAlignment="1">
      <alignment horizontal="right" vertical="center"/>
    </xf>
    <xf numFmtId="201" fontId="32" fillId="0" borderId="7" xfId="0" applyNumberFormat="1" applyFont="1" applyFill="1" applyBorder="1" applyAlignment="1">
      <alignment horizontal="right" vertical="center"/>
    </xf>
    <xf numFmtId="201" fontId="32" fillId="0" borderId="27" xfId="0" applyNumberFormat="1" applyFont="1" applyFill="1" applyBorder="1" applyAlignment="1">
      <alignment horizontal="right" vertical="center"/>
    </xf>
    <xf numFmtId="201" fontId="32" fillId="0" borderId="0" xfId="0" applyNumberFormat="1" applyFont="1" applyFill="1" applyAlignment="1">
      <alignment horizontal="center" vertical="center"/>
    </xf>
    <xf numFmtId="201" fontId="32" fillId="0" borderId="0" xfId="0" applyNumberFormat="1" applyFont="1" applyFill="1" applyAlignment="1">
      <alignment vertical="center"/>
    </xf>
    <xf numFmtId="201" fontId="32" fillId="0" borderId="0" xfId="1" applyNumberFormat="1" applyFont="1" applyFill="1" applyAlignment="1">
      <alignment horizontal="right" vertical="center"/>
    </xf>
    <xf numFmtId="201" fontId="32" fillId="0" borderId="0" xfId="1" applyNumberFormat="1" applyFont="1" applyFill="1" applyAlignment="1">
      <alignment vertical="center"/>
    </xf>
    <xf numFmtId="201" fontId="108" fillId="0" borderId="0" xfId="0" applyNumberFormat="1" applyFont="1" applyFill="1" applyAlignment="1">
      <alignment vertical="center"/>
    </xf>
    <xf numFmtId="201" fontId="108" fillId="0" borderId="0" xfId="1" applyNumberFormat="1" applyFont="1" applyFill="1" applyAlignment="1">
      <alignment vertical="center"/>
    </xf>
    <xf numFmtId="201" fontId="32" fillId="0" borderId="8" xfId="0" applyNumberFormat="1" applyFont="1" applyFill="1" applyBorder="1" applyAlignment="1">
      <alignment vertical="center"/>
    </xf>
    <xf numFmtId="201" fontId="32" fillId="0" borderId="6" xfId="0" applyNumberFormat="1" applyFont="1" applyFill="1" applyBorder="1" applyAlignment="1">
      <alignment vertical="center"/>
    </xf>
    <xf numFmtId="201" fontId="32" fillId="0" borderId="7" xfId="0" applyNumberFormat="1" applyFont="1" applyFill="1" applyBorder="1" applyAlignment="1">
      <alignment vertical="center"/>
    </xf>
    <xf numFmtId="201" fontId="32" fillId="0" borderId="6" xfId="0" applyNumberFormat="1" applyFont="1" applyFill="1" applyBorder="1" applyAlignment="1">
      <alignment horizontal="right" vertical="center"/>
    </xf>
    <xf numFmtId="201" fontId="109" fillId="0" borderId="0" xfId="0" applyNumberFormat="1" applyFont="1" applyAlignment="1">
      <alignment vertical="center"/>
    </xf>
    <xf numFmtId="201" fontId="108" fillId="0" borderId="0" xfId="0" applyNumberFormat="1" applyFont="1" applyAlignment="1">
      <alignment vertical="center"/>
    </xf>
    <xf numFmtId="201" fontId="108" fillId="0" borderId="0" xfId="0" applyNumberFormat="1" applyFont="1" applyAlignment="1">
      <alignment horizontal="right" vertical="center"/>
    </xf>
    <xf numFmtId="201" fontId="32" fillId="0" borderId="0" xfId="0" applyNumberFormat="1" applyFont="1" applyAlignment="1">
      <alignment horizontal="right" vertical="center"/>
    </xf>
    <xf numFmtId="201" fontId="109" fillId="0" borderId="0" xfId="0" applyNumberFormat="1" applyFont="1" applyAlignment="1">
      <alignment horizontal="right" vertical="center"/>
    </xf>
    <xf numFmtId="201" fontId="32" fillId="0" borderId="5" xfId="1" applyNumberFormat="1" applyFont="1" applyFill="1" applyBorder="1" applyAlignment="1">
      <alignment horizontal="right" vertical="center"/>
    </xf>
    <xf numFmtId="201" fontId="32" fillId="0" borderId="0" xfId="155" applyNumberFormat="1" applyFont="1" applyAlignment="1">
      <alignment horizontal="right" vertical="center"/>
    </xf>
    <xf numFmtId="201" fontId="32" fillId="0" borderId="5" xfId="0" applyNumberFormat="1" applyFont="1" applyBorder="1" applyAlignment="1">
      <alignment horizontal="right" vertical="center"/>
    </xf>
    <xf numFmtId="201" fontId="32" fillId="0" borderId="5" xfId="155" applyNumberFormat="1" applyFont="1" applyBorder="1" applyAlignment="1">
      <alignment horizontal="right" vertical="center"/>
    </xf>
    <xf numFmtId="201" fontId="32" fillId="0" borderId="8" xfId="1" applyNumberFormat="1" applyFont="1" applyFill="1" applyBorder="1" applyAlignment="1">
      <alignment horizontal="right" vertical="center"/>
    </xf>
    <xf numFmtId="201" fontId="32" fillId="0" borderId="8" xfId="0" applyNumberFormat="1" applyFont="1" applyBorder="1" applyAlignment="1">
      <alignment horizontal="right" vertical="center"/>
    </xf>
    <xf numFmtId="201" fontId="32" fillId="0" borderId="6" xfId="0" applyNumberFormat="1" applyFont="1" applyBorder="1" applyAlignment="1">
      <alignment horizontal="right" vertical="center"/>
    </xf>
    <xf numFmtId="201" fontId="32" fillId="0" borderId="0" xfId="0" applyNumberFormat="1" applyFont="1" applyAlignment="1">
      <alignment vertical="center"/>
    </xf>
    <xf numFmtId="201" fontId="32" fillId="0" borderId="0" xfId="257" applyNumberFormat="1" applyFont="1" applyFill="1" applyAlignment="1">
      <alignment horizontal="right" vertical="center"/>
    </xf>
    <xf numFmtId="201" fontId="41" fillId="0" borderId="0" xfId="0" applyNumberFormat="1" applyFont="1" applyAlignment="1">
      <alignment horizontal="right" vertical="center"/>
    </xf>
    <xf numFmtId="201" fontId="41" fillId="0" borderId="0" xfId="0" applyNumberFormat="1" applyFont="1" applyAlignment="1">
      <alignment horizontal="center" vertical="center"/>
    </xf>
    <xf numFmtId="201" fontId="41" fillId="0" borderId="5" xfId="0" applyNumberFormat="1" applyFont="1" applyBorder="1" applyAlignment="1">
      <alignment horizontal="center" vertical="center"/>
    </xf>
    <xf numFmtId="201" fontId="41" fillId="0" borderId="5" xfId="0" applyNumberFormat="1" applyFont="1" applyBorder="1" applyAlignment="1">
      <alignment horizontal="right" vertical="center"/>
    </xf>
    <xf numFmtId="201" fontId="41" fillId="0" borderId="7" xfId="0" applyNumberFormat="1" applyFont="1" applyBorder="1" applyAlignment="1">
      <alignment horizontal="right" vertical="center"/>
    </xf>
    <xf numFmtId="201" fontId="41" fillId="0" borderId="0" xfId="0" applyNumberFormat="1" applyFont="1" applyAlignment="1">
      <alignment vertical="center"/>
    </xf>
    <xf numFmtId="201" fontId="41" fillId="0" borderId="0" xfId="1" applyNumberFormat="1" applyFont="1" applyAlignment="1">
      <alignment horizontal="right" vertical="center"/>
    </xf>
    <xf numFmtId="201" fontId="41" fillId="0" borderId="0" xfId="1" applyNumberFormat="1" applyFont="1" applyFill="1" applyAlignment="1">
      <alignment horizontal="center" vertical="center"/>
    </xf>
    <xf numFmtId="201" fontId="41" fillId="0" borderId="0" xfId="1" applyNumberFormat="1" applyFont="1" applyFill="1" applyAlignment="1">
      <alignment horizontal="right" vertical="center"/>
    </xf>
    <xf numFmtId="201" fontId="41" fillId="0" borderId="5" xfId="1" applyNumberFormat="1" applyFont="1" applyFill="1" applyBorder="1" applyAlignment="1">
      <alignment horizontal="center" vertical="center"/>
    </xf>
    <xf numFmtId="201" fontId="41" fillId="0" borderId="0" xfId="0" applyNumberFormat="1" applyFont="1" applyBorder="1" applyAlignment="1">
      <alignment horizontal="right" vertical="center"/>
    </xf>
    <xf numFmtId="201" fontId="32" fillId="0" borderId="0" xfId="0" applyNumberFormat="1" applyFont="1" applyAlignment="1">
      <alignment horizontal="center" vertical="center"/>
    </xf>
    <xf numFmtId="201" fontId="32" fillId="0" borderId="0" xfId="0" applyNumberFormat="1" applyFont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3"/>
  <sheetViews>
    <sheetView tabSelected="1" zoomScale="110" zoomScaleNormal="112" zoomScaleSheetLayoutView="85" workbookViewId="0">
      <selection sqref="A1:J1"/>
    </sheetView>
  </sheetViews>
  <sheetFormatPr defaultColWidth="10.7109375" defaultRowHeight="23.25"/>
  <cols>
    <col min="1" max="1" width="53.140625" style="40" customWidth="1"/>
    <col min="2" max="2" width="8.7109375" style="40" bestFit="1" customWidth="1"/>
    <col min="3" max="3" width="1.7109375" style="40" customWidth="1"/>
    <col min="4" max="4" width="17.7109375" style="48" bestFit="1" customWidth="1"/>
    <col min="5" max="5" width="1.7109375" style="40" customWidth="1"/>
    <col min="6" max="6" width="16.42578125" style="48" customWidth="1"/>
    <col min="7" max="7" width="1.7109375" style="40" customWidth="1"/>
    <col min="8" max="8" width="17.7109375" style="48" bestFit="1" customWidth="1"/>
    <col min="9" max="9" width="1.7109375" style="40" customWidth="1"/>
    <col min="10" max="10" width="16.42578125" style="48" customWidth="1"/>
    <col min="11" max="11" width="1.7109375" style="40" customWidth="1"/>
    <col min="12" max="12" width="14.28515625" style="38" customWidth="1"/>
    <col min="13" max="13" width="14.5703125" style="40" customWidth="1"/>
    <col min="14" max="14" width="11.28515625" style="40" bestFit="1" customWidth="1"/>
    <col min="15" max="16384" width="10.7109375" style="40"/>
  </cols>
  <sheetData>
    <row r="1" spans="1:14" s="39" customFormat="1" ht="26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37"/>
      <c r="L1" s="38"/>
    </row>
    <row r="2" spans="1:14" s="39" customFormat="1" ht="26.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L2" s="38"/>
    </row>
    <row r="3" spans="1:14" s="39" customFormat="1" ht="26.25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37"/>
      <c r="L3" s="38"/>
    </row>
    <row r="4" spans="1:14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</row>
    <row r="5" spans="1:14" ht="9.6" customHeight="1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4">
      <c r="D6" s="84" t="s">
        <v>4</v>
      </c>
      <c r="E6" s="84"/>
      <c r="F6" s="84"/>
      <c r="G6" s="39"/>
      <c r="H6" s="88" t="s">
        <v>5</v>
      </c>
      <c r="I6" s="88"/>
      <c r="J6" s="88"/>
      <c r="K6" s="41"/>
    </row>
    <row r="7" spans="1:14">
      <c r="D7" s="42" t="s">
        <v>180</v>
      </c>
      <c r="E7" s="42"/>
      <c r="F7" s="42" t="s">
        <v>180</v>
      </c>
      <c r="G7" s="39"/>
      <c r="H7" s="42" t="s">
        <v>180</v>
      </c>
      <c r="I7" s="42"/>
      <c r="J7" s="43" t="s">
        <v>180</v>
      </c>
      <c r="K7" s="41"/>
    </row>
    <row r="8" spans="1:14">
      <c r="B8" s="44" t="s">
        <v>6</v>
      </c>
      <c r="D8" s="45" t="s">
        <v>7</v>
      </c>
      <c r="E8" s="46"/>
      <c r="F8" s="45" t="s">
        <v>8</v>
      </c>
      <c r="G8" s="46"/>
      <c r="H8" s="45" t="s">
        <v>7</v>
      </c>
      <c r="I8" s="46"/>
      <c r="J8" s="45" t="s">
        <v>8</v>
      </c>
      <c r="K8" s="41"/>
    </row>
    <row r="9" spans="1:14">
      <c r="B9" s="41"/>
      <c r="D9" s="47" t="s">
        <v>179</v>
      </c>
      <c r="E9" s="41"/>
      <c r="F9" s="47"/>
      <c r="G9" s="41"/>
      <c r="H9" s="47" t="s">
        <v>179</v>
      </c>
      <c r="I9" s="41"/>
      <c r="J9" s="47"/>
      <c r="K9" s="41"/>
    </row>
    <row r="10" spans="1:14">
      <c r="B10" s="41"/>
      <c r="D10" s="47"/>
      <c r="E10" s="41"/>
      <c r="F10" s="47"/>
      <c r="G10" s="41"/>
      <c r="H10" s="47"/>
      <c r="I10" s="41"/>
      <c r="J10" s="47"/>
      <c r="K10" s="41"/>
    </row>
    <row r="11" spans="1:14">
      <c r="A11" s="39" t="s">
        <v>9</v>
      </c>
      <c r="F11" s="40"/>
      <c r="M11" s="35"/>
    </row>
    <row r="12" spans="1:14">
      <c r="A12" s="39" t="s">
        <v>10</v>
      </c>
      <c r="B12" s="49"/>
      <c r="E12" s="35"/>
      <c r="F12" s="35"/>
      <c r="G12" s="35"/>
      <c r="H12" s="35"/>
      <c r="I12" s="35"/>
      <c r="J12" s="35"/>
      <c r="M12" s="35"/>
    </row>
    <row r="13" spans="1:14">
      <c r="A13" s="40" t="s">
        <v>11</v>
      </c>
      <c r="B13" s="49">
        <v>5</v>
      </c>
      <c r="D13" s="97">
        <v>127797</v>
      </c>
      <c r="E13" s="97"/>
      <c r="F13" s="97">
        <v>46511</v>
      </c>
      <c r="G13" s="97"/>
      <c r="H13" s="106">
        <v>1469</v>
      </c>
      <c r="I13" s="101"/>
      <c r="J13" s="106">
        <v>1522</v>
      </c>
      <c r="K13" s="50"/>
      <c r="L13" s="51"/>
      <c r="M13" s="52"/>
      <c r="N13" s="50"/>
    </row>
    <row r="14" spans="1:14">
      <c r="A14" s="40" t="s">
        <v>12</v>
      </c>
      <c r="B14" s="49"/>
      <c r="D14" s="97">
        <v>129696</v>
      </c>
      <c r="E14" s="97"/>
      <c r="F14" s="97">
        <f>189521-7815</f>
        <v>181706</v>
      </c>
      <c r="G14" s="97"/>
      <c r="H14" s="106">
        <v>73166</v>
      </c>
      <c r="I14" s="101"/>
      <c r="J14" s="101">
        <v>92283</v>
      </c>
      <c r="K14" s="50"/>
      <c r="L14" s="51"/>
      <c r="M14" s="52"/>
      <c r="N14" s="50"/>
    </row>
    <row r="15" spans="1:14">
      <c r="A15" s="40" t="s">
        <v>13</v>
      </c>
      <c r="B15" s="49"/>
      <c r="D15" s="97">
        <v>27791</v>
      </c>
      <c r="E15" s="97"/>
      <c r="F15" s="97">
        <v>42461</v>
      </c>
      <c r="G15" s="97"/>
      <c r="H15" s="106">
        <v>0</v>
      </c>
      <c r="I15" s="101"/>
      <c r="J15" s="106">
        <v>0</v>
      </c>
      <c r="K15" s="50"/>
      <c r="L15" s="51"/>
      <c r="M15" s="53"/>
      <c r="N15" s="50"/>
    </row>
    <row r="16" spans="1:14">
      <c r="A16" s="40" t="s">
        <v>15</v>
      </c>
      <c r="B16" s="54">
        <v>6</v>
      </c>
      <c r="D16" s="97">
        <v>2237437</v>
      </c>
      <c r="E16" s="97"/>
      <c r="F16" s="97">
        <v>2236476</v>
      </c>
      <c r="G16" s="97"/>
      <c r="H16" s="106">
        <v>0</v>
      </c>
      <c r="I16" s="101"/>
      <c r="J16" s="106">
        <v>0</v>
      </c>
      <c r="K16" s="50"/>
      <c r="L16" s="51"/>
      <c r="M16" s="53"/>
      <c r="N16" s="50"/>
    </row>
    <row r="17" spans="1:14">
      <c r="A17" s="40" t="s">
        <v>16</v>
      </c>
      <c r="B17" s="49">
        <v>7</v>
      </c>
      <c r="D17" s="106">
        <v>0</v>
      </c>
      <c r="E17" s="97"/>
      <c r="F17" s="97">
        <v>164</v>
      </c>
      <c r="G17" s="97"/>
      <c r="H17" s="106">
        <v>0</v>
      </c>
      <c r="I17" s="101"/>
      <c r="J17" s="101">
        <v>164</v>
      </c>
      <c r="K17" s="50"/>
      <c r="L17" s="51"/>
      <c r="M17" s="55"/>
      <c r="N17" s="50"/>
    </row>
    <row r="18" spans="1:14">
      <c r="A18" s="40" t="s">
        <v>17</v>
      </c>
      <c r="B18" s="49">
        <v>8</v>
      </c>
      <c r="D18" s="97">
        <v>5000</v>
      </c>
      <c r="E18" s="97"/>
      <c r="F18" s="97">
        <v>5000</v>
      </c>
      <c r="G18" s="97"/>
      <c r="H18" s="106">
        <v>6000</v>
      </c>
      <c r="I18" s="101"/>
      <c r="J18" s="101">
        <v>5300</v>
      </c>
      <c r="K18" s="50"/>
      <c r="L18" s="51"/>
      <c r="M18" s="55"/>
      <c r="N18" s="50"/>
    </row>
    <row r="19" spans="1:14">
      <c r="A19" s="40" t="s">
        <v>193</v>
      </c>
      <c r="B19" s="49">
        <v>8</v>
      </c>
      <c r="D19" s="106">
        <v>807958</v>
      </c>
      <c r="E19" s="97"/>
      <c r="F19" s="97">
        <v>876007</v>
      </c>
      <c r="G19" s="97"/>
      <c r="H19" s="106">
        <v>807958</v>
      </c>
      <c r="I19" s="101"/>
      <c r="J19" s="101">
        <v>876007</v>
      </c>
      <c r="K19" s="50"/>
      <c r="L19" s="51"/>
      <c r="M19" s="55"/>
      <c r="N19" s="50"/>
    </row>
    <row r="20" spans="1:14">
      <c r="A20" s="40" t="s">
        <v>189</v>
      </c>
      <c r="B20" s="49">
        <v>9</v>
      </c>
      <c r="D20" s="97">
        <v>223259</v>
      </c>
      <c r="E20" s="97"/>
      <c r="F20" s="97">
        <v>146124</v>
      </c>
      <c r="G20" s="97"/>
      <c r="H20" s="106">
        <f>51658+742</f>
        <v>52400</v>
      </c>
      <c r="I20" s="101"/>
      <c r="J20" s="101">
        <v>30989</v>
      </c>
      <c r="K20" s="50"/>
      <c r="L20" s="51"/>
      <c r="M20" s="53"/>
      <c r="N20" s="50"/>
    </row>
    <row r="21" spans="1:14">
      <c r="A21" s="40" t="s">
        <v>18</v>
      </c>
      <c r="B21" s="49"/>
      <c r="D21" s="97">
        <v>1352</v>
      </c>
      <c r="E21" s="97"/>
      <c r="F21" s="97">
        <f>944</f>
        <v>944</v>
      </c>
      <c r="G21" s="97"/>
      <c r="H21" s="106">
        <v>533</v>
      </c>
      <c r="I21" s="101"/>
      <c r="J21" s="101">
        <v>1</v>
      </c>
      <c r="K21" s="50"/>
      <c r="L21" s="51"/>
      <c r="M21" s="55"/>
      <c r="N21" s="50"/>
    </row>
    <row r="22" spans="1:14">
      <c r="A22" s="39" t="s">
        <v>19</v>
      </c>
      <c r="B22" s="49"/>
      <c r="D22" s="99">
        <f>SUM(D13:D21)</f>
        <v>3560290</v>
      </c>
      <c r="E22" s="97"/>
      <c r="F22" s="99">
        <f>SUM(F13:F21)</f>
        <v>3535393</v>
      </c>
      <c r="G22" s="97"/>
      <c r="H22" s="99">
        <f>SUM(H13:H21)</f>
        <v>941526</v>
      </c>
      <c r="I22" s="97"/>
      <c r="J22" s="99">
        <f>SUM(J13:J21)</f>
        <v>1006266</v>
      </c>
      <c r="K22" s="50"/>
      <c r="L22" s="51"/>
      <c r="M22" s="48"/>
    </row>
    <row r="23" spans="1:14">
      <c r="A23" s="39" t="s">
        <v>20</v>
      </c>
      <c r="B23" s="49"/>
      <c r="D23" s="97"/>
      <c r="E23" s="97"/>
      <c r="F23" s="97"/>
      <c r="G23" s="97"/>
      <c r="H23" s="97"/>
      <c r="I23" s="97"/>
      <c r="J23" s="97"/>
      <c r="K23" s="50"/>
      <c r="L23" s="51"/>
      <c r="M23" s="48"/>
    </row>
    <row r="24" spans="1:14">
      <c r="A24" s="40" t="s">
        <v>190</v>
      </c>
      <c r="B24" s="49">
        <v>10</v>
      </c>
      <c r="D24" s="97">
        <v>185934</v>
      </c>
      <c r="E24" s="97"/>
      <c r="F24" s="97">
        <v>185934</v>
      </c>
      <c r="G24" s="97"/>
      <c r="H24" s="97">
        <v>185285</v>
      </c>
      <c r="I24" s="97"/>
      <c r="J24" s="97">
        <v>185285</v>
      </c>
      <c r="K24" s="50"/>
      <c r="L24" s="51"/>
      <c r="M24" s="53"/>
      <c r="N24" s="50"/>
    </row>
    <row r="25" spans="1:14">
      <c r="A25" s="40" t="s">
        <v>21</v>
      </c>
      <c r="B25" s="49">
        <v>11</v>
      </c>
      <c r="D25" s="106">
        <v>0</v>
      </c>
      <c r="E25" s="106"/>
      <c r="F25" s="106">
        <v>0</v>
      </c>
      <c r="G25" s="97"/>
      <c r="H25" s="97">
        <v>1559032</v>
      </c>
      <c r="I25" s="97"/>
      <c r="J25" s="97">
        <v>1546536</v>
      </c>
      <c r="K25" s="50"/>
      <c r="L25" s="51"/>
      <c r="M25" s="55"/>
      <c r="N25" s="50"/>
    </row>
    <row r="26" spans="1:14">
      <c r="A26" s="40" t="s">
        <v>22</v>
      </c>
      <c r="B26" s="49">
        <v>12</v>
      </c>
      <c r="D26" s="97">
        <v>63386</v>
      </c>
      <c r="E26" s="97"/>
      <c r="F26" s="97">
        <v>59505</v>
      </c>
      <c r="G26" s="97"/>
      <c r="H26" s="97">
        <v>63386</v>
      </c>
      <c r="I26" s="97"/>
      <c r="J26" s="97">
        <v>59505</v>
      </c>
      <c r="K26" s="50"/>
      <c r="L26" s="51"/>
      <c r="M26" s="53"/>
      <c r="N26" s="50"/>
    </row>
    <row r="27" spans="1:14">
      <c r="A27" s="40" t="s">
        <v>23</v>
      </c>
      <c r="B27" s="49">
        <v>13</v>
      </c>
      <c r="D27" s="97">
        <v>25600</v>
      </c>
      <c r="E27" s="97"/>
      <c r="F27" s="97">
        <v>25461</v>
      </c>
      <c r="G27" s="97"/>
      <c r="H27" s="97">
        <v>25600</v>
      </c>
      <c r="I27" s="97"/>
      <c r="J27" s="97">
        <v>25461</v>
      </c>
      <c r="K27" s="50"/>
      <c r="L27" s="51"/>
      <c r="M27" s="53"/>
      <c r="N27" s="50"/>
    </row>
    <row r="28" spans="1:14">
      <c r="A28" s="40" t="s">
        <v>24</v>
      </c>
      <c r="B28" s="49"/>
      <c r="D28" s="97">
        <v>269847</v>
      </c>
      <c r="E28" s="97"/>
      <c r="F28" s="97">
        <v>269847</v>
      </c>
      <c r="G28" s="97"/>
      <c r="H28" s="97">
        <v>269847</v>
      </c>
      <c r="I28" s="97"/>
      <c r="J28" s="97">
        <v>269847</v>
      </c>
      <c r="K28" s="50"/>
      <c r="L28" s="51"/>
      <c r="M28" s="53"/>
      <c r="N28" s="50"/>
    </row>
    <row r="29" spans="1:14">
      <c r="A29" s="40" t="s">
        <v>25</v>
      </c>
      <c r="B29" s="49"/>
      <c r="D29" s="106">
        <v>64949</v>
      </c>
      <c r="E29" s="97"/>
      <c r="F29" s="97">
        <v>69289</v>
      </c>
      <c r="G29" s="97"/>
      <c r="H29" s="106">
        <v>0</v>
      </c>
      <c r="I29" s="106"/>
      <c r="J29" s="106">
        <v>0</v>
      </c>
      <c r="K29" s="50"/>
      <c r="L29" s="51"/>
      <c r="M29" s="53"/>
      <c r="N29" s="50"/>
    </row>
    <row r="30" spans="1:14">
      <c r="A30" s="56" t="s">
        <v>26</v>
      </c>
      <c r="B30" s="49">
        <v>14</v>
      </c>
      <c r="D30" s="97">
        <v>130690</v>
      </c>
      <c r="E30" s="97"/>
      <c r="F30" s="97">
        <v>138788</v>
      </c>
      <c r="G30" s="97"/>
      <c r="H30" s="106">
        <v>0</v>
      </c>
      <c r="I30" s="106"/>
      <c r="J30" s="106">
        <v>0</v>
      </c>
      <c r="K30" s="50"/>
      <c r="L30" s="51"/>
      <c r="M30" s="53"/>
      <c r="N30" s="50"/>
    </row>
    <row r="31" spans="1:14">
      <c r="A31" s="40" t="s">
        <v>27</v>
      </c>
      <c r="B31" s="49"/>
      <c r="D31" s="97">
        <v>50865</v>
      </c>
      <c r="E31" s="97"/>
      <c r="F31" s="97">
        <v>50865</v>
      </c>
      <c r="G31" s="97"/>
      <c r="H31" s="106">
        <v>0</v>
      </c>
      <c r="I31" s="106"/>
      <c r="J31" s="106">
        <v>0</v>
      </c>
      <c r="K31" s="50"/>
      <c r="L31" s="51"/>
      <c r="M31" s="53"/>
      <c r="N31" s="50"/>
    </row>
    <row r="32" spans="1:14">
      <c r="A32" s="40" t="s">
        <v>28</v>
      </c>
      <c r="B32" s="49"/>
      <c r="D32" s="97">
        <v>12963</v>
      </c>
      <c r="E32" s="97"/>
      <c r="F32" s="97">
        <v>13288</v>
      </c>
      <c r="G32" s="97"/>
      <c r="H32" s="106">
        <v>0</v>
      </c>
      <c r="I32" s="106"/>
      <c r="J32" s="106">
        <v>0</v>
      </c>
      <c r="K32" s="50"/>
      <c r="L32" s="51"/>
      <c r="M32" s="53"/>
      <c r="N32" s="50"/>
    </row>
    <row r="33" spans="1:14">
      <c r="A33" s="40" t="s">
        <v>29</v>
      </c>
      <c r="B33" s="49"/>
      <c r="D33" s="97">
        <v>147274</v>
      </c>
      <c r="E33" s="97"/>
      <c r="F33" s="97">
        <v>148208</v>
      </c>
      <c r="G33" s="97"/>
      <c r="H33" s="97">
        <v>76972</v>
      </c>
      <c r="I33" s="97"/>
      <c r="J33" s="97">
        <v>74765</v>
      </c>
      <c r="K33" s="50"/>
      <c r="L33" s="51"/>
      <c r="M33" s="53"/>
      <c r="N33" s="50"/>
    </row>
    <row r="34" spans="1:14">
      <c r="A34" s="40" t="s">
        <v>30</v>
      </c>
      <c r="B34" s="49"/>
      <c r="D34" s="98">
        <f>1714+87795-1</f>
        <v>89508</v>
      </c>
      <c r="E34" s="97"/>
      <c r="F34" s="97">
        <v>89103</v>
      </c>
      <c r="G34" s="97"/>
      <c r="H34" s="106">
        <v>0</v>
      </c>
      <c r="I34" s="97"/>
      <c r="J34" s="106">
        <v>0</v>
      </c>
      <c r="K34" s="50"/>
      <c r="L34" s="51"/>
      <c r="M34" s="53"/>
      <c r="N34" s="50"/>
    </row>
    <row r="35" spans="1:14">
      <c r="A35" s="39" t="s">
        <v>31</v>
      </c>
      <c r="B35" s="49"/>
      <c r="D35" s="99">
        <f>SUM(D24:D34)</f>
        <v>1041016</v>
      </c>
      <c r="E35" s="97"/>
      <c r="F35" s="99">
        <f>SUM(F24:F34)</f>
        <v>1050288</v>
      </c>
      <c r="G35" s="97"/>
      <c r="H35" s="99">
        <f>SUM(H24:H34)</f>
        <v>2180122</v>
      </c>
      <c r="I35" s="97"/>
      <c r="J35" s="99">
        <f>SUM(J24:J34)</f>
        <v>2161399</v>
      </c>
      <c r="K35" s="50"/>
      <c r="L35" s="51"/>
      <c r="M35" s="53"/>
    </row>
    <row r="36" spans="1:14" ht="24" thickBot="1">
      <c r="A36" s="39" t="s">
        <v>32</v>
      </c>
      <c r="B36" s="49"/>
      <c r="D36" s="113">
        <f>SUM(D22+D35)</f>
        <v>4601306</v>
      </c>
      <c r="E36" s="97"/>
      <c r="F36" s="113">
        <f>SUM(F22+F35)</f>
        <v>4585681</v>
      </c>
      <c r="G36" s="97"/>
      <c r="H36" s="113">
        <f>SUM(H22+H35)</f>
        <v>3121648</v>
      </c>
      <c r="I36" s="97"/>
      <c r="J36" s="113">
        <f>SUM(J22+J35)</f>
        <v>3167665</v>
      </c>
      <c r="K36" s="50"/>
      <c r="L36" s="51"/>
      <c r="M36" s="53"/>
    </row>
    <row r="37" spans="1:14" ht="24" thickTop="1">
      <c r="D37" s="97"/>
      <c r="E37" s="97"/>
      <c r="F37" s="97"/>
      <c r="G37" s="97"/>
      <c r="H37" s="97"/>
      <c r="I37" s="97"/>
      <c r="J37" s="97"/>
      <c r="L37" s="51"/>
      <c r="M37" s="50"/>
    </row>
    <row r="38" spans="1:14">
      <c r="D38" s="35"/>
      <c r="E38" s="35"/>
      <c r="F38" s="35"/>
      <c r="G38" s="35"/>
      <c r="H38" s="35"/>
      <c r="I38" s="35"/>
      <c r="J38" s="35"/>
      <c r="L38" s="51"/>
      <c r="M38" s="50"/>
    </row>
    <row r="39" spans="1:14">
      <c r="D39" s="35"/>
      <c r="E39" s="35"/>
      <c r="F39" s="35"/>
      <c r="G39" s="35"/>
      <c r="H39" s="35"/>
      <c r="I39" s="35"/>
      <c r="J39" s="35"/>
      <c r="L39" s="51"/>
      <c r="M39" s="50"/>
    </row>
    <row r="40" spans="1:14">
      <c r="D40" s="35"/>
      <c r="E40" s="35"/>
      <c r="F40" s="35"/>
      <c r="G40" s="35"/>
      <c r="H40" s="35"/>
      <c r="I40" s="35"/>
      <c r="J40" s="35"/>
      <c r="L40" s="51"/>
      <c r="M40" s="50"/>
    </row>
    <row r="41" spans="1:14">
      <c r="D41" s="35"/>
      <c r="E41" s="35"/>
      <c r="F41" s="35"/>
      <c r="G41" s="35"/>
      <c r="H41" s="35"/>
      <c r="I41" s="35"/>
      <c r="J41" s="35"/>
      <c r="L41" s="51"/>
      <c r="M41" s="50"/>
    </row>
    <row r="42" spans="1:14">
      <c r="D42" s="35"/>
      <c r="E42" s="35"/>
      <c r="F42" s="35"/>
      <c r="G42" s="35"/>
      <c r="H42" s="35"/>
      <c r="I42" s="35"/>
      <c r="J42" s="35"/>
      <c r="L42" s="51"/>
      <c r="M42" s="50"/>
    </row>
    <row r="43" spans="1:14">
      <c r="D43" s="35"/>
      <c r="E43" s="35"/>
      <c r="F43" s="35"/>
      <c r="G43" s="35"/>
      <c r="H43" s="35"/>
      <c r="I43" s="35"/>
      <c r="J43" s="35"/>
      <c r="L43" s="51"/>
      <c r="M43" s="50"/>
    </row>
    <row r="44" spans="1:14">
      <c r="D44" s="35"/>
      <c r="E44" s="35"/>
      <c r="F44" s="35"/>
      <c r="G44" s="35"/>
      <c r="H44" s="35"/>
      <c r="I44" s="35"/>
      <c r="J44" s="35"/>
      <c r="L44" s="51"/>
      <c r="M44" s="50"/>
    </row>
    <row r="45" spans="1:14">
      <c r="D45" s="35"/>
      <c r="E45" s="35"/>
      <c r="F45" s="35"/>
      <c r="G45" s="35"/>
      <c r="H45" s="35"/>
      <c r="I45" s="35"/>
      <c r="J45" s="35"/>
      <c r="L45" s="51"/>
      <c r="M45" s="50"/>
    </row>
    <row r="46" spans="1:14">
      <c r="D46" s="35"/>
      <c r="E46" s="35"/>
      <c r="F46" s="35"/>
      <c r="G46" s="35"/>
      <c r="H46" s="35"/>
      <c r="I46" s="35"/>
      <c r="J46" s="35"/>
      <c r="L46" s="51"/>
      <c r="M46" s="50"/>
    </row>
    <row r="47" spans="1:14">
      <c r="D47" s="35"/>
      <c r="E47" s="35"/>
      <c r="F47" s="35"/>
      <c r="G47" s="35"/>
      <c r="H47" s="35"/>
      <c r="I47" s="35"/>
      <c r="J47" s="35"/>
      <c r="L47" s="51"/>
      <c r="M47" s="50"/>
    </row>
    <row r="48" spans="1:14">
      <c r="D48" s="35"/>
      <c r="E48" s="35"/>
      <c r="F48" s="35"/>
      <c r="G48" s="35"/>
      <c r="H48" s="35"/>
      <c r="I48" s="35"/>
      <c r="J48" s="35"/>
      <c r="L48" s="51"/>
      <c r="M48" s="50"/>
    </row>
    <row r="49" spans="1:13">
      <c r="D49" s="35"/>
      <c r="E49" s="35"/>
      <c r="F49" s="35"/>
      <c r="G49" s="35"/>
      <c r="H49" s="35"/>
      <c r="I49" s="35"/>
      <c r="J49" s="35"/>
      <c r="L49" s="51"/>
      <c r="M49" s="50"/>
    </row>
    <row r="50" spans="1:13">
      <c r="D50" s="35"/>
      <c r="E50" s="35"/>
      <c r="F50" s="35"/>
      <c r="G50" s="35"/>
      <c r="H50" s="35"/>
      <c r="I50" s="35"/>
      <c r="J50" s="35"/>
      <c r="L50" s="51"/>
      <c r="M50" s="50"/>
    </row>
    <row r="51" spans="1:13">
      <c r="A51" s="40" t="s">
        <v>33</v>
      </c>
      <c r="D51" s="35"/>
      <c r="E51" s="35"/>
      <c r="F51" s="35"/>
      <c r="G51" s="35"/>
      <c r="H51" s="35"/>
      <c r="I51" s="35"/>
      <c r="J51" s="35"/>
      <c r="L51" s="51"/>
      <c r="M51" s="50"/>
    </row>
    <row r="52" spans="1:13">
      <c r="A52" s="82" t="s">
        <v>0</v>
      </c>
      <c r="B52" s="82"/>
      <c r="C52" s="82"/>
      <c r="D52" s="82"/>
      <c r="E52" s="82"/>
      <c r="F52" s="82"/>
      <c r="G52" s="82"/>
      <c r="H52" s="82"/>
      <c r="I52" s="82"/>
      <c r="J52" s="82"/>
      <c r="L52" s="51"/>
      <c r="M52" s="50"/>
    </row>
    <row r="53" spans="1:13">
      <c r="A53" s="82" t="s">
        <v>196</v>
      </c>
      <c r="B53" s="82"/>
      <c r="C53" s="82"/>
      <c r="D53" s="82"/>
      <c r="E53" s="82"/>
      <c r="F53" s="82"/>
      <c r="G53" s="82"/>
      <c r="H53" s="82"/>
      <c r="I53" s="82"/>
      <c r="J53" s="82"/>
      <c r="L53" s="51"/>
      <c r="M53" s="50"/>
    </row>
    <row r="54" spans="1:13">
      <c r="A54" s="82" t="s">
        <v>2</v>
      </c>
      <c r="B54" s="82"/>
      <c r="C54" s="82"/>
      <c r="D54" s="82"/>
      <c r="E54" s="82"/>
      <c r="F54" s="82"/>
      <c r="G54" s="82"/>
      <c r="H54" s="82"/>
      <c r="I54" s="82"/>
      <c r="J54" s="82"/>
      <c r="L54" s="51"/>
      <c r="M54" s="50"/>
    </row>
    <row r="55" spans="1:13">
      <c r="A55" s="83" t="s">
        <v>3</v>
      </c>
      <c r="B55" s="83"/>
      <c r="C55" s="83"/>
      <c r="D55" s="83"/>
      <c r="E55" s="83"/>
      <c r="F55" s="83"/>
      <c r="G55" s="83"/>
      <c r="H55" s="83"/>
      <c r="I55" s="83"/>
      <c r="J55" s="83"/>
      <c r="L55" s="51"/>
      <c r="M55" s="50"/>
    </row>
    <row r="56" spans="1:13" ht="12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51"/>
      <c r="M56" s="50"/>
    </row>
    <row r="57" spans="1:13">
      <c r="D57" s="84" t="s">
        <v>4</v>
      </c>
      <c r="E57" s="84"/>
      <c r="F57" s="84"/>
      <c r="G57" s="39"/>
      <c r="H57" s="84" t="s">
        <v>5</v>
      </c>
      <c r="I57" s="84"/>
      <c r="J57" s="84"/>
      <c r="L57" s="51"/>
      <c r="M57" s="50"/>
    </row>
    <row r="58" spans="1:13">
      <c r="D58" s="42" t="s">
        <v>180</v>
      </c>
      <c r="E58" s="42"/>
      <c r="F58" s="42" t="s">
        <v>180</v>
      </c>
      <c r="G58" s="39"/>
      <c r="H58" s="42" t="s">
        <v>180</v>
      </c>
      <c r="I58" s="42"/>
      <c r="J58" s="42" t="s">
        <v>180</v>
      </c>
      <c r="L58" s="51"/>
      <c r="M58" s="50"/>
    </row>
    <row r="59" spans="1:13">
      <c r="B59" s="44" t="s">
        <v>6</v>
      </c>
      <c r="D59" s="45" t="s">
        <v>7</v>
      </c>
      <c r="E59" s="46"/>
      <c r="F59" s="45" t="s">
        <v>8</v>
      </c>
      <c r="G59" s="46"/>
      <c r="H59" s="45" t="s">
        <v>7</v>
      </c>
      <c r="I59" s="46"/>
      <c r="J59" s="45" t="s">
        <v>8</v>
      </c>
      <c r="L59" s="51"/>
      <c r="M59" s="50"/>
    </row>
    <row r="60" spans="1:13">
      <c r="B60" s="41"/>
      <c r="D60" s="47" t="s">
        <v>179</v>
      </c>
      <c r="E60" s="41"/>
      <c r="F60" s="47"/>
      <c r="G60" s="41"/>
      <c r="H60" s="47" t="s">
        <v>179</v>
      </c>
      <c r="I60" s="41"/>
      <c r="J60" s="47"/>
      <c r="L60" s="51"/>
      <c r="M60" s="50"/>
    </row>
    <row r="61" spans="1:13">
      <c r="B61" s="41"/>
      <c r="D61" s="104"/>
      <c r="E61" s="104"/>
      <c r="F61" s="104"/>
      <c r="G61" s="104"/>
      <c r="H61" s="104"/>
      <c r="I61" s="104"/>
      <c r="J61" s="104"/>
      <c r="L61" s="51"/>
      <c r="M61" s="50"/>
    </row>
    <row r="62" spans="1:13">
      <c r="A62" s="39" t="s">
        <v>34</v>
      </c>
      <c r="D62" s="97"/>
      <c r="E62" s="97"/>
      <c r="F62" s="97"/>
      <c r="G62" s="97"/>
      <c r="H62" s="97"/>
      <c r="I62" s="97"/>
      <c r="J62" s="97"/>
      <c r="L62" s="51"/>
      <c r="M62" s="50"/>
    </row>
    <row r="63" spans="1:13">
      <c r="A63" s="39" t="s">
        <v>35</v>
      </c>
      <c r="D63" s="97"/>
      <c r="E63" s="97"/>
      <c r="F63" s="97"/>
      <c r="G63" s="97"/>
      <c r="H63" s="97"/>
      <c r="I63" s="97"/>
      <c r="J63" s="97"/>
      <c r="L63" s="51"/>
      <c r="M63" s="50"/>
    </row>
    <row r="64" spans="1:13">
      <c r="A64" s="40" t="s">
        <v>36</v>
      </c>
      <c r="D64" s="105">
        <v>50010</v>
      </c>
      <c r="E64" s="105"/>
      <c r="F64" s="105">
        <v>78267</v>
      </c>
      <c r="G64" s="105"/>
      <c r="H64" s="105">
        <v>40602</v>
      </c>
      <c r="I64" s="105"/>
      <c r="J64" s="105">
        <v>33010</v>
      </c>
      <c r="L64" s="51"/>
      <c r="M64" s="53"/>
    </row>
    <row r="65" spans="1:15">
      <c r="A65" s="40" t="s">
        <v>37</v>
      </c>
      <c r="B65" s="49">
        <v>15</v>
      </c>
      <c r="D65" s="105">
        <v>1280000</v>
      </c>
      <c r="E65" s="105"/>
      <c r="F65" s="105">
        <v>1190000</v>
      </c>
      <c r="G65" s="105"/>
      <c r="H65" s="106">
        <v>0</v>
      </c>
      <c r="I65" s="106"/>
      <c r="J65" s="106">
        <v>0</v>
      </c>
      <c r="K65" s="57"/>
      <c r="L65" s="51"/>
      <c r="M65" s="53"/>
      <c r="N65" s="50"/>
    </row>
    <row r="66" spans="1:15">
      <c r="A66" s="40" t="s">
        <v>38</v>
      </c>
      <c r="B66" s="49"/>
      <c r="D66" s="105">
        <v>88593</v>
      </c>
      <c r="E66" s="105"/>
      <c r="F66" s="107">
        <v>13</v>
      </c>
      <c r="G66" s="105"/>
      <c r="H66" s="106">
        <v>0</v>
      </c>
      <c r="I66" s="106"/>
      <c r="J66" s="106">
        <v>0</v>
      </c>
      <c r="K66" s="57"/>
      <c r="L66" s="51"/>
      <c r="M66" s="53"/>
      <c r="N66" s="50"/>
    </row>
    <row r="67" spans="1:15">
      <c r="A67" s="40" t="s">
        <v>39</v>
      </c>
      <c r="B67" s="49">
        <v>16</v>
      </c>
      <c r="D67" s="105">
        <v>96703</v>
      </c>
      <c r="E67" s="105"/>
      <c r="F67" s="105">
        <v>80192</v>
      </c>
      <c r="G67" s="105"/>
      <c r="H67" s="106">
        <v>0</v>
      </c>
      <c r="I67" s="106"/>
      <c r="J67" s="106">
        <v>0</v>
      </c>
      <c r="K67" s="57"/>
      <c r="L67" s="51"/>
      <c r="M67" s="55"/>
      <c r="N67" s="50"/>
    </row>
    <row r="68" spans="1:15">
      <c r="A68" s="40" t="s">
        <v>40</v>
      </c>
      <c r="B68" s="49"/>
      <c r="D68" s="105"/>
      <c r="E68" s="105"/>
      <c r="F68" s="105"/>
      <c r="G68" s="105"/>
      <c r="H68" s="105"/>
      <c r="I68" s="105"/>
      <c r="J68" s="106"/>
      <c r="K68" s="57"/>
      <c r="L68" s="51"/>
      <c r="M68" s="53"/>
      <c r="N68" s="50"/>
    </row>
    <row r="69" spans="1:15">
      <c r="A69" s="40" t="s">
        <v>41</v>
      </c>
      <c r="B69" s="49">
        <v>17</v>
      </c>
      <c r="D69" s="105">
        <v>277500</v>
      </c>
      <c r="E69" s="105"/>
      <c r="F69" s="105">
        <v>383700</v>
      </c>
      <c r="G69" s="105"/>
      <c r="H69" s="107">
        <v>277457</v>
      </c>
      <c r="I69" s="105"/>
      <c r="J69" s="105">
        <f>383617</f>
        <v>383617</v>
      </c>
      <c r="K69" s="57"/>
      <c r="L69" s="51"/>
      <c r="M69" s="53"/>
      <c r="N69" s="50"/>
    </row>
    <row r="70" spans="1:15">
      <c r="A70" s="58" t="s">
        <v>42</v>
      </c>
      <c r="B70" s="49"/>
      <c r="D70" s="105">
        <v>31103</v>
      </c>
      <c r="E70" s="105"/>
      <c r="F70" s="105">
        <v>31053</v>
      </c>
      <c r="G70" s="105"/>
      <c r="H70" s="106">
        <v>0</v>
      </c>
      <c r="I70" s="106"/>
      <c r="J70" s="106">
        <v>0</v>
      </c>
      <c r="K70" s="57"/>
      <c r="L70" s="51"/>
      <c r="M70" s="53"/>
      <c r="N70" s="50"/>
    </row>
    <row r="71" spans="1:15">
      <c r="A71" s="40" t="s">
        <v>43</v>
      </c>
      <c r="B71" s="49">
        <v>15</v>
      </c>
      <c r="D71" s="108">
        <v>1203400</v>
      </c>
      <c r="E71" s="105"/>
      <c r="F71" s="105">
        <v>1211900</v>
      </c>
      <c r="G71" s="105"/>
      <c r="H71" s="107">
        <v>1202785</v>
      </c>
      <c r="I71" s="105"/>
      <c r="J71" s="105">
        <v>1211474</v>
      </c>
      <c r="K71" s="57"/>
      <c r="L71" s="51"/>
      <c r="M71" s="53"/>
      <c r="N71" s="50"/>
    </row>
    <row r="72" spans="1:15">
      <c r="A72" s="40" t="s">
        <v>194</v>
      </c>
      <c r="B72" s="49"/>
      <c r="D72" s="106">
        <v>0</v>
      </c>
      <c r="E72" s="106"/>
      <c r="F72" s="106">
        <v>0</v>
      </c>
      <c r="G72" s="108"/>
      <c r="H72" s="109">
        <v>195227</v>
      </c>
      <c r="I72" s="105"/>
      <c r="J72" s="105">
        <v>141227</v>
      </c>
      <c r="K72" s="57"/>
      <c r="L72" s="51"/>
      <c r="M72" s="53"/>
      <c r="N72" s="50"/>
    </row>
    <row r="73" spans="1:15">
      <c r="A73" s="40" t="s">
        <v>44</v>
      </c>
      <c r="D73" s="105">
        <v>124</v>
      </c>
      <c r="E73" s="105"/>
      <c r="F73" s="105">
        <v>178</v>
      </c>
      <c r="G73" s="105"/>
      <c r="H73" s="106">
        <v>0</v>
      </c>
      <c r="I73" s="106"/>
      <c r="J73" s="106">
        <v>0</v>
      </c>
      <c r="K73" s="57"/>
      <c r="L73" s="51"/>
      <c r="M73" s="50"/>
      <c r="N73" s="50"/>
      <c r="O73" s="50"/>
    </row>
    <row r="74" spans="1:15">
      <c r="A74" s="40" t="s">
        <v>45</v>
      </c>
      <c r="D74" s="107">
        <v>2136</v>
      </c>
      <c r="E74" s="105"/>
      <c r="F74" s="105">
        <v>4385</v>
      </c>
      <c r="G74" s="105"/>
      <c r="H74" s="106">
        <v>0</v>
      </c>
      <c r="I74" s="106"/>
      <c r="J74" s="106">
        <v>0</v>
      </c>
      <c r="K74" s="57"/>
      <c r="L74" s="51"/>
      <c r="M74" s="50"/>
      <c r="N74" s="50"/>
      <c r="O74" s="50"/>
    </row>
    <row r="75" spans="1:15">
      <c r="A75" s="39" t="s">
        <v>46</v>
      </c>
      <c r="D75" s="110">
        <f>SUM(D64:D74)</f>
        <v>3029569</v>
      </c>
      <c r="E75" s="105"/>
      <c r="F75" s="110">
        <f>SUM(F64:F74)</f>
        <v>2979688</v>
      </c>
      <c r="G75" s="105"/>
      <c r="H75" s="110">
        <f>SUM(H64:H74)</f>
        <v>1716071</v>
      </c>
      <c r="I75" s="105"/>
      <c r="J75" s="110">
        <f>SUM(J64:J74)</f>
        <v>1769328</v>
      </c>
      <c r="K75" s="57"/>
      <c r="L75" s="51"/>
      <c r="M75" s="50"/>
      <c r="N75" s="50"/>
      <c r="O75" s="50"/>
    </row>
    <row r="76" spans="1:15">
      <c r="A76" s="39" t="s">
        <v>47</v>
      </c>
      <c r="D76" s="105"/>
      <c r="E76" s="105"/>
      <c r="F76" s="105"/>
      <c r="G76" s="105"/>
      <c r="H76" s="105"/>
      <c r="I76" s="105"/>
      <c r="J76" s="105"/>
      <c r="L76" s="51"/>
      <c r="M76" s="50"/>
    </row>
    <row r="77" spans="1:15">
      <c r="A77" s="40" t="s">
        <v>48</v>
      </c>
      <c r="D77" s="105">
        <v>106808</v>
      </c>
      <c r="E77" s="105"/>
      <c r="F77" s="105">
        <v>115032</v>
      </c>
      <c r="G77" s="105"/>
      <c r="H77" s="106">
        <v>0</v>
      </c>
      <c r="I77" s="106"/>
      <c r="J77" s="106">
        <v>0</v>
      </c>
      <c r="L77" s="51"/>
      <c r="M77" s="50"/>
      <c r="N77" s="50"/>
    </row>
    <row r="78" spans="1:15">
      <c r="A78" s="40" t="s">
        <v>49</v>
      </c>
      <c r="B78" s="49"/>
      <c r="D78" s="105">
        <v>8425</v>
      </c>
      <c r="E78" s="105"/>
      <c r="F78" s="105">
        <v>8366</v>
      </c>
      <c r="G78" s="105"/>
      <c r="H78" s="106">
        <v>0</v>
      </c>
      <c r="I78" s="106"/>
      <c r="J78" s="106">
        <v>0</v>
      </c>
      <c r="K78" s="57"/>
      <c r="L78" s="51"/>
      <c r="M78" s="50"/>
      <c r="N78" s="50"/>
    </row>
    <row r="79" spans="1:15">
      <c r="A79" s="40" t="s">
        <v>50</v>
      </c>
      <c r="B79" s="49"/>
      <c r="D79" s="105">
        <v>53534</v>
      </c>
      <c r="E79" s="105"/>
      <c r="F79" s="105">
        <v>87585</v>
      </c>
      <c r="G79" s="105"/>
      <c r="H79" s="105">
        <v>4454</v>
      </c>
      <c r="I79" s="105"/>
      <c r="J79" s="105">
        <v>5518</v>
      </c>
      <c r="K79" s="57"/>
      <c r="L79" s="51"/>
      <c r="M79" s="50"/>
      <c r="N79" s="50"/>
    </row>
    <row r="80" spans="1:15">
      <c r="A80" s="40" t="s">
        <v>51</v>
      </c>
      <c r="B80" s="49"/>
      <c r="D80" s="105">
        <v>15757</v>
      </c>
      <c r="E80" s="105"/>
      <c r="F80" s="105">
        <v>15490</v>
      </c>
      <c r="G80" s="105"/>
      <c r="H80" s="105">
        <f>13910</f>
        <v>13910</v>
      </c>
      <c r="I80" s="105"/>
      <c r="J80" s="105">
        <v>13299</v>
      </c>
      <c r="K80" s="57"/>
      <c r="L80" s="51"/>
      <c r="M80" s="50"/>
      <c r="N80" s="50"/>
    </row>
    <row r="81" spans="1:14">
      <c r="A81" s="39" t="s">
        <v>52</v>
      </c>
      <c r="D81" s="110">
        <f>SUM(D77:D80)</f>
        <v>184524</v>
      </c>
      <c r="E81" s="105"/>
      <c r="F81" s="110">
        <f>SUM(F77:F80)</f>
        <v>226473</v>
      </c>
      <c r="G81" s="105"/>
      <c r="H81" s="110">
        <f>SUM(H77:H80)</f>
        <v>18364</v>
      </c>
      <c r="I81" s="105"/>
      <c r="J81" s="110">
        <f>SUM(J77:J80)</f>
        <v>18817</v>
      </c>
      <c r="K81" s="57">
        <f>SUM(K77:K80)</f>
        <v>0</v>
      </c>
      <c r="L81" s="51"/>
      <c r="M81" s="50"/>
    </row>
    <row r="82" spans="1:14">
      <c r="A82" s="39" t="s">
        <v>53</v>
      </c>
      <c r="D82" s="110">
        <f>SUM(D75+D81)</f>
        <v>3214093</v>
      </c>
      <c r="E82" s="105"/>
      <c r="F82" s="110">
        <f>SUM(F75+F81)</f>
        <v>3206161</v>
      </c>
      <c r="G82" s="105"/>
      <c r="H82" s="110">
        <f>SUM(H75+H81)</f>
        <v>1734435</v>
      </c>
      <c r="I82" s="105"/>
      <c r="J82" s="110">
        <f>SUM(J75+J81)</f>
        <v>1788145</v>
      </c>
      <c r="K82" s="57"/>
      <c r="L82" s="51"/>
      <c r="M82" s="50"/>
    </row>
    <row r="83" spans="1:14">
      <c r="D83" s="105"/>
      <c r="E83" s="105"/>
      <c r="F83" s="105"/>
      <c r="G83" s="105"/>
      <c r="H83" s="105"/>
      <c r="I83" s="105"/>
      <c r="J83" s="105"/>
      <c r="L83" s="51"/>
      <c r="M83" s="50"/>
    </row>
    <row r="84" spans="1:14">
      <c r="A84" s="39" t="s">
        <v>54</v>
      </c>
      <c r="D84" s="105"/>
      <c r="E84" s="105"/>
      <c r="F84" s="105"/>
      <c r="G84" s="105"/>
      <c r="H84" s="105"/>
      <c r="I84" s="105"/>
      <c r="J84" s="105"/>
      <c r="K84" s="59"/>
      <c r="L84" s="51"/>
      <c r="M84" s="50"/>
    </row>
    <row r="85" spans="1:14">
      <c r="A85" s="40" t="s">
        <v>55</v>
      </c>
      <c r="B85" s="49"/>
      <c r="D85" s="105"/>
      <c r="E85" s="105"/>
      <c r="F85" s="105"/>
      <c r="G85" s="105"/>
      <c r="H85" s="105"/>
      <c r="I85" s="105"/>
      <c r="J85" s="105"/>
      <c r="K85" s="59"/>
      <c r="L85" s="51"/>
      <c r="M85" s="50"/>
    </row>
    <row r="86" spans="1:14">
      <c r="A86" s="40" t="s">
        <v>56</v>
      </c>
      <c r="B86" s="49"/>
      <c r="D86" s="105"/>
      <c r="E86" s="105"/>
      <c r="F86" s="105"/>
      <c r="G86" s="105"/>
      <c r="H86" s="105"/>
      <c r="I86" s="105"/>
      <c r="J86" s="105"/>
      <c r="K86" s="59"/>
      <c r="L86" s="51"/>
      <c r="M86" s="50"/>
    </row>
    <row r="87" spans="1:14" ht="24" thickBot="1">
      <c r="A87" s="40" t="s">
        <v>57</v>
      </c>
      <c r="D87" s="111">
        <v>1631216</v>
      </c>
      <c r="E87" s="105"/>
      <c r="F87" s="111">
        <v>1631216</v>
      </c>
      <c r="G87" s="105"/>
      <c r="H87" s="111">
        <v>1631216</v>
      </c>
      <c r="I87" s="105"/>
      <c r="J87" s="111">
        <v>1631216</v>
      </c>
      <c r="K87" s="57"/>
      <c r="L87" s="51"/>
      <c r="M87" s="50"/>
    </row>
    <row r="88" spans="1:14" ht="24" thickTop="1">
      <c r="A88" s="40" t="s">
        <v>58</v>
      </c>
      <c r="D88" s="105"/>
      <c r="E88" s="105"/>
      <c r="F88" s="105"/>
      <c r="G88" s="105"/>
      <c r="H88" s="105"/>
      <c r="I88" s="105"/>
      <c r="J88" s="105"/>
      <c r="K88" s="50"/>
      <c r="L88" s="51"/>
      <c r="M88" s="50"/>
    </row>
    <row r="89" spans="1:14">
      <c r="A89" s="40" t="s">
        <v>59</v>
      </c>
      <c r="D89" s="105">
        <v>1072024</v>
      </c>
      <c r="E89" s="105"/>
      <c r="F89" s="105">
        <v>1072024</v>
      </c>
      <c r="G89" s="105"/>
      <c r="H89" s="105">
        <v>1072024</v>
      </c>
      <c r="I89" s="105"/>
      <c r="J89" s="105">
        <v>1072024</v>
      </c>
      <c r="K89" s="50"/>
      <c r="L89" s="51"/>
      <c r="M89" s="50"/>
    </row>
    <row r="90" spans="1:14">
      <c r="A90" s="40" t="s">
        <v>60</v>
      </c>
      <c r="B90" s="49"/>
      <c r="D90" s="105">
        <v>291994</v>
      </c>
      <c r="E90" s="105"/>
      <c r="F90" s="105">
        <v>291994</v>
      </c>
      <c r="G90" s="105"/>
      <c r="H90" s="105">
        <v>291994</v>
      </c>
      <c r="I90" s="105"/>
      <c r="J90" s="105">
        <v>291994</v>
      </c>
      <c r="K90" s="50"/>
      <c r="L90" s="51"/>
      <c r="M90" s="50"/>
    </row>
    <row r="91" spans="1:14">
      <c r="A91" s="40" t="s">
        <v>61</v>
      </c>
      <c r="D91" s="105"/>
      <c r="E91" s="105"/>
      <c r="F91" s="105"/>
      <c r="G91" s="105"/>
      <c r="H91" s="105"/>
      <c r="I91" s="105"/>
      <c r="J91" s="105"/>
      <c r="K91" s="50"/>
      <c r="L91" s="51"/>
      <c r="M91" s="50"/>
    </row>
    <row r="92" spans="1:14">
      <c r="A92" s="40" t="s">
        <v>62</v>
      </c>
      <c r="B92" s="49">
        <v>20</v>
      </c>
      <c r="D92" s="105">
        <v>100598</v>
      </c>
      <c r="E92" s="105"/>
      <c r="F92" s="105">
        <v>100598</v>
      </c>
      <c r="G92" s="105"/>
      <c r="H92" s="105">
        <v>100598</v>
      </c>
      <c r="I92" s="105"/>
      <c r="J92" s="105">
        <v>100598</v>
      </c>
      <c r="K92" s="57"/>
      <c r="L92" s="51"/>
      <c r="M92" s="50"/>
      <c r="N92" s="50"/>
    </row>
    <row r="93" spans="1:14">
      <c r="A93" s="40" t="s">
        <v>63</v>
      </c>
      <c r="D93" s="105">
        <v>-78891</v>
      </c>
      <c r="E93" s="105"/>
      <c r="F93" s="105">
        <v>-86584</v>
      </c>
      <c r="G93" s="105"/>
      <c r="H93" s="105">
        <f>'SC-Company'!I25</f>
        <v>-78891</v>
      </c>
      <c r="I93" s="105"/>
      <c r="J93" s="105">
        <v>-86584</v>
      </c>
      <c r="K93" s="57"/>
      <c r="L93" s="51"/>
      <c r="M93" s="50"/>
      <c r="N93" s="50"/>
    </row>
    <row r="94" spans="1:14">
      <c r="A94" s="40" t="s">
        <v>64</v>
      </c>
      <c r="B94" s="49"/>
      <c r="D94" s="105">
        <f>'SC-Conso'!K26</f>
        <v>1488</v>
      </c>
      <c r="E94" s="105"/>
      <c r="F94" s="105">
        <v>1488</v>
      </c>
      <c r="G94" s="105"/>
      <c r="H94" s="105">
        <v>1488</v>
      </c>
      <c r="I94" s="105"/>
      <c r="J94" s="105">
        <v>1488</v>
      </c>
      <c r="K94" s="57"/>
      <c r="L94" s="51"/>
      <c r="M94" s="50"/>
      <c r="N94" s="50"/>
    </row>
    <row r="95" spans="1:14">
      <c r="A95" s="39" t="s">
        <v>65</v>
      </c>
      <c r="D95" s="110">
        <f>SUM(D89:D94)</f>
        <v>1387213</v>
      </c>
      <c r="E95" s="105"/>
      <c r="F95" s="110">
        <f>SUM(F89:F94)</f>
        <v>1379520</v>
      </c>
      <c r="G95" s="105"/>
      <c r="H95" s="110">
        <f>SUM(H89:H94)</f>
        <v>1387213</v>
      </c>
      <c r="I95" s="105"/>
      <c r="J95" s="110">
        <f>SUM(J89:J94)</f>
        <v>1379520</v>
      </c>
      <c r="K95" s="57"/>
      <c r="L95" s="51"/>
      <c r="M95" s="50"/>
      <c r="N95" s="50"/>
    </row>
    <row r="96" spans="1:14" ht="24" thickBot="1">
      <c r="A96" s="39" t="s">
        <v>66</v>
      </c>
      <c r="D96" s="112">
        <f>SUM(D82+D95)</f>
        <v>4601306</v>
      </c>
      <c r="E96" s="105"/>
      <c r="F96" s="112">
        <f>SUM(F82+F95)</f>
        <v>4585681</v>
      </c>
      <c r="G96" s="105"/>
      <c r="H96" s="112">
        <f>SUM(H82+H95)</f>
        <v>3121648</v>
      </c>
      <c r="I96" s="105"/>
      <c r="J96" s="112">
        <f>SUM(J82+J95)</f>
        <v>3167665</v>
      </c>
      <c r="K96" s="57"/>
      <c r="L96" s="51"/>
      <c r="M96" s="50"/>
    </row>
    <row r="97" spans="1:13" ht="10.15" customHeight="1" thickTop="1">
      <c r="D97" s="19"/>
      <c r="E97" s="19"/>
      <c r="F97" s="19"/>
      <c r="G97" s="19"/>
      <c r="H97" s="19"/>
      <c r="I97" s="20"/>
      <c r="J97" s="19"/>
      <c r="K97" s="11"/>
      <c r="M97" s="50"/>
    </row>
    <row r="98" spans="1:13">
      <c r="D98" s="35"/>
      <c r="E98" s="35"/>
      <c r="F98" s="35"/>
      <c r="G98" s="35"/>
      <c r="H98" s="35"/>
      <c r="I98" s="35"/>
      <c r="J98" s="35"/>
      <c r="K98" s="59"/>
    </row>
    <row r="99" spans="1:13">
      <c r="D99" s="35"/>
      <c r="E99" s="35"/>
      <c r="F99" s="35"/>
      <c r="G99" s="35"/>
      <c r="H99" s="35"/>
      <c r="I99" s="35"/>
      <c r="J99" s="35"/>
      <c r="K99" s="59"/>
    </row>
    <row r="100" spans="1:13">
      <c r="D100" s="35"/>
      <c r="E100" s="35"/>
      <c r="F100" s="35"/>
      <c r="G100" s="35"/>
      <c r="H100" s="35"/>
      <c r="I100" s="35"/>
      <c r="J100" s="35"/>
      <c r="K100" s="59"/>
    </row>
    <row r="103" spans="1:13">
      <c r="A103" s="40" t="s">
        <v>33</v>
      </c>
    </row>
  </sheetData>
  <mergeCells count="12">
    <mergeCell ref="A1:J1"/>
    <mergeCell ref="A2:J2"/>
    <mergeCell ref="A3:J3"/>
    <mergeCell ref="A4:J4"/>
    <mergeCell ref="D6:F6"/>
    <mergeCell ref="H6:J6"/>
    <mergeCell ref="A52:J52"/>
    <mergeCell ref="A53:J53"/>
    <mergeCell ref="A54:J54"/>
    <mergeCell ref="A55:J55"/>
    <mergeCell ref="D57:F57"/>
    <mergeCell ref="H57:J57"/>
  </mergeCells>
  <pageMargins left="1" right="0.3" top="1" bottom="0.5" header="0.6" footer="0.3"/>
  <pageSetup paperSize="9" scale="6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zoomScaleNormal="100" zoomScaleSheetLayoutView="98" workbookViewId="0">
      <selection sqref="A1:J1"/>
    </sheetView>
  </sheetViews>
  <sheetFormatPr defaultColWidth="10.7109375" defaultRowHeight="23.25"/>
  <cols>
    <col min="1" max="1" width="69" style="2" customWidth="1"/>
    <col min="2" max="2" width="14.28515625" style="2" customWidth="1"/>
    <col min="3" max="3" width="1.28515625" style="2" customWidth="1"/>
    <col min="4" max="4" width="11.7109375" style="1" customWidth="1"/>
    <col min="5" max="5" width="1.7109375" style="2" customWidth="1"/>
    <col min="6" max="6" width="11.7109375" style="1" customWidth="1"/>
    <col min="7" max="7" width="1.7109375" style="2" customWidth="1"/>
    <col min="8" max="8" width="11.7109375" style="1" customWidth="1"/>
    <col min="9" max="9" width="2.140625" style="2" customWidth="1"/>
    <col min="10" max="10" width="11.7109375" style="1" customWidth="1"/>
    <col min="11" max="11" width="1.7109375" style="2" customWidth="1"/>
    <col min="12" max="16384" width="10.7109375" style="2"/>
  </cols>
  <sheetData>
    <row r="1" spans="1:13" ht="26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3" ht="26.25">
      <c r="A2" s="89" t="s">
        <v>67</v>
      </c>
      <c r="B2" s="89"/>
      <c r="C2" s="89"/>
      <c r="D2" s="89"/>
      <c r="E2" s="89"/>
      <c r="F2" s="89"/>
      <c r="G2" s="89"/>
      <c r="H2" s="89"/>
      <c r="I2" s="89"/>
      <c r="J2" s="89"/>
    </row>
    <row r="3" spans="1:13" s="10" customFormat="1" ht="26.25">
      <c r="A3" s="89" t="s">
        <v>68</v>
      </c>
      <c r="B3" s="89"/>
      <c r="C3" s="89"/>
      <c r="D3" s="89"/>
      <c r="E3" s="89"/>
      <c r="F3" s="89"/>
      <c r="G3" s="89"/>
      <c r="H3" s="89"/>
      <c r="I3" s="89"/>
      <c r="J3" s="89"/>
    </row>
    <row r="4" spans="1:13" s="10" customFormat="1" ht="26.25">
      <c r="A4" s="89" t="s">
        <v>179</v>
      </c>
      <c r="B4" s="89"/>
      <c r="C4" s="89"/>
      <c r="D4" s="89"/>
      <c r="E4" s="89"/>
      <c r="F4" s="89"/>
      <c r="G4" s="89"/>
      <c r="H4" s="89"/>
      <c r="I4" s="89"/>
      <c r="J4" s="89"/>
    </row>
    <row r="5" spans="1:13" s="10" customFormat="1">
      <c r="A5" s="90" t="s">
        <v>3</v>
      </c>
      <c r="B5" s="90"/>
      <c r="C5" s="90"/>
      <c r="D5" s="90"/>
      <c r="E5" s="90"/>
      <c r="F5" s="90"/>
      <c r="G5" s="90"/>
      <c r="H5" s="90"/>
      <c r="I5" s="90"/>
      <c r="J5" s="90"/>
    </row>
    <row r="6" spans="1:13" s="10" customFormat="1" ht="11.45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3" s="10" customFormat="1">
      <c r="A7" s="2"/>
      <c r="B7" s="18" t="s">
        <v>6</v>
      </c>
      <c r="C7" s="2"/>
      <c r="D7" s="21" t="s">
        <v>4</v>
      </c>
      <c r="E7" s="12"/>
      <c r="F7" s="22"/>
      <c r="G7" s="12"/>
      <c r="H7" s="21" t="s">
        <v>5</v>
      </c>
      <c r="I7" s="12"/>
      <c r="J7" s="22"/>
    </row>
    <row r="8" spans="1:13">
      <c r="C8" s="10"/>
      <c r="D8" s="23">
        <v>2568</v>
      </c>
      <c r="E8" s="10"/>
      <c r="F8" s="23">
        <v>2567</v>
      </c>
      <c r="G8" s="23"/>
      <c r="H8" s="23">
        <v>2568</v>
      </c>
      <c r="I8" s="10"/>
      <c r="J8" s="23">
        <v>2567</v>
      </c>
    </row>
    <row r="9" spans="1:13">
      <c r="A9" s="10"/>
      <c r="D9" s="6"/>
      <c r="F9" s="6"/>
    </row>
    <row r="10" spans="1:13">
      <c r="A10" s="10" t="s">
        <v>69</v>
      </c>
      <c r="D10" s="6"/>
      <c r="E10" s="1"/>
      <c r="F10" s="6"/>
      <c r="G10" s="1"/>
      <c r="I10" s="1"/>
    </row>
    <row r="11" spans="1:13">
      <c r="A11" s="2" t="s">
        <v>70</v>
      </c>
      <c r="B11" s="14"/>
      <c r="D11" s="117">
        <v>14683</v>
      </c>
      <c r="E11" s="117"/>
      <c r="F11" s="117">
        <v>6360</v>
      </c>
      <c r="G11" s="117"/>
      <c r="H11" s="117">
        <v>0</v>
      </c>
      <c r="I11" s="117"/>
      <c r="J11" s="117">
        <v>0</v>
      </c>
      <c r="M11" s="6"/>
    </row>
    <row r="12" spans="1:13">
      <c r="A12" s="2" t="s">
        <v>71</v>
      </c>
      <c r="B12" s="14">
        <v>18</v>
      </c>
      <c r="D12" s="117">
        <v>73326</v>
      </c>
      <c r="E12" s="117"/>
      <c r="F12" s="117">
        <v>92254</v>
      </c>
      <c r="G12" s="117"/>
      <c r="H12" s="117">
        <v>0</v>
      </c>
      <c r="I12" s="117"/>
      <c r="J12" s="117">
        <v>0</v>
      </c>
      <c r="M12" s="6"/>
    </row>
    <row r="13" spans="1:13">
      <c r="A13" s="2" t="s">
        <v>72</v>
      </c>
      <c r="B13" s="14"/>
      <c r="D13" s="117">
        <v>9387</v>
      </c>
      <c r="E13" s="117"/>
      <c r="F13" s="117">
        <v>3680</v>
      </c>
      <c r="G13" s="117"/>
      <c r="H13" s="117">
        <v>0</v>
      </c>
      <c r="I13" s="117"/>
      <c r="J13" s="117">
        <v>0</v>
      </c>
      <c r="M13" s="6"/>
    </row>
    <row r="14" spans="1:13">
      <c r="A14" s="2" t="s">
        <v>73</v>
      </c>
      <c r="B14" s="14"/>
      <c r="D14" s="117">
        <v>27097</v>
      </c>
      <c r="E14" s="117"/>
      <c r="F14" s="117">
        <v>21303</v>
      </c>
      <c r="G14" s="117"/>
      <c r="H14" s="127">
        <v>26516</v>
      </c>
      <c r="I14" s="117"/>
      <c r="J14" s="117">
        <v>27415</v>
      </c>
      <c r="M14" s="6"/>
    </row>
    <row r="15" spans="1:13">
      <c r="A15" s="2" t="s">
        <v>74</v>
      </c>
      <c r="B15" s="14">
        <v>19</v>
      </c>
      <c r="D15" s="117">
        <v>25612</v>
      </c>
      <c r="E15" s="117"/>
      <c r="F15" s="117">
        <v>18898</v>
      </c>
      <c r="G15" s="117"/>
      <c r="H15" s="117">
        <v>819</v>
      </c>
      <c r="I15" s="117"/>
      <c r="J15" s="117">
        <v>6731</v>
      </c>
      <c r="K15" s="3"/>
      <c r="M15" s="6"/>
    </row>
    <row r="16" spans="1:13">
      <c r="A16" s="2" t="s">
        <v>75</v>
      </c>
      <c r="B16" s="14"/>
      <c r="D16" s="117">
        <v>0</v>
      </c>
      <c r="E16" s="117"/>
      <c r="F16" s="117">
        <v>2000</v>
      </c>
      <c r="G16" s="117"/>
      <c r="H16" s="117">
        <v>0</v>
      </c>
      <c r="I16" s="117"/>
      <c r="J16" s="117">
        <v>5600</v>
      </c>
      <c r="M16" s="6"/>
    </row>
    <row r="17" spans="1:13">
      <c r="A17" s="2" t="s">
        <v>76</v>
      </c>
      <c r="B17" s="14"/>
      <c r="D17" s="117">
        <v>9900</v>
      </c>
      <c r="E17" s="117"/>
      <c r="F17" s="117">
        <v>12281</v>
      </c>
      <c r="G17" s="117"/>
      <c r="H17" s="117">
        <v>4054</v>
      </c>
      <c r="I17" s="117"/>
      <c r="J17" s="117">
        <v>10071</v>
      </c>
      <c r="M17" s="6"/>
    </row>
    <row r="18" spans="1:13">
      <c r="A18" s="10" t="s">
        <v>77</v>
      </c>
      <c r="D18" s="124">
        <f>SUM(D11:D17)</f>
        <v>160005</v>
      </c>
      <c r="E18" s="117"/>
      <c r="F18" s="124">
        <f>SUM(F11:F17)</f>
        <v>156776</v>
      </c>
      <c r="G18" s="117"/>
      <c r="H18" s="124">
        <f>SUM(H11:H17)</f>
        <v>31389</v>
      </c>
      <c r="I18" s="117"/>
      <c r="J18" s="124">
        <f>SUM(J11:J17)</f>
        <v>49817</v>
      </c>
      <c r="K18" s="3"/>
    </row>
    <row r="19" spans="1:13">
      <c r="A19" s="10" t="s">
        <v>78</v>
      </c>
      <c r="D19" s="117"/>
      <c r="E19" s="117"/>
      <c r="F19" s="117"/>
      <c r="G19" s="117"/>
      <c r="H19" s="117"/>
      <c r="I19" s="117"/>
      <c r="J19" s="117"/>
      <c r="K19" s="3"/>
    </row>
    <row r="20" spans="1:13">
      <c r="A20" s="2" t="s">
        <v>79</v>
      </c>
      <c r="D20" s="117">
        <v>73079</v>
      </c>
      <c r="E20" s="117"/>
      <c r="F20" s="117">
        <v>69036</v>
      </c>
      <c r="G20" s="117"/>
      <c r="H20" s="117">
        <v>4690</v>
      </c>
      <c r="I20" s="117"/>
      <c r="J20" s="117">
        <v>6295</v>
      </c>
      <c r="M20" s="1"/>
    </row>
    <row r="21" spans="1:13">
      <c r="A21" s="2" t="s">
        <v>80</v>
      </c>
      <c r="D21" s="117">
        <v>13745</v>
      </c>
      <c r="E21" s="117"/>
      <c r="F21" s="117">
        <v>12435</v>
      </c>
      <c r="G21" s="117"/>
      <c r="H21" s="117">
        <v>0</v>
      </c>
      <c r="I21" s="117"/>
      <c r="J21" s="117">
        <v>0</v>
      </c>
      <c r="M21" s="1"/>
    </row>
    <row r="22" spans="1:13">
      <c r="A22" s="2" t="s">
        <v>81</v>
      </c>
      <c r="B22" s="14"/>
      <c r="D22" s="117">
        <v>13917</v>
      </c>
      <c r="E22" s="117"/>
      <c r="F22" s="117">
        <v>9289</v>
      </c>
      <c r="G22" s="117"/>
      <c r="H22" s="117">
        <v>8188</v>
      </c>
      <c r="I22" s="117"/>
      <c r="J22" s="117">
        <v>819</v>
      </c>
      <c r="M22" s="1"/>
    </row>
    <row r="23" spans="1:13">
      <c r="A23" s="2" t="s">
        <v>82</v>
      </c>
      <c r="B23" s="14"/>
      <c r="D23" s="117">
        <v>13619</v>
      </c>
      <c r="E23" s="117"/>
      <c r="F23" s="117">
        <v>1555</v>
      </c>
      <c r="G23" s="117"/>
      <c r="H23" s="117">
        <v>11799</v>
      </c>
      <c r="I23" s="117"/>
      <c r="J23" s="117">
        <v>1555</v>
      </c>
      <c r="M23" s="1"/>
    </row>
    <row r="24" spans="1:13">
      <c r="A24" s="2" t="s">
        <v>83</v>
      </c>
      <c r="D24" s="117">
        <v>14416</v>
      </c>
      <c r="E24" s="117"/>
      <c r="F24" s="117">
        <v>11683</v>
      </c>
      <c r="G24" s="117"/>
      <c r="H24" s="117">
        <v>1965</v>
      </c>
      <c r="I24" s="117"/>
      <c r="J24" s="117">
        <v>2273</v>
      </c>
      <c r="M24" s="6"/>
    </row>
    <row r="25" spans="1:13">
      <c r="A25" s="10" t="s">
        <v>84</v>
      </c>
      <c r="D25" s="124">
        <f>SUM(D20:D24)</f>
        <v>128776</v>
      </c>
      <c r="E25" s="117"/>
      <c r="F25" s="124">
        <f>SUM(F20:F24)</f>
        <v>103998</v>
      </c>
      <c r="G25" s="117"/>
      <c r="H25" s="124">
        <f>SUM(H20:H24)</f>
        <v>26642</v>
      </c>
      <c r="I25" s="117"/>
      <c r="J25" s="124">
        <f>SUM(J20:J24)</f>
        <v>10942</v>
      </c>
    </row>
    <row r="26" spans="1:13">
      <c r="A26" s="13" t="s">
        <v>85</v>
      </c>
      <c r="D26" s="117">
        <f>+D18-D25</f>
        <v>31229</v>
      </c>
      <c r="E26" s="117"/>
      <c r="F26" s="117">
        <f>+F18-F25</f>
        <v>52778</v>
      </c>
      <c r="G26" s="117"/>
      <c r="H26" s="117">
        <f>+H18-H25</f>
        <v>4747</v>
      </c>
      <c r="I26" s="117"/>
      <c r="J26" s="117">
        <f>+J18-J25</f>
        <v>38875</v>
      </c>
    </row>
    <row r="27" spans="1:13">
      <c r="A27" s="2" t="s">
        <v>86</v>
      </c>
      <c r="B27" s="14"/>
      <c r="D27" s="117">
        <v>0</v>
      </c>
      <c r="E27" s="117"/>
      <c r="F27" s="117">
        <v>0</v>
      </c>
      <c r="G27" s="117"/>
      <c r="H27" s="117">
        <v>12496</v>
      </c>
      <c r="I27" s="117"/>
      <c r="J27" s="117">
        <v>603</v>
      </c>
      <c r="M27" s="1"/>
    </row>
    <row r="28" spans="1:13">
      <c r="A28" s="2" t="s">
        <v>87</v>
      </c>
      <c r="B28" s="14"/>
      <c r="D28" s="117">
        <v>3882</v>
      </c>
      <c r="E28" s="117"/>
      <c r="F28" s="117">
        <v>2239</v>
      </c>
      <c r="G28" s="117"/>
      <c r="H28" s="117">
        <v>3882</v>
      </c>
      <c r="I28" s="117"/>
      <c r="J28" s="117">
        <v>2239</v>
      </c>
      <c r="M28" s="1"/>
    </row>
    <row r="29" spans="1:13">
      <c r="A29" s="2" t="s">
        <v>88</v>
      </c>
      <c r="B29" s="14"/>
      <c r="D29" s="117">
        <v>139</v>
      </c>
      <c r="E29" s="117"/>
      <c r="F29" s="117">
        <v>-1240</v>
      </c>
      <c r="G29" s="117"/>
      <c r="H29" s="117">
        <v>139</v>
      </c>
      <c r="I29" s="117"/>
      <c r="J29" s="117">
        <v>-1240</v>
      </c>
      <c r="M29" s="1"/>
    </row>
    <row r="30" spans="1:13">
      <c r="A30" s="2" t="s">
        <v>89</v>
      </c>
      <c r="B30" s="14"/>
      <c r="D30" s="121">
        <v>-26565</v>
      </c>
      <c r="E30" s="117"/>
      <c r="F30" s="121">
        <v>-34392</v>
      </c>
      <c r="G30" s="117"/>
      <c r="H30" s="121">
        <v>-15778</v>
      </c>
      <c r="I30" s="117"/>
      <c r="J30" s="121">
        <v>-21057</v>
      </c>
      <c r="M30" s="1"/>
    </row>
    <row r="31" spans="1:13">
      <c r="A31" s="10" t="s">
        <v>171</v>
      </c>
      <c r="D31" s="117">
        <f>SUM(D26:D30)</f>
        <v>8685</v>
      </c>
      <c r="E31" s="117"/>
      <c r="F31" s="117">
        <f>SUM(F26:F30)</f>
        <v>19385</v>
      </c>
      <c r="G31" s="117"/>
      <c r="H31" s="117">
        <f>SUM(H26:H30)</f>
        <v>5486</v>
      </c>
      <c r="I31" s="117"/>
      <c r="J31" s="117">
        <f>SUM(J26:J30)</f>
        <v>19420</v>
      </c>
      <c r="M31" s="1"/>
    </row>
    <row r="32" spans="1:13">
      <c r="A32" s="2" t="s">
        <v>90</v>
      </c>
      <c r="B32" s="14"/>
      <c r="D32" s="117">
        <v>-992.30700000000002</v>
      </c>
      <c r="E32" s="117"/>
      <c r="F32" s="117">
        <v>-3524</v>
      </c>
      <c r="G32" s="117"/>
      <c r="H32" s="117">
        <v>2207</v>
      </c>
      <c r="I32" s="117"/>
      <c r="J32" s="117">
        <v>-3559</v>
      </c>
      <c r="M32" s="1"/>
    </row>
    <row r="33" spans="1:10">
      <c r="A33" s="10" t="s">
        <v>91</v>
      </c>
      <c r="D33" s="124">
        <f>SUM(D31:D32)</f>
        <v>7692.6930000000002</v>
      </c>
      <c r="E33" s="117"/>
      <c r="F33" s="124">
        <f>SUM(F31:F32)</f>
        <v>15861</v>
      </c>
      <c r="G33" s="117"/>
      <c r="H33" s="124">
        <f>SUM(H31:H32)</f>
        <v>7693</v>
      </c>
      <c r="I33" s="117"/>
      <c r="J33" s="124">
        <f>SUM(J31:J32)</f>
        <v>15861</v>
      </c>
    </row>
    <row r="34" spans="1:10">
      <c r="A34" s="10"/>
      <c r="D34" s="6"/>
      <c r="E34" s="6"/>
      <c r="F34" s="6"/>
      <c r="G34" s="6"/>
      <c r="H34" s="6"/>
      <c r="I34" s="6"/>
      <c r="J34" s="6"/>
    </row>
    <row r="35" spans="1:10">
      <c r="A35" s="10"/>
      <c r="D35" s="3"/>
      <c r="E35" s="3"/>
      <c r="F35" s="3"/>
      <c r="G35" s="3"/>
      <c r="H35" s="3"/>
      <c r="I35" s="3"/>
      <c r="J35" s="3"/>
    </row>
    <row r="36" spans="1:10">
      <c r="A36" s="10"/>
      <c r="D36" s="3"/>
      <c r="E36" s="3"/>
      <c r="F36" s="3"/>
      <c r="G36" s="3"/>
      <c r="H36" s="3"/>
      <c r="I36" s="3"/>
      <c r="J36" s="3"/>
    </row>
    <row r="37" spans="1:10">
      <c r="A37" s="10"/>
      <c r="D37" s="3"/>
      <c r="E37" s="3"/>
      <c r="F37" s="3"/>
      <c r="G37" s="3"/>
      <c r="H37" s="3"/>
      <c r="I37" s="3"/>
      <c r="J37" s="3"/>
    </row>
    <row r="38" spans="1:10">
      <c r="A38" s="10"/>
      <c r="D38" s="3"/>
      <c r="E38" s="3"/>
      <c r="F38" s="3"/>
      <c r="G38" s="3"/>
      <c r="H38" s="3"/>
      <c r="I38" s="3"/>
      <c r="J38" s="3"/>
    </row>
    <row r="39" spans="1:10">
      <c r="A39" s="10"/>
      <c r="D39" s="3"/>
      <c r="E39" s="3"/>
      <c r="F39" s="3"/>
      <c r="G39" s="3"/>
      <c r="H39" s="3"/>
      <c r="I39" s="3"/>
      <c r="J39" s="3"/>
    </row>
    <row r="40" spans="1:10">
      <c r="A40" s="10"/>
      <c r="D40" s="3"/>
      <c r="E40" s="3"/>
      <c r="F40" s="3"/>
      <c r="G40" s="3"/>
      <c r="H40" s="3"/>
      <c r="I40" s="3"/>
      <c r="J40" s="3"/>
    </row>
    <row r="41" spans="1:10">
      <c r="A41" s="10"/>
      <c r="D41" s="3"/>
      <c r="E41" s="3"/>
      <c r="F41" s="3"/>
      <c r="G41" s="3"/>
      <c r="H41" s="3"/>
      <c r="I41" s="3"/>
      <c r="J41" s="3"/>
    </row>
    <row r="42" spans="1:10">
      <c r="A42" s="10"/>
      <c r="D42" s="3"/>
      <c r="E42" s="3"/>
      <c r="F42" s="3"/>
      <c r="G42" s="3"/>
      <c r="H42" s="3"/>
      <c r="I42" s="3"/>
      <c r="J42" s="3"/>
    </row>
    <row r="43" spans="1:10">
      <c r="A43" s="10"/>
      <c r="D43" s="3"/>
      <c r="E43" s="3"/>
      <c r="F43" s="3"/>
      <c r="G43" s="3"/>
      <c r="H43" s="3"/>
      <c r="I43" s="3"/>
      <c r="J43" s="3"/>
    </row>
    <row r="44" spans="1:10">
      <c r="A44" s="10"/>
      <c r="D44" s="3"/>
      <c r="E44" s="3"/>
      <c r="F44" s="3"/>
      <c r="G44" s="3"/>
      <c r="H44" s="3"/>
      <c r="I44" s="3"/>
      <c r="J44" s="3"/>
    </row>
    <row r="45" spans="1:10">
      <c r="A45" s="10"/>
      <c r="D45" s="3"/>
      <c r="E45" s="3"/>
      <c r="F45" s="3"/>
      <c r="G45" s="3"/>
      <c r="H45" s="3"/>
      <c r="I45" s="3"/>
      <c r="J45" s="3"/>
    </row>
    <row r="46" spans="1:10">
      <c r="A46" s="10"/>
      <c r="D46" s="3"/>
      <c r="E46" s="3"/>
      <c r="F46" s="3"/>
      <c r="G46" s="3"/>
      <c r="H46" s="3"/>
      <c r="I46" s="3"/>
      <c r="J46" s="3"/>
    </row>
    <row r="47" spans="1:10">
      <c r="A47" s="10"/>
      <c r="D47" s="3"/>
      <c r="E47" s="3"/>
      <c r="F47" s="3"/>
      <c r="G47" s="3"/>
      <c r="H47" s="3"/>
      <c r="I47" s="3"/>
      <c r="J47" s="3"/>
    </row>
    <row r="48" spans="1:10">
      <c r="A48" s="10"/>
      <c r="D48" s="3"/>
      <c r="E48" s="3"/>
      <c r="F48" s="3"/>
      <c r="G48" s="3"/>
      <c r="H48" s="3"/>
      <c r="I48" s="3"/>
      <c r="J48" s="3"/>
    </row>
    <row r="49" spans="1:11">
      <c r="A49" s="10"/>
      <c r="D49" s="3"/>
      <c r="E49" s="3"/>
      <c r="F49" s="3"/>
      <c r="G49" s="3"/>
      <c r="H49" s="3"/>
      <c r="I49" s="3"/>
      <c r="J49" s="3"/>
    </row>
    <row r="50" spans="1:11">
      <c r="A50" s="2" t="s">
        <v>33</v>
      </c>
      <c r="D50" s="3"/>
      <c r="E50" s="3"/>
      <c r="F50" s="3"/>
      <c r="G50" s="3"/>
      <c r="H50" s="3"/>
      <c r="I50" s="3"/>
      <c r="J50" s="3"/>
    </row>
    <row r="51" spans="1:11">
      <c r="D51" s="3"/>
      <c r="E51" s="3"/>
      <c r="F51" s="3"/>
      <c r="G51" s="3"/>
      <c r="H51" s="3"/>
      <c r="I51" s="3"/>
      <c r="J51" s="3"/>
    </row>
    <row r="52" spans="1:11" ht="26.25">
      <c r="A52" s="89" t="s">
        <v>0</v>
      </c>
      <c r="B52" s="89"/>
      <c r="C52" s="89"/>
      <c r="D52" s="89"/>
      <c r="E52" s="89"/>
      <c r="F52" s="89"/>
      <c r="G52" s="89"/>
      <c r="H52" s="89"/>
      <c r="I52" s="89"/>
      <c r="J52" s="89"/>
    </row>
    <row r="53" spans="1:11" ht="26.25">
      <c r="A53" s="89" t="s">
        <v>92</v>
      </c>
      <c r="B53" s="89"/>
      <c r="C53" s="89"/>
      <c r="D53" s="89"/>
      <c r="E53" s="89"/>
      <c r="F53" s="89"/>
      <c r="G53" s="89"/>
      <c r="H53" s="89"/>
      <c r="I53" s="89"/>
      <c r="J53" s="89"/>
    </row>
    <row r="54" spans="1:11" ht="26.25">
      <c r="A54" s="89" t="s">
        <v>68</v>
      </c>
      <c r="B54" s="89"/>
      <c r="C54" s="89"/>
      <c r="D54" s="89"/>
      <c r="E54" s="89"/>
      <c r="F54" s="89"/>
      <c r="G54" s="89"/>
      <c r="H54" s="89"/>
      <c r="I54" s="89"/>
      <c r="J54" s="89"/>
    </row>
    <row r="55" spans="1:11" s="10" customFormat="1" ht="26.25">
      <c r="A55" s="89" t="s">
        <v>179</v>
      </c>
      <c r="B55" s="89"/>
      <c r="C55" s="89"/>
      <c r="D55" s="89"/>
      <c r="E55" s="89"/>
      <c r="F55" s="89"/>
      <c r="G55" s="89"/>
      <c r="H55" s="89"/>
      <c r="I55" s="89"/>
      <c r="J55" s="89"/>
    </row>
    <row r="56" spans="1:11">
      <c r="A56" s="90" t="s">
        <v>3</v>
      </c>
      <c r="B56" s="90"/>
      <c r="C56" s="90"/>
      <c r="D56" s="90"/>
      <c r="E56" s="90"/>
      <c r="F56" s="90"/>
      <c r="G56" s="90"/>
      <c r="H56" s="90"/>
      <c r="I56" s="90"/>
      <c r="J56" s="90"/>
    </row>
    <row r="57" spans="1:11" ht="10.15" customHeight="1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1">
      <c r="B58" s="18" t="s">
        <v>6</v>
      </c>
      <c r="D58" s="21" t="s">
        <v>4</v>
      </c>
      <c r="E58" s="12"/>
      <c r="F58" s="22"/>
      <c r="G58" s="12"/>
      <c r="H58" s="21" t="s">
        <v>5</v>
      </c>
      <c r="I58" s="12"/>
      <c r="J58" s="22"/>
    </row>
    <row r="59" spans="1:11">
      <c r="C59" s="10"/>
      <c r="D59" s="23">
        <v>2568</v>
      </c>
      <c r="E59" s="10"/>
      <c r="F59" s="23">
        <v>2567</v>
      </c>
      <c r="G59" s="23"/>
      <c r="H59" s="23">
        <v>2568</v>
      </c>
      <c r="I59" s="10"/>
      <c r="J59" s="23">
        <v>2567</v>
      </c>
    </row>
    <row r="60" spans="1:11" s="10" customFormat="1">
      <c r="A60" s="10" t="s">
        <v>173</v>
      </c>
      <c r="B60" s="2"/>
      <c r="C60" s="2"/>
      <c r="D60" s="3"/>
      <c r="E60" s="3"/>
      <c r="F60" s="3"/>
      <c r="G60" s="3"/>
      <c r="H60" s="3"/>
      <c r="I60" s="3"/>
      <c r="J60" s="3"/>
    </row>
    <row r="61" spans="1:11">
      <c r="A61" s="2" t="s">
        <v>94</v>
      </c>
      <c r="B61" s="24"/>
      <c r="C61" s="7"/>
      <c r="D61" s="114"/>
      <c r="E61" s="115"/>
      <c r="F61" s="114"/>
      <c r="G61" s="114"/>
      <c r="H61" s="114"/>
      <c r="I61" s="115"/>
      <c r="J61" s="114"/>
    </row>
    <row r="62" spans="1:11">
      <c r="A62" s="2" t="s">
        <v>95</v>
      </c>
      <c r="B62" s="9"/>
      <c r="C62" s="7"/>
      <c r="D62" s="115"/>
      <c r="E62" s="115"/>
      <c r="F62" s="115"/>
      <c r="G62" s="115"/>
      <c r="H62" s="115"/>
      <c r="I62" s="114"/>
      <c r="J62" s="115"/>
    </row>
    <row r="63" spans="1:11">
      <c r="A63" s="2" t="s">
        <v>96</v>
      </c>
      <c r="C63" s="7"/>
      <c r="D63" s="101">
        <v>0</v>
      </c>
      <c r="E63" s="116"/>
      <c r="F63" s="117">
        <v>-6060</v>
      </c>
      <c r="G63" s="116"/>
      <c r="H63" s="101">
        <v>0</v>
      </c>
      <c r="I63" s="118"/>
      <c r="J63" s="117">
        <v>-661</v>
      </c>
    </row>
    <row r="64" spans="1:11" s="1" customFormat="1">
      <c r="A64" s="2" t="s">
        <v>197</v>
      </c>
      <c r="B64" s="14"/>
      <c r="C64" s="7"/>
      <c r="D64" s="119">
        <v>0</v>
      </c>
      <c r="E64" s="120"/>
      <c r="F64" s="121">
        <v>1212</v>
      </c>
      <c r="G64" s="117"/>
      <c r="H64" s="119">
        <v>0</v>
      </c>
      <c r="I64" s="117"/>
      <c r="J64" s="121">
        <v>132</v>
      </c>
      <c r="K64" s="8"/>
    </row>
    <row r="65" spans="1:11" s="1" customFormat="1">
      <c r="A65" s="2" t="s">
        <v>95</v>
      </c>
      <c r="B65" s="9"/>
      <c r="C65" s="7"/>
      <c r="D65" s="101"/>
      <c r="E65" s="120"/>
      <c r="F65" s="117"/>
      <c r="G65" s="117"/>
      <c r="H65" s="101"/>
      <c r="I65" s="117"/>
      <c r="J65" s="117"/>
      <c r="K65" s="8"/>
    </row>
    <row r="66" spans="1:11" s="1" customFormat="1">
      <c r="A66" s="2" t="s">
        <v>97</v>
      </c>
      <c r="B66" s="9"/>
      <c r="C66" s="7"/>
      <c r="D66" s="101">
        <v>0</v>
      </c>
      <c r="E66" s="120"/>
      <c r="F66" s="117">
        <f>SUM(F63:F64)</f>
        <v>-4848</v>
      </c>
      <c r="G66" s="117"/>
      <c r="H66" s="101">
        <v>0</v>
      </c>
      <c r="I66" s="117"/>
      <c r="J66" s="117">
        <f>SUM(J63:J64)</f>
        <v>-529</v>
      </c>
      <c r="K66" s="8"/>
    </row>
    <row r="67" spans="1:11" s="1" customFormat="1">
      <c r="A67" s="2" t="s">
        <v>98</v>
      </c>
      <c r="B67" s="14"/>
      <c r="C67" s="7"/>
      <c r="D67" s="119">
        <v>0</v>
      </c>
      <c r="E67" s="120"/>
      <c r="F67" s="119">
        <v>0</v>
      </c>
      <c r="G67" s="117"/>
      <c r="H67" s="119">
        <v>0</v>
      </c>
      <c r="I67" s="117"/>
      <c r="J67" s="121">
        <v>-4319</v>
      </c>
      <c r="K67" s="8"/>
    </row>
    <row r="68" spans="1:11" s="1" customFormat="1">
      <c r="A68" s="2" t="s">
        <v>94</v>
      </c>
      <c r="B68" s="14"/>
      <c r="C68" s="7"/>
      <c r="D68" s="120"/>
      <c r="E68" s="120"/>
      <c r="F68" s="120"/>
      <c r="G68" s="120"/>
      <c r="H68" s="120"/>
      <c r="I68" s="120"/>
      <c r="J68" s="120"/>
    </row>
    <row r="69" spans="1:11" s="1" customFormat="1">
      <c r="A69" s="2" t="s">
        <v>99</v>
      </c>
      <c r="B69" s="14"/>
      <c r="C69" s="7"/>
      <c r="D69" s="119">
        <v>0</v>
      </c>
      <c r="E69" s="120"/>
      <c r="F69" s="122">
        <f>SUM(F66:F68)</f>
        <v>-4848</v>
      </c>
      <c r="G69" s="120"/>
      <c r="H69" s="119">
        <f>SUM(H66:H68)</f>
        <v>0</v>
      </c>
      <c r="I69" s="120"/>
      <c r="J69" s="122">
        <v>-4848</v>
      </c>
      <c r="K69" s="8"/>
    </row>
    <row r="70" spans="1:11" s="1" customFormat="1">
      <c r="A70" s="10" t="s">
        <v>100</v>
      </c>
      <c r="B70" s="14"/>
      <c r="C70" s="2"/>
      <c r="D70" s="123">
        <v>0</v>
      </c>
      <c r="E70" s="117"/>
      <c r="F70" s="124">
        <f>SUM(F69)</f>
        <v>-4848</v>
      </c>
      <c r="G70" s="117"/>
      <c r="H70" s="123">
        <f>SUM(H69)</f>
        <v>0</v>
      </c>
      <c r="I70" s="117"/>
      <c r="J70" s="121">
        <f>SUM(J69)</f>
        <v>-4848</v>
      </c>
      <c r="K70" s="8"/>
    </row>
    <row r="71" spans="1:11" s="1" customFormat="1">
      <c r="A71" s="10"/>
      <c r="B71" s="2"/>
      <c r="C71" s="2"/>
      <c r="D71" s="117"/>
      <c r="E71" s="117"/>
      <c r="F71" s="117"/>
      <c r="G71" s="117"/>
      <c r="H71" s="117"/>
      <c r="I71" s="117"/>
      <c r="J71" s="117"/>
      <c r="K71" s="8"/>
    </row>
    <row r="72" spans="1:11" s="1" customFormat="1" ht="24" thickBot="1">
      <c r="A72" s="10" t="s">
        <v>203</v>
      </c>
      <c r="B72" s="2"/>
      <c r="C72" s="2"/>
      <c r="D72" s="125">
        <f>D69+D33</f>
        <v>7692.6930000000002</v>
      </c>
      <c r="E72" s="117"/>
      <c r="F72" s="125">
        <f>F69+F33</f>
        <v>11013</v>
      </c>
      <c r="G72" s="117"/>
      <c r="H72" s="125">
        <f>H69+H33</f>
        <v>7693</v>
      </c>
      <c r="I72" s="117"/>
      <c r="J72" s="125">
        <f>J69+J33</f>
        <v>11013</v>
      </c>
    </row>
    <row r="73" spans="1:11" s="1" customFormat="1" ht="24" thickTop="1">
      <c r="A73" s="10"/>
      <c r="B73" s="2"/>
      <c r="C73" s="2"/>
      <c r="D73" s="126"/>
      <c r="E73" s="126"/>
      <c r="F73" s="126"/>
      <c r="G73" s="126"/>
      <c r="H73" s="126"/>
      <c r="I73" s="126"/>
      <c r="J73" s="126"/>
    </row>
    <row r="74" spans="1:11">
      <c r="A74" s="10" t="s">
        <v>101</v>
      </c>
      <c r="B74" s="14"/>
      <c r="E74" s="1"/>
      <c r="G74" s="1"/>
      <c r="I74" s="1"/>
    </row>
    <row r="75" spans="1:11">
      <c r="A75" s="2" t="s">
        <v>102</v>
      </c>
      <c r="E75" s="1"/>
      <c r="G75" s="1"/>
      <c r="I75" s="1"/>
    </row>
    <row r="76" spans="1:11">
      <c r="A76" s="2" t="s">
        <v>172</v>
      </c>
      <c r="D76" s="74">
        <v>0.04</v>
      </c>
      <c r="E76" s="75"/>
      <c r="F76" s="76">
        <v>7.0000000000000007E-2</v>
      </c>
      <c r="G76" s="75"/>
      <c r="H76" s="74">
        <v>0.04</v>
      </c>
      <c r="I76" s="75"/>
      <c r="J76" s="76">
        <v>7.0000000000000007E-2</v>
      </c>
    </row>
    <row r="77" spans="1:11">
      <c r="D77" s="75"/>
      <c r="E77" s="75"/>
      <c r="F77" s="75"/>
      <c r="G77" s="75"/>
      <c r="H77" s="75"/>
      <c r="I77" s="75"/>
      <c r="J77" s="75"/>
    </row>
    <row r="78" spans="1:11">
      <c r="E78" s="1"/>
      <c r="G78" s="1"/>
      <c r="I78" s="1"/>
    </row>
    <row r="79" spans="1:11">
      <c r="E79" s="1"/>
      <c r="G79" s="1"/>
      <c r="I79" s="1"/>
    </row>
    <row r="80" spans="1:11">
      <c r="E80" s="1"/>
      <c r="G80" s="1"/>
      <c r="I80" s="1"/>
    </row>
    <row r="81" spans="5:9">
      <c r="E81" s="1"/>
      <c r="G81" s="1"/>
      <c r="I81" s="1"/>
    </row>
    <row r="82" spans="5:9">
      <c r="E82" s="1"/>
      <c r="G82" s="1"/>
      <c r="I82" s="1"/>
    </row>
    <row r="83" spans="5:9">
      <c r="E83" s="1"/>
      <c r="G83" s="1"/>
      <c r="I83" s="1"/>
    </row>
    <row r="84" spans="5:9">
      <c r="E84" s="1"/>
      <c r="G84" s="1"/>
      <c r="I84" s="1"/>
    </row>
    <row r="85" spans="5:9">
      <c r="E85" s="1"/>
      <c r="G85" s="1"/>
      <c r="I85" s="1"/>
    </row>
    <row r="102" spans="1:1">
      <c r="A102" s="2" t="s">
        <v>33</v>
      </c>
    </row>
  </sheetData>
  <mergeCells count="10">
    <mergeCell ref="A54:J54"/>
    <mergeCell ref="A56:J56"/>
    <mergeCell ref="A1:J1"/>
    <mergeCell ref="A2:J2"/>
    <mergeCell ref="A3:J3"/>
    <mergeCell ref="A5:J5"/>
    <mergeCell ref="A52:J52"/>
    <mergeCell ref="A53:J53"/>
    <mergeCell ref="A4:J4"/>
    <mergeCell ref="A55:J55"/>
  </mergeCells>
  <pageMargins left="1" right="0.3" top="1" bottom="0.5" header="0.6" footer="0.3"/>
  <pageSetup paperSize="9" scale="65" fitToHeight="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6"/>
  <sheetViews>
    <sheetView zoomScale="90" zoomScaleNormal="90" zoomScaleSheetLayoutView="100" workbookViewId="0">
      <selection sqref="A1:M1"/>
    </sheetView>
  </sheetViews>
  <sheetFormatPr defaultColWidth="10.7109375" defaultRowHeight="23.25"/>
  <cols>
    <col min="1" max="1" width="50.42578125" style="2" customWidth="1"/>
    <col min="2" max="2" width="1.28515625" style="2" customWidth="1"/>
    <col min="3" max="3" width="17" style="1" customWidth="1"/>
    <col min="4" max="4" width="1.5703125" style="1" customWidth="1"/>
    <col min="5" max="5" width="17" style="1" customWidth="1"/>
    <col min="6" max="6" width="1.5703125" style="1" customWidth="1"/>
    <col min="7" max="7" width="17" style="1" customWidth="1"/>
    <col min="8" max="8" width="1.5703125" style="2" customWidth="1"/>
    <col min="9" max="9" width="17" style="1" customWidth="1"/>
    <col min="10" max="10" width="1.5703125" style="2" customWidth="1"/>
    <col min="11" max="11" width="21.28515625" style="2" bestFit="1" customWidth="1"/>
    <col min="12" max="12" width="1.28515625" style="2" customWidth="1"/>
    <col min="13" max="13" width="17" style="1" customWidth="1"/>
    <col min="14" max="14" width="1.28515625" style="2" customWidth="1"/>
    <col min="15" max="15" width="10.28515625" style="2" customWidth="1"/>
    <col min="16" max="255" width="10.7109375" style="2"/>
    <col min="256" max="256" width="25.7109375" style="2" customWidth="1"/>
    <col min="257" max="257" width="5.7109375" style="2" customWidth="1"/>
    <col min="258" max="258" width="1.28515625" style="2" customWidth="1"/>
    <col min="259" max="259" width="10.7109375" style="2" customWidth="1"/>
    <col min="260" max="260" width="0.7109375" style="2" customWidth="1"/>
    <col min="261" max="261" width="10.7109375" style="2" customWidth="1"/>
    <col min="262" max="262" width="0.7109375" style="2" customWidth="1"/>
    <col min="263" max="263" width="10.7109375" style="2" customWidth="1"/>
    <col min="264" max="264" width="0.7109375" style="2" customWidth="1"/>
    <col min="265" max="265" width="10.7109375" style="2" customWidth="1"/>
    <col min="266" max="266" width="0.7109375" style="2" customWidth="1"/>
    <col min="267" max="267" width="10.7109375" style="2" customWidth="1"/>
    <col min="268" max="268" width="0.7109375" style="2" customWidth="1"/>
    <col min="269" max="269" width="10.7109375" style="2" customWidth="1"/>
    <col min="270" max="270" width="1.28515625" style="2" customWidth="1"/>
    <col min="271" max="271" width="10.28515625" style="2" customWidth="1"/>
    <col min="272" max="511" width="10.7109375" style="2"/>
    <col min="512" max="512" width="25.7109375" style="2" customWidth="1"/>
    <col min="513" max="513" width="5.7109375" style="2" customWidth="1"/>
    <col min="514" max="514" width="1.28515625" style="2" customWidth="1"/>
    <col min="515" max="515" width="10.7109375" style="2" customWidth="1"/>
    <col min="516" max="516" width="0.7109375" style="2" customWidth="1"/>
    <col min="517" max="517" width="10.7109375" style="2" customWidth="1"/>
    <col min="518" max="518" width="0.7109375" style="2" customWidth="1"/>
    <col min="519" max="519" width="10.7109375" style="2" customWidth="1"/>
    <col min="520" max="520" width="0.7109375" style="2" customWidth="1"/>
    <col min="521" max="521" width="10.7109375" style="2" customWidth="1"/>
    <col min="522" max="522" width="0.7109375" style="2" customWidth="1"/>
    <col min="523" max="523" width="10.7109375" style="2" customWidth="1"/>
    <col min="524" max="524" width="0.7109375" style="2" customWidth="1"/>
    <col min="525" max="525" width="10.7109375" style="2" customWidth="1"/>
    <col min="526" max="526" width="1.28515625" style="2" customWidth="1"/>
    <col min="527" max="527" width="10.28515625" style="2" customWidth="1"/>
    <col min="528" max="767" width="10.7109375" style="2"/>
    <col min="768" max="768" width="25.7109375" style="2" customWidth="1"/>
    <col min="769" max="769" width="5.7109375" style="2" customWidth="1"/>
    <col min="770" max="770" width="1.28515625" style="2" customWidth="1"/>
    <col min="771" max="771" width="10.7109375" style="2" customWidth="1"/>
    <col min="772" max="772" width="0.7109375" style="2" customWidth="1"/>
    <col min="773" max="773" width="10.7109375" style="2" customWidth="1"/>
    <col min="774" max="774" width="0.7109375" style="2" customWidth="1"/>
    <col min="775" max="775" width="10.7109375" style="2" customWidth="1"/>
    <col min="776" max="776" width="0.7109375" style="2" customWidth="1"/>
    <col min="777" max="777" width="10.7109375" style="2" customWidth="1"/>
    <col min="778" max="778" width="0.7109375" style="2" customWidth="1"/>
    <col min="779" max="779" width="10.7109375" style="2" customWidth="1"/>
    <col min="780" max="780" width="0.7109375" style="2" customWidth="1"/>
    <col min="781" max="781" width="10.7109375" style="2" customWidth="1"/>
    <col min="782" max="782" width="1.28515625" style="2" customWidth="1"/>
    <col min="783" max="783" width="10.28515625" style="2" customWidth="1"/>
    <col min="784" max="1023" width="10.7109375" style="2"/>
    <col min="1024" max="1024" width="25.7109375" style="2" customWidth="1"/>
    <col min="1025" max="1025" width="5.7109375" style="2" customWidth="1"/>
    <col min="1026" max="1026" width="1.28515625" style="2" customWidth="1"/>
    <col min="1027" max="1027" width="10.7109375" style="2" customWidth="1"/>
    <col min="1028" max="1028" width="0.7109375" style="2" customWidth="1"/>
    <col min="1029" max="1029" width="10.7109375" style="2" customWidth="1"/>
    <col min="1030" max="1030" width="0.7109375" style="2" customWidth="1"/>
    <col min="1031" max="1031" width="10.7109375" style="2" customWidth="1"/>
    <col min="1032" max="1032" width="0.7109375" style="2" customWidth="1"/>
    <col min="1033" max="1033" width="10.7109375" style="2" customWidth="1"/>
    <col min="1034" max="1034" width="0.7109375" style="2" customWidth="1"/>
    <col min="1035" max="1035" width="10.7109375" style="2" customWidth="1"/>
    <col min="1036" max="1036" width="0.7109375" style="2" customWidth="1"/>
    <col min="1037" max="1037" width="10.7109375" style="2" customWidth="1"/>
    <col min="1038" max="1038" width="1.28515625" style="2" customWidth="1"/>
    <col min="1039" max="1039" width="10.28515625" style="2" customWidth="1"/>
    <col min="1040" max="1279" width="10.7109375" style="2"/>
    <col min="1280" max="1280" width="25.7109375" style="2" customWidth="1"/>
    <col min="1281" max="1281" width="5.7109375" style="2" customWidth="1"/>
    <col min="1282" max="1282" width="1.28515625" style="2" customWidth="1"/>
    <col min="1283" max="1283" width="10.7109375" style="2" customWidth="1"/>
    <col min="1284" max="1284" width="0.7109375" style="2" customWidth="1"/>
    <col min="1285" max="1285" width="10.7109375" style="2" customWidth="1"/>
    <col min="1286" max="1286" width="0.7109375" style="2" customWidth="1"/>
    <col min="1287" max="1287" width="10.7109375" style="2" customWidth="1"/>
    <col min="1288" max="1288" width="0.7109375" style="2" customWidth="1"/>
    <col min="1289" max="1289" width="10.7109375" style="2" customWidth="1"/>
    <col min="1290" max="1290" width="0.7109375" style="2" customWidth="1"/>
    <col min="1291" max="1291" width="10.7109375" style="2" customWidth="1"/>
    <col min="1292" max="1292" width="0.7109375" style="2" customWidth="1"/>
    <col min="1293" max="1293" width="10.7109375" style="2" customWidth="1"/>
    <col min="1294" max="1294" width="1.28515625" style="2" customWidth="1"/>
    <col min="1295" max="1295" width="10.28515625" style="2" customWidth="1"/>
    <col min="1296" max="1535" width="10.7109375" style="2"/>
    <col min="1536" max="1536" width="25.7109375" style="2" customWidth="1"/>
    <col min="1537" max="1537" width="5.7109375" style="2" customWidth="1"/>
    <col min="1538" max="1538" width="1.28515625" style="2" customWidth="1"/>
    <col min="1539" max="1539" width="10.7109375" style="2" customWidth="1"/>
    <col min="1540" max="1540" width="0.7109375" style="2" customWidth="1"/>
    <col min="1541" max="1541" width="10.7109375" style="2" customWidth="1"/>
    <col min="1542" max="1542" width="0.7109375" style="2" customWidth="1"/>
    <col min="1543" max="1543" width="10.7109375" style="2" customWidth="1"/>
    <col min="1544" max="1544" width="0.7109375" style="2" customWidth="1"/>
    <col min="1545" max="1545" width="10.7109375" style="2" customWidth="1"/>
    <col min="1546" max="1546" width="0.7109375" style="2" customWidth="1"/>
    <col min="1547" max="1547" width="10.7109375" style="2" customWidth="1"/>
    <col min="1548" max="1548" width="0.7109375" style="2" customWidth="1"/>
    <col min="1549" max="1549" width="10.7109375" style="2" customWidth="1"/>
    <col min="1550" max="1550" width="1.28515625" style="2" customWidth="1"/>
    <col min="1551" max="1551" width="10.28515625" style="2" customWidth="1"/>
    <col min="1552" max="1791" width="10.7109375" style="2"/>
    <col min="1792" max="1792" width="25.7109375" style="2" customWidth="1"/>
    <col min="1793" max="1793" width="5.7109375" style="2" customWidth="1"/>
    <col min="1794" max="1794" width="1.28515625" style="2" customWidth="1"/>
    <col min="1795" max="1795" width="10.7109375" style="2" customWidth="1"/>
    <col min="1796" max="1796" width="0.7109375" style="2" customWidth="1"/>
    <col min="1797" max="1797" width="10.7109375" style="2" customWidth="1"/>
    <col min="1798" max="1798" width="0.7109375" style="2" customWidth="1"/>
    <col min="1799" max="1799" width="10.7109375" style="2" customWidth="1"/>
    <col min="1800" max="1800" width="0.7109375" style="2" customWidth="1"/>
    <col min="1801" max="1801" width="10.7109375" style="2" customWidth="1"/>
    <col min="1802" max="1802" width="0.7109375" style="2" customWidth="1"/>
    <col min="1803" max="1803" width="10.7109375" style="2" customWidth="1"/>
    <col min="1804" max="1804" width="0.7109375" style="2" customWidth="1"/>
    <col min="1805" max="1805" width="10.7109375" style="2" customWidth="1"/>
    <col min="1806" max="1806" width="1.28515625" style="2" customWidth="1"/>
    <col min="1807" max="1807" width="10.28515625" style="2" customWidth="1"/>
    <col min="1808" max="2047" width="10.7109375" style="2"/>
    <col min="2048" max="2048" width="25.7109375" style="2" customWidth="1"/>
    <col min="2049" max="2049" width="5.7109375" style="2" customWidth="1"/>
    <col min="2050" max="2050" width="1.28515625" style="2" customWidth="1"/>
    <col min="2051" max="2051" width="10.7109375" style="2" customWidth="1"/>
    <col min="2052" max="2052" width="0.7109375" style="2" customWidth="1"/>
    <col min="2053" max="2053" width="10.7109375" style="2" customWidth="1"/>
    <col min="2054" max="2054" width="0.7109375" style="2" customWidth="1"/>
    <col min="2055" max="2055" width="10.7109375" style="2" customWidth="1"/>
    <col min="2056" max="2056" width="0.7109375" style="2" customWidth="1"/>
    <col min="2057" max="2057" width="10.7109375" style="2" customWidth="1"/>
    <col min="2058" max="2058" width="0.7109375" style="2" customWidth="1"/>
    <col min="2059" max="2059" width="10.7109375" style="2" customWidth="1"/>
    <col min="2060" max="2060" width="0.7109375" style="2" customWidth="1"/>
    <col min="2061" max="2061" width="10.7109375" style="2" customWidth="1"/>
    <col min="2062" max="2062" width="1.28515625" style="2" customWidth="1"/>
    <col min="2063" max="2063" width="10.28515625" style="2" customWidth="1"/>
    <col min="2064" max="2303" width="10.7109375" style="2"/>
    <col min="2304" max="2304" width="25.7109375" style="2" customWidth="1"/>
    <col min="2305" max="2305" width="5.7109375" style="2" customWidth="1"/>
    <col min="2306" max="2306" width="1.28515625" style="2" customWidth="1"/>
    <col min="2307" max="2307" width="10.7109375" style="2" customWidth="1"/>
    <col min="2308" max="2308" width="0.7109375" style="2" customWidth="1"/>
    <col min="2309" max="2309" width="10.7109375" style="2" customWidth="1"/>
    <col min="2310" max="2310" width="0.7109375" style="2" customWidth="1"/>
    <col min="2311" max="2311" width="10.7109375" style="2" customWidth="1"/>
    <col min="2312" max="2312" width="0.7109375" style="2" customWidth="1"/>
    <col min="2313" max="2313" width="10.7109375" style="2" customWidth="1"/>
    <col min="2314" max="2314" width="0.7109375" style="2" customWidth="1"/>
    <col min="2315" max="2315" width="10.7109375" style="2" customWidth="1"/>
    <col min="2316" max="2316" width="0.7109375" style="2" customWidth="1"/>
    <col min="2317" max="2317" width="10.7109375" style="2" customWidth="1"/>
    <col min="2318" max="2318" width="1.28515625" style="2" customWidth="1"/>
    <col min="2319" max="2319" width="10.28515625" style="2" customWidth="1"/>
    <col min="2320" max="2559" width="10.7109375" style="2"/>
    <col min="2560" max="2560" width="25.7109375" style="2" customWidth="1"/>
    <col min="2561" max="2561" width="5.7109375" style="2" customWidth="1"/>
    <col min="2562" max="2562" width="1.28515625" style="2" customWidth="1"/>
    <col min="2563" max="2563" width="10.7109375" style="2" customWidth="1"/>
    <col min="2564" max="2564" width="0.7109375" style="2" customWidth="1"/>
    <col min="2565" max="2565" width="10.7109375" style="2" customWidth="1"/>
    <col min="2566" max="2566" width="0.7109375" style="2" customWidth="1"/>
    <col min="2567" max="2567" width="10.7109375" style="2" customWidth="1"/>
    <col min="2568" max="2568" width="0.7109375" style="2" customWidth="1"/>
    <col min="2569" max="2569" width="10.7109375" style="2" customWidth="1"/>
    <col min="2570" max="2570" width="0.7109375" style="2" customWidth="1"/>
    <col min="2571" max="2571" width="10.7109375" style="2" customWidth="1"/>
    <col min="2572" max="2572" width="0.7109375" style="2" customWidth="1"/>
    <col min="2573" max="2573" width="10.7109375" style="2" customWidth="1"/>
    <col min="2574" max="2574" width="1.28515625" style="2" customWidth="1"/>
    <col min="2575" max="2575" width="10.28515625" style="2" customWidth="1"/>
    <col min="2576" max="2815" width="10.7109375" style="2"/>
    <col min="2816" max="2816" width="25.7109375" style="2" customWidth="1"/>
    <col min="2817" max="2817" width="5.7109375" style="2" customWidth="1"/>
    <col min="2818" max="2818" width="1.28515625" style="2" customWidth="1"/>
    <col min="2819" max="2819" width="10.7109375" style="2" customWidth="1"/>
    <col min="2820" max="2820" width="0.7109375" style="2" customWidth="1"/>
    <col min="2821" max="2821" width="10.7109375" style="2" customWidth="1"/>
    <col min="2822" max="2822" width="0.7109375" style="2" customWidth="1"/>
    <col min="2823" max="2823" width="10.7109375" style="2" customWidth="1"/>
    <col min="2824" max="2824" width="0.7109375" style="2" customWidth="1"/>
    <col min="2825" max="2825" width="10.7109375" style="2" customWidth="1"/>
    <col min="2826" max="2826" width="0.7109375" style="2" customWidth="1"/>
    <col min="2827" max="2827" width="10.7109375" style="2" customWidth="1"/>
    <col min="2828" max="2828" width="0.7109375" style="2" customWidth="1"/>
    <col min="2829" max="2829" width="10.7109375" style="2" customWidth="1"/>
    <col min="2830" max="2830" width="1.28515625" style="2" customWidth="1"/>
    <col min="2831" max="2831" width="10.28515625" style="2" customWidth="1"/>
    <col min="2832" max="3071" width="10.7109375" style="2"/>
    <col min="3072" max="3072" width="25.7109375" style="2" customWidth="1"/>
    <col min="3073" max="3073" width="5.7109375" style="2" customWidth="1"/>
    <col min="3074" max="3074" width="1.28515625" style="2" customWidth="1"/>
    <col min="3075" max="3075" width="10.7109375" style="2" customWidth="1"/>
    <col min="3076" max="3076" width="0.7109375" style="2" customWidth="1"/>
    <col min="3077" max="3077" width="10.7109375" style="2" customWidth="1"/>
    <col min="3078" max="3078" width="0.7109375" style="2" customWidth="1"/>
    <col min="3079" max="3079" width="10.7109375" style="2" customWidth="1"/>
    <col min="3080" max="3080" width="0.7109375" style="2" customWidth="1"/>
    <col min="3081" max="3081" width="10.7109375" style="2" customWidth="1"/>
    <col min="3082" max="3082" width="0.7109375" style="2" customWidth="1"/>
    <col min="3083" max="3083" width="10.7109375" style="2" customWidth="1"/>
    <col min="3084" max="3084" width="0.7109375" style="2" customWidth="1"/>
    <col min="3085" max="3085" width="10.7109375" style="2" customWidth="1"/>
    <col min="3086" max="3086" width="1.28515625" style="2" customWidth="1"/>
    <col min="3087" max="3087" width="10.28515625" style="2" customWidth="1"/>
    <col min="3088" max="3327" width="10.7109375" style="2"/>
    <col min="3328" max="3328" width="25.7109375" style="2" customWidth="1"/>
    <col min="3329" max="3329" width="5.7109375" style="2" customWidth="1"/>
    <col min="3330" max="3330" width="1.28515625" style="2" customWidth="1"/>
    <col min="3331" max="3331" width="10.7109375" style="2" customWidth="1"/>
    <col min="3332" max="3332" width="0.7109375" style="2" customWidth="1"/>
    <col min="3333" max="3333" width="10.7109375" style="2" customWidth="1"/>
    <col min="3334" max="3334" width="0.7109375" style="2" customWidth="1"/>
    <col min="3335" max="3335" width="10.7109375" style="2" customWidth="1"/>
    <col min="3336" max="3336" width="0.7109375" style="2" customWidth="1"/>
    <col min="3337" max="3337" width="10.7109375" style="2" customWidth="1"/>
    <col min="3338" max="3338" width="0.7109375" style="2" customWidth="1"/>
    <col min="3339" max="3339" width="10.7109375" style="2" customWidth="1"/>
    <col min="3340" max="3340" width="0.7109375" style="2" customWidth="1"/>
    <col min="3341" max="3341" width="10.7109375" style="2" customWidth="1"/>
    <col min="3342" max="3342" width="1.28515625" style="2" customWidth="1"/>
    <col min="3343" max="3343" width="10.28515625" style="2" customWidth="1"/>
    <col min="3344" max="3583" width="10.7109375" style="2"/>
    <col min="3584" max="3584" width="25.7109375" style="2" customWidth="1"/>
    <col min="3585" max="3585" width="5.7109375" style="2" customWidth="1"/>
    <col min="3586" max="3586" width="1.28515625" style="2" customWidth="1"/>
    <col min="3587" max="3587" width="10.7109375" style="2" customWidth="1"/>
    <col min="3588" max="3588" width="0.7109375" style="2" customWidth="1"/>
    <col min="3589" max="3589" width="10.7109375" style="2" customWidth="1"/>
    <col min="3590" max="3590" width="0.7109375" style="2" customWidth="1"/>
    <col min="3591" max="3591" width="10.7109375" style="2" customWidth="1"/>
    <col min="3592" max="3592" width="0.7109375" style="2" customWidth="1"/>
    <col min="3593" max="3593" width="10.7109375" style="2" customWidth="1"/>
    <col min="3594" max="3594" width="0.7109375" style="2" customWidth="1"/>
    <col min="3595" max="3595" width="10.7109375" style="2" customWidth="1"/>
    <col min="3596" max="3596" width="0.7109375" style="2" customWidth="1"/>
    <col min="3597" max="3597" width="10.7109375" style="2" customWidth="1"/>
    <col min="3598" max="3598" width="1.28515625" style="2" customWidth="1"/>
    <col min="3599" max="3599" width="10.28515625" style="2" customWidth="1"/>
    <col min="3600" max="3839" width="10.7109375" style="2"/>
    <col min="3840" max="3840" width="25.7109375" style="2" customWidth="1"/>
    <col min="3841" max="3841" width="5.7109375" style="2" customWidth="1"/>
    <col min="3842" max="3842" width="1.28515625" style="2" customWidth="1"/>
    <col min="3843" max="3843" width="10.7109375" style="2" customWidth="1"/>
    <col min="3844" max="3844" width="0.7109375" style="2" customWidth="1"/>
    <col min="3845" max="3845" width="10.7109375" style="2" customWidth="1"/>
    <col min="3846" max="3846" width="0.7109375" style="2" customWidth="1"/>
    <col min="3847" max="3847" width="10.7109375" style="2" customWidth="1"/>
    <col min="3848" max="3848" width="0.7109375" style="2" customWidth="1"/>
    <col min="3849" max="3849" width="10.7109375" style="2" customWidth="1"/>
    <col min="3850" max="3850" width="0.7109375" style="2" customWidth="1"/>
    <col min="3851" max="3851" width="10.7109375" style="2" customWidth="1"/>
    <col min="3852" max="3852" width="0.7109375" style="2" customWidth="1"/>
    <col min="3853" max="3853" width="10.7109375" style="2" customWidth="1"/>
    <col min="3854" max="3854" width="1.28515625" style="2" customWidth="1"/>
    <col min="3855" max="3855" width="10.28515625" style="2" customWidth="1"/>
    <col min="3856" max="4095" width="10.7109375" style="2"/>
    <col min="4096" max="4096" width="25.7109375" style="2" customWidth="1"/>
    <col min="4097" max="4097" width="5.7109375" style="2" customWidth="1"/>
    <col min="4098" max="4098" width="1.28515625" style="2" customWidth="1"/>
    <col min="4099" max="4099" width="10.7109375" style="2" customWidth="1"/>
    <col min="4100" max="4100" width="0.7109375" style="2" customWidth="1"/>
    <col min="4101" max="4101" width="10.7109375" style="2" customWidth="1"/>
    <col min="4102" max="4102" width="0.7109375" style="2" customWidth="1"/>
    <col min="4103" max="4103" width="10.7109375" style="2" customWidth="1"/>
    <col min="4104" max="4104" width="0.7109375" style="2" customWidth="1"/>
    <col min="4105" max="4105" width="10.7109375" style="2" customWidth="1"/>
    <col min="4106" max="4106" width="0.7109375" style="2" customWidth="1"/>
    <col min="4107" max="4107" width="10.7109375" style="2" customWidth="1"/>
    <col min="4108" max="4108" width="0.7109375" style="2" customWidth="1"/>
    <col min="4109" max="4109" width="10.7109375" style="2" customWidth="1"/>
    <col min="4110" max="4110" width="1.28515625" style="2" customWidth="1"/>
    <col min="4111" max="4111" width="10.28515625" style="2" customWidth="1"/>
    <col min="4112" max="4351" width="10.7109375" style="2"/>
    <col min="4352" max="4352" width="25.7109375" style="2" customWidth="1"/>
    <col min="4353" max="4353" width="5.7109375" style="2" customWidth="1"/>
    <col min="4354" max="4354" width="1.28515625" style="2" customWidth="1"/>
    <col min="4355" max="4355" width="10.7109375" style="2" customWidth="1"/>
    <col min="4356" max="4356" width="0.7109375" style="2" customWidth="1"/>
    <col min="4357" max="4357" width="10.7109375" style="2" customWidth="1"/>
    <col min="4358" max="4358" width="0.7109375" style="2" customWidth="1"/>
    <col min="4359" max="4359" width="10.7109375" style="2" customWidth="1"/>
    <col min="4360" max="4360" width="0.7109375" style="2" customWidth="1"/>
    <col min="4361" max="4361" width="10.7109375" style="2" customWidth="1"/>
    <col min="4362" max="4362" width="0.7109375" style="2" customWidth="1"/>
    <col min="4363" max="4363" width="10.7109375" style="2" customWidth="1"/>
    <col min="4364" max="4364" width="0.7109375" style="2" customWidth="1"/>
    <col min="4365" max="4365" width="10.7109375" style="2" customWidth="1"/>
    <col min="4366" max="4366" width="1.28515625" style="2" customWidth="1"/>
    <col min="4367" max="4367" width="10.28515625" style="2" customWidth="1"/>
    <col min="4368" max="4607" width="10.7109375" style="2"/>
    <col min="4608" max="4608" width="25.7109375" style="2" customWidth="1"/>
    <col min="4609" max="4609" width="5.7109375" style="2" customWidth="1"/>
    <col min="4610" max="4610" width="1.28515625" style="2" customWidth="1"/>
    <col min="4611" max="4611" width="10.7109375" style="2" customWidth="1"/>
    <col min="4612" max="4612" width="0.7109375" style="2" customWidth="1"/>
    <col min="4613" max="4613" width="10.7109375" style="2" customWidth="1"/>
    <col min="4614" max="4614" width="0.7109375" style="2" customWidth="1"/>
    <col min="4615" max="4615" width="10.7109375" style="2" customWidth="1"/>
    <col min="4616" max="4616" width="0.7109375" style="2" customWidth="1"/>
    <col min="4617" max="4617" width="10.7109375" style="2" customWidth="1"/>
    <col min="4618" max="4618" width="0.7109375" style="2" customWidth="1"/>
    <col min="4619" max="4619" width="10.7109375" style="2" customWidth="1"/>
    <col min="4620" max="4620" width="0.7109375" style="2" customWidth="1"/>
    <col min="4621" max="4621" width="10.7109375" style="2" customWidth="1"/>
    <col min="4622" max="4622" width="1.28515625" style="2" customWidth="1"/>
    <col min="4623" max="4623" width="10.28515625" style="2" customWidth="1"/>
    <col min="4624" max="4863" width="10.7109375" style="2"/>
    <col min="4864" max="4864" width="25.7109375" style="2" customWidth="1"/>
    <col min="4865" max="4865" width="5.7109375" style="2" customWidth="1"/>
    <col min="4866" max="4866" width="1.28515625" style="2" customWidth="1"/>
    <col min="4867" max="4867" width="10.7109375" style="2" customWidth="1"/>
    <col min="4868" max="4868" width="0.7109375" style="2" customWidth="1"/>
    <col min="4869" max="4869" width="10.7109375" style="2" customWidth="1"/>
    <col min="4870" max="4870" width="0.7109375" style="2" customWidth="1"/>
    <col min="4871" max="4871" width="10.7109375" style="2" customWidth="1"/>
    <col min="4872" max="4872" width="0.7109375" style="2" customWidth="1"/>
    <col min="4873" max="4873" width="10.7109375" style="2" customWidth="1"/>
    <col min="4874" max="4874" width="0.7109375" style="2" customWidth="1"/>
    <col min="4875" max="4875" width="10.7109375" style="2" customWidth="1"/>
    <col min="4876" max="4876" width="0.7109375" style="2" customWidth="1"/>
    <col min="4877" max="4877" width="10.7109375" style="2" customWidth="1"/>
    <col min="4878" max="4878" width="1.28515625" style="2" customWidth="1"/>
    <col min="4879" max="4879" width="10.28515625" style="2" customWidth="1"/>
    <col min="4880" max="5119" width="10.7109375" style="2"/>
    <col min="5120" max="5120" width="25.7109375" style="2" customWidth="1"/>
    <col min="5121" max="5121" width="5.7109375" style="2" customWidth="1"/>
    <col min="5122" max="5122" width="1.28515625" style="2" customWidth="1"/>
    <col min="5123" max="5123" width="10.7109375" style="2" customWidth="1"/>
    <col min="5124" max="5124" width="0.7109375" style="2" customWidth="1"/>
    <col min="5125" max="5125" width="10.7109375" style="2" customWidth="1"/>
    <col min="5126" max="5126" width="0.7109375" style="2" customWidth="1"/>
    <col min="5127" max="5127" width="10.7109375" style="2" customWidth="1"/>
    <col min="5128" max="5128" width="0.7109375" style="2" customWidth="1"/>
    <col min="5129" max="5129" width="10.7109375" style="2" customWidth="1"/>
    <col min="5130" max="5130" width="0.7109375" style="2" customWidth="1"/>
    <col min="5131" max="5131" width="10.7109375" style="2" customWidth="1"/>
    <col min="5132" max="5132" width="0.7109375" style="2" customWidth="1"/>
    <col min="5133" max="5133" width="10.7109375" style="2" customWidth="1"/>
    <col min="5134" max="5134" width="1.28515625" style="2" customWidth="1"/>
    <col min="5135" max="5135" width="10.28515625" style="2" customWidth="1"/>
    <col min="5136" max="5375" width="10.7109375" style="2"/>
    <col min="5376" max="5376" width="25.7109375" style="2" customWidth="1"/>
    <col min="5377" max="5377" width="5.7109375" style="2" customWidth="1"/>
    <col min="5378" max="5378" width="1.28515625" style="2" customWidth="1"/>
    <col min="5379" max="5379" width="10.7109375" style="2" customWidth="1"/>
    <col min="5380" max="5380" width="0.7109375" style="2" customWidth="1"/>
    <col min="5381" max="5381" width="10.7109375" style="2" customWidth="1"/>
    <col min="5382" max="5382" width="0.7109375" style="2" customWidth="1"/>
    <col min="5383" max="5383" width="10.7109375" style="2" customWidth="1"/>
    <col min="5384" max="5384" width="0.7109375" style="2" customWidth="1"/>
    <col min="5385" max="5385" width="10.7109375" style="2" customWidth="1"/>
    <col min="5386" max="5386" width="0.7109375" style="2" customWidth="1"/>
    <col min="5387" max="5387" width="10.7109375" style="2" customWidth="1"/>
    <col min="5388" max="5388" width="0.7109375" style="2" customWidth="1"/>
    <col min="5389" max="5389" width="10.7109375" style="2" customWidth="1"/>
    <col min="5390" max="5390" width="1.28515625" style="2" customWidth="1"/>
    <col min="5391" max="5391" width="10.28515625" style="2" customWidth="1"/>
    <col min="5392" max="5631" width="10.7109375" style="2"/>
    <col min="5632" max="5632" width="25.7109375" style="2" customWidth="1"/>
    <col min="5633" max="5633" width="5.7109375" style="2" customWidth="1"/>
    <col min="5634" max="5634" width="1.28515625" style="2" customWidth="1"/>
    <col min="5635" max="5635" width="10.7109375" style="2" customWidth="1"/>
    <col min="5636" max="5636" width="0.7109375" style="2" customWidth="1"/>
    <col min="5637" max="5637" width="10.7109375" style="2" customWidth="1"/>
    <col min="5638" max="5638" width="0.7109375" style="2" customWidth="1"/>
    <col min="5639" max="5639" width="10.7109375" style="2" customWidth="1"/>
    <col min="5640" max="5640" width="0.7109375" style="2" customWidth="1"/>
    <col min="5641" max="5641" width="10.7109375" style="2" customWidth="1"/>
    <col min="5642" max="5642" width="0.7109375" style="2" customWidth="1"/>
    <col min="5643" max="5643" width="10.7109375" style="2" customWidth="1"/>
    <col min="5644" max="5644" width="0.7109375" style="2" customWidth="1"/>
    <col min="5645" max="5645" width="10.7109375" style="2" customWidth="1"/>
    <col min="5646" max="5646" width="1.28515625" style="2" customWidth="1"/>
    <col min="5647" max="5647" width="10.28515625" style="2" customWidth="1"/>
    <col min="5648" max="5887" width="10.7109375" style="2"/>
    <col min="5888" max="5888" width="25.7109375" style="2" customWidth="1"/>
    <col min="5889" max="5889" width="5.7109375" style="2" customWidth="1"/>
    <col min="5890" max="5890" width="1.28515625" style="2" customWidth="1"/>
    <col min="5891" max="5891" width="10.7109375" style="2" customWidth="1"/>
    <col min="5892" max="5892" width="0.7109375" style="2" customWidth="1"/>
    <col min="5893" max="5893" width="10.7109375" style="2" customWidth="1"/>
    <col min="5894" max="5894" width="0.7109375" style="2" customWidth="1"/>
    <col min="5895" max="5895" width="10.7109375" style="2" customWidth="1"/>
    <col min="5896" max="5896" width="0.7109375" style="2" customWidth="1"/>
    <col min="5897" max="5897" width="10.7109375" style="2" customWidth="1"/>
    <col min="5898" max="5898" width="0.7109375" style="2" customWidth="1"/>
    <col min="5899" max="5899" width="10.7109375" style="2" customWidth="1"/>
    <col min="5900" max="5900" width="0.7109375" style="2" customWidth="1"/>
    <col min="5901" max="5901" width="10.7109375" style="2" customWidth="1"/>
    <col min="5902" max="5902" width="1.28515625" style="2" customWidth="1"/>
    <col min="5903" max="5903" width="10.28515625" style="2" customWidth="1"/>
    <col min="5904" max="6143" width="10.7109375" style="2"/>
    <col min="6144" max="6144" width="25.7109375" style="2" customWidth="1"/>
    <col min="6145" max="6145" width="5.7109375" style="2" customWidth="1"/>
    <col min="6146" max="6146" width="1.28515625" style="2" customWidth="1"/>
    <col min="6147" max="6147" width="10.7109375" style="2" customWidth="1"/>
    <col min="6148" max="6148" width="0.7109375" style="2" customWidth="1"/>
    <col min="6149" max="6149" width="10.7109375" style="2" customWidth="1"/>
    <col min="6150" max="6150" width="0.7109375" style="2" customWidth="1"/>
    <col min="6151" max="6151" width="10.7109375" style="2" customWidth="1"/>
    <col min="6152" max="6152" width="0.7109375" style="2" customWidth="1"/>
    <col min="6153" max="6153" width="10.7109375" style="2" customWidth="1"/>
    <col min="6154" max="6154" width="0.7109375" style="2" customWidth="1"/>
    <col min="6155" max="6155" width="10.7109375" style="2" customWidth="1"/>
    <col min="6156" max="6156" width="0.7109375" style="2" customWidth="1"/>
    <col min="6157" max="6157" width="10.7109375" style="2" customWidth="1"/>
    <col min="6158" max="6158" width="1.28515625" style="2" customWidth="1"/>
    <col min="6159" max="6159" width="10.28515625" style="2" customWidth="1"/>
    <col min="6160" max="6399" width="10.7109375" style="2"/>
    <col min="6400" max="6400" width="25.7109375" style="2" customWidth="1"/>
    <col min="6401" max="6401" width="5.7109375" style="2" customWidth="1"/>
    <col min="6402" max="6402" width="1.28515625" style="2" customWidth="1"/>
    <col min="6403" max="6403" width="10.7109375" style="2" customWidth="1"/>
    <col min="6404" max="6404" width="0.7109375" style="2" customWidth="1"/>
    <col min="6405" max="6405" width="10.7109375" style="2" customWidth="1"/>
    <col min="6406" max="6406" width="0.7109375" style="2" customWidth="1"/>
    <col min="6407" max="6407" width="10.7109375" style="2" customWidth="1"/>
    <col min="6408" max="6408" width="0.7109375" style="2" customWidth="1"/>
    <col min="6409" max="6409" width="10.7109375" style="2" customWidth="1"/>
    <col min="6410" max="6410" width="0.7109375" style="2" customWidth="1"/>
    <col min="6411" max="6411" width="10.7109375" style="2" customWidth="1"/>
    <col min="6412" max="6412" width="0.7109375" style="2" customWidth="1"/>
    <col min="6413" max="6413" width="10.7109375" style="2" customWidth="1"/>
    <col min="6414" max="6414" width="1.28515625" style="2" customWidth="1"/>
    <col min="6415" max="6415" width="10.28515625" style="2" customWidth="1"/>
    <col min="6416" max="6655" width="10.7109375" style="2"/>
    <col min="6656" max="6656" width="25.7109375" style="2" customWidth="1"/>
    <col min="6657" max="6657" width="5.7109375" style="2" customWidth="1"/>
    <col min="6658" max="6658" width="1.28515625" style="2" customWidth="1"/>
    <col min="6659" max="6659" width="10.7109375" style="2" customWidth="1"/>
    <col min="6660" max="6660" width="0.7109375" style="2" customWidth="1"/>
    <col min="6661" max="6661" width="10.7109375" style="2" customWidth="1"/>
    <col min="6662" max="6662" width="0.7109375" style="2" customWidth="1"/>
    <col min="6663" max="6663" width="10.7109375" style="2" customWidth="1"/>
    <col min="6664" max="6664" width="0.7109375" style="2" customWidth="1"/>
    <col min="6665" max="6665" width="10.7109375" style="2" customWidth="1"/>
    <col min="6666" max="6666" width="0.7109375" style="2" customWidth="1"/>
    <col min="6667" max="6667" width="10.7109375" style="2" customWidth="1"/>
    <col min="6668" max="6668" width="0.7109375" style="2" customWidth="1"/>
    <col min="6669" max="6669" width="10.7109375" style="2" customWidth="1"/>
    <col min="6670" max="6670" width="1.28515625" style="2" customWidth="1"/>
    <col min="6671" max="6671" width="10.28515625" style="2" customWidth="1"/>
    <col min="6672" max="6911" width="10.7109375" style="2"/>
    <col min="6912" max="6912" width="25.7109375" style="2" customWidth="1"/>
    <col min="6913" max="6913" width="5.7109375" style="2" customWidth="1"/>
    <col min="6914" max="6914" width="1.28515625" style="2" customWidth="1"/>
    <col min="6915" max="6915" width="10.7109375" style="2" customWidth="1"/>
    <col min="6916" max="6916" width="0.7109375" style="2" customWidth="1"/>
    <col min="6917" max="6917" width="10.7109375" style="2" customWidth="1"/>
    <col min="6918" max="6918" width="0.7109375" style="2" customWidth="1"/>
    <col min="6919" max="6919" width="10.7109375" style="2" customWidth="1"/>
    <col min="6920" max="6920" width="0.7109375" style="2" customWidth="1"/>
    <col min="6921" max="6921" width="10.7109375" style="2" customWidth="1"/>
    <col min="6922" max="6922" width="0.7109375" style="2" customWidth="1"/>
    <col min="6923" max="6923" width="10.7109375" style="2" customWidth="1"/>
    <col min="6924" max="6924" width="0.7109375" style="2" customWidth="1"/>
    <col min="6925" max="6925" width="10.7109375" style="2" customWidth="1"/>
    <col min="6926" max="6926" width="1.28515625" style="2" customWidth="1"/>
    <col min="6927" max="6927" width="10.28515625" style="2" customWidth="1"/>
    <col min="6928" max="7167" width="10.7109375" style="2"/>
    <col min="7168" max="7168" width="25.7109375" style="2" customWidth="1"/>
    <col min="7169" max="7169" width="5.7109375" style="2" customWidth="1"/>
    <col min="7170" max="7170" width="1.28515625" style="2" customWidth="1"/>
    <col min="7171" max="7171" width="10.7109375" style="2" customWidth="1"/>
    <col min="7172" max="7172" width="0.7109375" style="2" customWidth="1"/>
    <col min="7173" max="7173" width="10.7109375" style="2" customWidth="1"/>
    <col min="7174" max="7174" width="0.7109375" style="2" customWidth="1"/>
    <col min="7175" max="7175" width="10.7109375" style="2" customWidth="1"/>
    <col min="7176" max="7176" width="0.7109375" style="2" customWidth="1"/>
    <col min="7177" max="7177" width="10.7109375" style="2" customWidth="1"/>
    <col min="7178" max="7178" width="0.7109375" style="2" customWidth="1"/>
    <col min="7179" max="7179" width="10.7109375" style="2" customWidth="1"/>
    <col min="7180" max="7180" width="0.7109375" style="2" customWidth="1"/>
    <col min="7181" max="7181" width="10.7109375" style="2" customWidth="1"/>
    <col min="7182" max="7182" width="1.28515625" style="2" customWidth="1"/>
    <col min="7183" max="7183" width="10.28515625" style="2" customWidth="1"/>
    <col min="7184" max="7423" width="10.7109375" style="2"/>
    <col min="7424" max="7424" width="25.7109375" style="2" customWidth="1"/>
    <col min="7425" max="7425" width="5.7109375" style="2" customWidth="1"/>
    <col min="7426" max="7426" width="1.28515625" style="2" customWidth="1"/>
    <col min="7427" max="7427" width="10.7109375" style="2" customWidth="1"/>
    <col min="7428" max="7428" width="0.7109375" style="2" customWidth="1"/>
    <col min="7429" max="7429" width="10.7109375" style="2" customWidth="1"/>
    <col min="7430" max="7430" width="0.7109375" style="2" customWidth="1"/>
    <col min="7431" max="7431" width="10.7109375" style="2" customWidth="1"/>
    <col min="7432" max="7432" width="0.7109375" style="2" customWidth="1"/>
    <col min="7433" max="7433" width="10.7109375" style="2" customWidth="1"/>
    <col min="7434" max="7434" width="0.7109375" style="2" customWidth="1"/>
    <col min="7435" max="7435" width="10.7109375" style="2" customWidth="1"/>
    <col min="7436" max="7436" width="0.7109375" style="2" customWidth="1"/>
    <col min="7437" max="7437" width="10.7109375" style="2" customWidth="1"/>
    <col min="7438" max="7438" width="1.28515625" style="2" customWidth="1"/>
    <col min="7439" max="7439" width="10.28515625" style="2" customWidth="1"/>
    <col min="7440" max="7679" width="10.7109375" style="2"/>
    <col min="7680" max="7680" width="25.7109375" style="2" customWidth="1"/>
    <col min="7681" max="7681" width="5.7109375" style="2" customWidth="1"/>
    <col min="7682" max="7682" width="1.28515625" style="2" customWidth="1"/>
    <col min="7683" max="7683" width="10.7109375" style="2" customWidth="1"/>
    <col min="7684" max="7684" width="0.7109375" style="2" customWidth="1"/>
    <col min="7685" max="7685" width="10.7109375" style="2" customWidth="1"/>
    <col min="7686" max="7686" width="0.7109375" style="2" customWidth="1"/>
    <col min="7687" max="7687" width="10.7109375" style="2" customWidth="1"/>
    <col min="7688" max="7688" width="0.7109375" style="2" customWidth="1"/>
    <col min="7689" max="7689" width="10.7109375" style="2" customWidth="1"/>
    <col min="7690" max="7690" width="0.7109375" style="2" customWidth="1"/>
    <col min="7691" max="7691" width="10.7109375" style="2" customWidth="1"/>
    <col min="7692" max="7692" width="0.7109375" style="2" customWidth="1"/>
    <col min="7693" max="7693" width="10.7109375" style="2" customWidth="1"/>
    <col min="7694" max="7694" width="1.28515625" style="2" customWidth="1"/>
    <col min="7695" max="7695" width="10.28515625" style="2" customWidth="1"/>
    <col min="7696" max="7935" width="10.7109375" style="2"/>
    <col min="7936" max="7936" width="25.7109375" style="2" customWidth="1"/>
    <col min="7937" max="7937" width="5.7109375" style="2" customWidth="1"/>
    <col min="7938" max="7938" width="1.28515625" style="2" customWidth="1"/>
    <col min="7939" max="7939" width="10.7109375" style="2" customWidth="1"/>
    <col min="7940" max="7940" width="0.7109375" style="2" customWidth="1"/>
    <col min="7941" max="7941" width="10.7109375" style="2" customWidth="1"/>
    <col min="7942" max="7942" width="0.7109375" style="2" customWidth="1"/>
    <col min="7943" max="7943" width="10.7109375" style="2" customWidth="1"/>
    <col min="7944" max="7944" width="0.7109375" style="2" customWidth="1"/>
    <col min="7945" max="7945" width="10.7109375" style="2" customWidth="1"/>
    <col min="7946" max="7946" width="0.7109375" style="2" customWidth="1"/>
    <col min="7947" max="7947" width="10.7109375" style="2" customWidth="1"/>
    <col min="7948" max="7948" width="0.7109375" style="2" customWidth="1"/>
    <col min="7949" max="7949" width="10.7109375" style="2" customWidth="1"/>
    <col min="7950" max="7950" width="1.28515625" style="2" customWidth="1"/>
    <col min="7951" max="7951" width="10.28515625" style="2" customWidth="1"/>
    <col min="7952" max="8191" width="10.7109375" style="2"/>
    <col min="8192" max="8192" width="25.7109375" style="2" customWidth="1"/>
    <col min="8193" max="8193" width="5.7109375" style="2" customWidth="1"/>
    <col min="8194" max="8194" width="1.28515625" style="2" customWidth="1"/>
    <col min="8195" max="8195" width="10.7109375" style="2" customWidth="1"/>
    <col min="8196" max="8196" width="0.7109375" style="2" customWidth="1"/>
    <col min="8197" max="8197" width="10.7109375" style="2" customWidth="1"/>
    <col min="8198" max="8198" width="0.7109375" style="2" customWidth="1"/>
    <col min="8199" max="8199" width="10.7109375" style="2" customWidth="1"/>
    <col min="8200" max="8200" width="0.7109375" style="2" customWidth="1"/>
    <col min="8201" max="8201" width="10.7109375" style="2" customWidth="1"/>
    <col min="8202" max="8202" width="0.7109375" style="2" customWidth="1"/>
    <col min="8203" max="8203" width="10.7109375" style="2" customWidth="1"/>
    <col min="8204" max="8204" width="0.7109375" style="2" customWidth="1"/>
    <col min="8205" max="8205" width="10.7109375" style="2" customWidth="1"/>
    <col min="8206" max="8206" width="1.28515625" style="2" customWidth="1"/>
    <col min="8207" max="8207" width="10.28515625" style="2" customWidth="1"/>
    <col min="8208" max="8447" width="10.7109375" style="2"/>
    <col min="8448" max="8448" width="25.7109375" style="2" customWidth="1"/>
    <col min="8449" max="8449" width="5.7109375" style="2" customWidth="1"/>
    <col min="8450" max="8450" width="1.28515625" style="2" customWidth="1"/>
    <col min="8451" max="8451" width="10.7109375" style="2" customWidth="1"/>
    <col min="8452" max="8452" width="0.7109375" style="2" customWidth="1"/>
    <col min="8453" max="8453" width="10.7109375" style="2" customWidth="1"/>
    <col min="8454" max="8454" width="0.7109375" style="2" customWidth="1"/>
    <col min="8455" max="8455" width="10.7109375" style="2" customWidth="1"/>
    <col min="8456" max="8456" width="0.7109375" style="2" customWidth="1"/>
    <col min="8457" max="8457" width="10.7109375" style="2" customWidth="1"/>
    <col min="8458" max="8458" width="0.7109375" style="2" customWidth="1"/>
    <col min="8459" max="8459" width="10.7109375" style="2" customWidth="1"/>
    <col min="8460" max="8460" width="0.7109375" style="2" customWidth="1"/>
    <col min="8461" max="8461" width="10.7109375" style="2" customWidth="1"/>
    <col min="8462" max="8462" width="1.28515625" style="2" customWidth="1"/>
    <col min="8463" max="8463" width="10.28515625" style="2" customWidth="1"/>
    <col min="8464" max="8703" width="10.7109375" style="2"/>
    <col min="8704" max="8704" width="25.7109375" style="2" customWidth="1"/>
    <col min="8705" max="8705" width="5.7109375" style="2" customWidth="1"/>
    <col min="8706" max="8706" width="1.28515625" style="2" customWidth="1"/>
    <col min="8707" max="8707" width="10.7109375" style="2" customWidth="1"/>
    <col min="8708" max="8708" width="0.7109375" style="2" customWidth="1"/>
    <col min="8709" max="8709" width="10.7109375" style="2" customWidth="1"/>
    <col min="8710" max="8710" width="0.7109375" style="2" customWidth="1"/>
    <col min="8711" max="8711" width="10.7109375" style="2" customWidth="1"/>
    <col min="8712" max="8712" width="0.7109375" style="2" customWidth="1"/>
    <col min="8713" max="8713" width="10.7109375" style="2" customWidth="1"/>
    <col min="8714" max="8714" width="0.7109375" style="2" customWidth="1"/>
    <col min="8715" max="8715" width="10.7109375" style="2" customWidth="1"/>
    <col min="8716" max="8716" width="0.7109375" style="2" customWidth="1"/>
    <col min="8717" max="8717" width="10.7109375" style="2" customWidth="1"/>
    <col min="8718" max="8718" width="1.28515625" style="2" customWidth="1"/>
    <col min="8719" max="8719" width="10.28515625" style="2" customWidth="1"/>
    <col min="8720" max="8959" width="10.7109375" style="2"/>
    <col min="8960" max="8960" width="25.7109375" style="2" customWidth="1"/>
    <col min="8961" max="8961" width="5.7109375" style="2" customWidth="1"/>
    <col min="8962" max="8962" width="1.28515625" style="2" customWidth="1"/>
    <col min="8963" max="8963" width="10.7109375" style="2" customWidth="1"/>
    <col min="8964" max="8964" width="0.7109375" style="2" customWidth="1"/>
    <col min="8965" max="8965" width="10.7109375" style="2" customWidth="1"/>
    <col min="8966" max="8966" width="0.7109375" style="2" customWidth="1"/>
    <col min="8967" max="8967" width="10.7109375" style="2" customWidth="1"/>
    <col min="8968" max="8968" width="0.7109375" style="2" customWidth="1"/>
    <col min="8969" max="8969" width="10.7109375" style="2" customWidth="1"/>
    <col min="8970" max="8970" width="0.7109375" style="2" customWidth="1"/>
    <col min="8971" max="8971" width="10.7109375" style="2" customWidth="1"/>
    <col min="8972" max="8972" width="0.7109375" style="2" customWidth="1"/>
    <col min="8973" max="8973" width="10.7109375" style="2" customWidth="1"/>
    <col min="8974" max="8974" width="1.28515625" style="2" customWidth="1"/>
    <col min="8975" max="8975" width="10.28515625" style="2" customWidth="1"/>
    <col min="8976" max="9215" width="10.7109375" style="2"/>
    <col min="9216" max="9216" width="25.7109375" style="2" customWidth="1"/>
    <col min="9217" max="9217" width="5.7109375" style="2" customWidth="1"/>
    <col min="9218" max="9218" width="1.28515625" style="2" customWidth="1"/>
    <col min="9219" max="9219" width="10.7109375" style="2" customWidth="1"/>
    <col min="9220" max="9220" width="0.7109375" style="2" customWidth="1"/>
    <col min="9221" max="9221" width="10.7109375" style="2" customWidth="1"/>
    <col min="9222" max="9222" width="0.7109375" style="2" customWidth="1"/>
    <col min="9223" max="9223" width="10.7109375" style="2" customWidth="1"/>
    <col min="9224" max="9224" width="0.7109375" style="2" customWidth="1"/>
    <col min="9225" max="9225" width="10.7109375" style="2" customWidth="1"/>
    <col min="9226" max="9226" width="0.7109375" style="2" customWidth="1"/>
    <col min="9227" max="9227" width="10.7109375" style="2" customWidth="1"/>
    <col min="9228" max="9228" width="0.7109375" style="2" customWidth="1"/>
    <col min="9229" max="9229" width="10.7109375" style="2" customWidth="1"/>
    <col min="9230" max="9230" width="1.28515625" style="2" customWidth="1"/>
    <col min="9231" max="9231" width="10.28515625" style="2" customWidth="1"/>
    <col min="9232" max="9471" width="10.7109375" style="2"/>
    <col min="9472" max="9472" width="25.7109375" style="2" customWidth="1"/>
    <col min="9473" max="9473" width="5.7109375" style="2" customWidth="1"/>
    <col min="9474" max="9474" width="1.28515625" style="2" customWidth="1"/>
    <col min="9475" max="9475" width="10.7109375" style="2" customWidth="1"/>
    <col min="9476" max="9476" width="0.7109375" style="2" customWidth="1"/>
    <col min="9477" max="9477" width="10.7109375" style="2" customWidth="1"/>
    <col min="9478" max="9478" width="0.7109375" style="2" customWidth="1"/>
    <col min="9479" max="9479" width="10.7109375" style="2" customWidth="1"/>
    <col min="9480" max="9480" width="0.7109375" style="2" customWidth="1"/>
    <col min="9481" max="9481" width="10.7109375" style="2" customWidth="1"/>
    <col min="9482" max="9482" width="0.7109375" style="2" customWidth="1"/>
    <col min="9483" max="9483" width="10.7109375" style="2" customWidth="1"/>
    <col min="9484" max="9484" width="0.7109375" style="2" customWidth="1"/>
    <col min="9485" max="9485" width="10.7109375" style="2" customWidth="1"/>
    <col min="9486" max="9486" width="1.28515625" style="2" customWidth="1"/>
    <col min="9487" max="9487" width="10.28515625" style="2" customWidth="1"/>
    <col min="9488" max="9727" width="10.7109375" style="2"/>
    <col min="9728" max="9728" width="25.7109375" style="2" customWidth="1"/>
    <col min="9729" max="9729" width="5.7109375" style="2" customWidth="1"/>
    <col min="9730" max="9730" width="1.28515625" style="2" customWidth="1"/>
    <col min="9731" max="9731" width="10.7109375" style="2" customWidth="1"/>
    <col min="9732" max="9732" width="0.7109375" style="2" customWidth="1"/>
    <col min="9733" max="9733" width="10.7109375" style="2" customWidth="1"/>
    <col min="9734" max="9734" width="0.7109375" style="2" customWidth="1"/>
    <col min="9735" max="9735" width="10.7109375" style="2" customWidth="1"/>
    <col min="9736" max="9736" width="0.7109375" style="2" customWidth="1"/>
    <col min="9737" max="9737" width="10.7109375" style="2" customWidth="1"/>
    <col min="9738" max="9738" width="0.7109375" style="2" customWidth="1"/>
    <col min="9739" max="9739" width="10.7109375" style="2" customWidth="1"/>
    <col min="9740" max="9740" width="0.7109375" style="2" customWidth="1"/>
    <col min="9741" max="9741" width="10.7109375" style="2" customWidth="1"/>
    <col min="9742" max="9742" width="1.28515625" style="2" customWidth="1"/>
    <col min="9743" max="9743" width="10.28515625" style="2" customWidth="1"/>
    <col min="9744" max="9983" width="10.7109375" style="2"/>
    <col min="9984" max="9984" width="25.7109375" style="2" customWidth="1"/>
    <col min="9985" max="9985" width="5.7109375" style="2" customWidth="1"/>
    <col min="9986" max="9986" width="1.28515625" style="2" customWidth="1"/>
    <col min="9987" max="9987" width="10.7109375" style="2" customWidth="1"/>
    <col min="9988" max="9988" width="0.7109375" style="2" customWidth="1"/>
    <col min="9989" max="9989" width="10.7109375" style="2" customWidth="1"/>
    <col min="9990" max="9990" width="0.7109375" style="2" customWidth="1"/>
    <col min="9991" max="9991" width="10.7109375" style="2" customWidth="1"/>
    <col min="9992" max="9992" width="0.7109375" style="2" customWidth="1"/>
    <col min="9993" max="9993" width="10.7109375" style="2" customWidth="1"/>
    <col min="9994" max="9994" width="0.7109375" style="2" customWidth="1"/>
    <col min="9995" max="9995" width="10.7109375" style="2" customWidth="1"/>
    <col min="9996" max="9996" width="0.7109375" style="2" customWidth="1"/>
    <col min="9997" max="9997" width="10.7109375" style="2" customWidth="1"/>
    <col min="9998" max="9998" width="1.28515625" style="2" customWidth="1"/>
    <col min="9999" max="9999" width="10.28515625" style="2" customWidth="1"/>
    <col min="10000" max="10239" width="10.7109375" style="2"/>
    <col min="10240" max="10240" width="25.7109375" style="2" customWidth="1"/>
    <col min="10241" max="10241" width="5.7109375" style="2" customWidth="1"/>
    <col min="10242" max="10242" width="1.28515625" style="2" customWidth="1"/>
    <col min="10243" max="10243" width="10.7109375" style="2" customWidth="1"/>
    <col min="10244" max="10244" width="0.7109375" style="2" customWidth="1"/>
    <col min="10245" max="10245" width="10.7109375" style="2" customWidth="1"/>
    <col min="10246" max="10246" width="0.7109375" style="2" customWidth="1"/>
    <col min="10247" max="10247" width="10.7109375" style="2" customWidth="1"/>
    <col min="10248" max="10248" width="0.7109375" style="2" customWidth="1"/>
    <col min="10249" max="10249" width="10.7109375" style="2" customWidth="1"/>
    <col min="10250" max="10250" width="0.7109375" style="2" customWidth="1"/>
    <col min="10251" max="10251" width="10.7109375" style="2" customWidth="1"/>
    <col min="10252" max="10252" width="0.7109375" style="2" customWidth="1"/>
    <col min="10253" max="10253" width="10.7109375" style="2" customWidth="1"/>
    <col min="10254" max="10254" width="1.28515625" style="2" customWidth="1"/>
    <col min="10255" max="10255" width="10.28515625" style="2" customWidth="1"/>
    <col min="10256" max="10495" width="10.7109375" style="2"/>
    <col min="10496" max="10496" width="25.7109375" style="2" customWidth="1"/>
    <col min="10497" max="10497" width="5.7109375" style="2" customWidth="1"/>
    <col min="10498" max="10498" width="1.28515625" style="2" customWidth="1"/>
    <col min="10499" max="10499" width="10.7109375" style="2" customWidth="1"/>
    <col min="10500" max="10500" width="0.7109375" style="2" customWidth="1"/>
    <col min="10501" max="10501" width="10.7109375" style="2" customWidth="1"/>
    <col min="10502" max="10502" width="0.7109375" style="2" customWidth="1"/>
    <col min="10503" max="10503" width="10.7109375" style="2" customWidth="1"/>
    <col min="10504" max="10504" width="0.7109375" style="2" customWidth="1"/>
    <col min="10505" max="10505" width="10.7109375" style="2" customWidth="1"/>
    <col min="10506" max="10506" width="0.7109375" style="2" customWidth="1"/>
    <col min="10507" max="10507" width="10.7109375" style="2" customWidth="1"/>
    <col min="10508" max="10508" width="0.7109375" style="2" customWidth="1"/>
    <col min="10509" max="10509" width="10.7109375" style="2" customWidth="1"/>
    <col min="10510" max="10510" width="1.28515625" style="2" customWidth="1"/>
    <col min="10511" max="10511" width="10.28515625" style="2" customWidth="1"/>
    <col min="10512" max="10751" width="10.7109375" style="2"/>
    <col min="10752" max="10752" width="25.7109375" style="2" customWidth="1"/>
    <col min="10753" max="10753" width="5.7109375" style="2" customWidth="1"/>
    <col min="10754" max="10754" width="1.28515625" style="2" customWidth="1"/>
    <col min="10755" max="10755" width="10.7109375" style="2" customWidth="1"/>
    <col min="10756" max="10756" width="0.7109375" style="2" customWidth="1"/>
    <col min="10757" max="10757" width="10.7109375" style="2" customWidth="1"/>
    <col min="10758" max="10758" width="0.7109375" style="2" customWidth="1"/>
    <col min="10759" max="10759" width="10.7109375" style="2" customWidth="1"/>
    <col min="10760" max="10760" width="0.7109375" style="2" customWidth="1"/>
    <col min="10761" max="10761" width="10.7109375" style="2" customWidth="1"/>
    <col min="10762" max="10762" width="0.7109375" style="2" customWidth="1"/>
    <col min="10763" max="10763" width="10.7109375" style="2" customWidth="1"/>
    <col min="10764" max="10764" width="0.7109375" style="2" customWidth="1"/>
    <col min="10765" max="10765" width="10.7109375" style="2" customWidth="1"/>
    <col min="10766" max="10766" width="1.28515625" style="2" customWidth="1"/>
    <col min="10767" max="10767" width="10.28515625" style="2" customWidth="1"/>
    <col min="10768" max="11007" width="10.7109375" style="2"/>
    <col min="11008" max="11008" width="25.7109375" style="2" customWidth="1"/>
    <col min="11009" max="11009" width="5.7109375" style="2" customWidth="1"/>
    <col min="11010" max="11010" width="1.28515625" style="2" customWidth="1"/>
    <col min="11011" max="11011" width="10.7109375" style="2" customWidth="1"/>
    <col min="11012" max="11012" width="0.7109375" style="2" customWidth="1"/>
    <col min="11013" max="11013" width="10.7109375" style="2" customWidth="1"/>
    <col min="11014" max="11014" width="0.7109375" style="2" customWidth="1"/>
    <col min="11015" max="11015" width="10.7109375" style="2" customWidth="1"/>
    <col min="11016" max="11016" width="0.7109375" style="2" customWidth="1"/>
    <col min="11017" max="11017" width="10.7109375" style="2" customWidth="1"/>
    <col min="11018" max="11018" width="0.7109375" style="2" customWidth="1"/>
    <col min="11019" max="11019" width="10.7109375" style="2" customWidth="1"/>
    <col min="11020" max="11020" width="0.7109375" style="2" customWidth="1"/>
    <col min="11021" max="11021" width="10.7109375" style="2" customWidth="1"/>
    <col min="11022" max="11022" width="1.28515625" style="2" customWidth="1"/>
    <col min="11023" max="11023" width="10.28515625" style="2" customWidth="1"/>
    <col min="11024" max="11263" width="10.7109375" style="2"/>
    <col min="11264" max="11264" width="25.7109375" style="2" customWidth="1"/>
    <col min="11265" max="11265" width="5.7109375" style="2" customWidth="1"/>
    <col min="11266" max="11266" width="1.28515625" style="2" customWidth="1"/>
    <col min="11267" max="11267" width="10.7109375" style="2" customWidth="1"/>
    <col min="11268" max="11268" width="0.7109375" style="2" customWidth="1"/>
    <col min="11269" max="11269" width="10.7109375" style="2" customWidth="1"/>
    <col min="11270" max="11270" width="0.7109375" style="2" customWidth="1"/>
    <col min="11271" max="11271" width="10.7109375" style="2" customWidth="1"/>
    <col min="11272" max="11272" width="0.7109375" style="2" customWidth="1"/>
    <col min="11273" max="11273" width="10.7109375" style="2" customWidth="1"/>
    <col min="11274" max="11274" width="0.7109375" style="2" customWidth="1"/>
    <col min="11275" max="11275" width="10.7109375" style="2" customWidth="1"/>
    <col min="11276" max="11276" width="0.7109375" style="2" customWidth="1"/>
    <col min="11277" max="11277" width="10.7109375" style="2" customWidth="1"/>
    <col min="11278" max="11278" width="1.28515625" style="2" customWidth="1"/>
    <col min="11279" max="11279" width="10.28515625" style="2" customWidth="1"/>
    <col min="11280" max="11519" width="10.7109375" style="2"/>
    <col min="11520" max="11520" width="25.7109375" style="2" customWidth="1"/>
    <col min="11521" max="11521" width="5.7109375" style="2" customWidth="1"/>
    <col min="11522" max="11522" width="1.28515625" style="2" customWidth="1"/>
    <col min="11523" max="11523" width="10.7109375" style="2" customWidth="1"/>
    <col min="11524" max="11524" width="0.7109375" style="2" customWidth="1"/>
    <col min="11525" max="11525" width="10.7109375" style="2" customWidth="1"/>
    <col min="11526" max="11526" width="0.7109375" style="2" customWidth="1"/>
    <col min="11527" max="11527" width="10.7109375" style="2" customWidth="1"/>
    <col min="11528" max="11528" width="0.7109375" style="2" customWidth="1"/>
    <col min="11529" max="11529" width="10.7109375" style="2" customWidth="1"/>
    <col min="11530" max="11530" width="0.7109375" style="2" customWidth="1"/>
    <col min="11531" max="11531" width="10.7109375" style="2" customWidth="1"/>
    <col min="11532" max="11532" width="0.7109375" style="2" customWidth="1"/>
    <col min="11533" max="11533" width="10.7109375" style="2" customWidth="1"/>
    <col min="11534" max="11534" width="1.28515625" style="2" customWidth="1"/>
    <col min="11535" max="11535" width="10.28515625" style="2" customWidth="1"/>
    <col min="11536" max="11775" width="10.7109375" style="2"/>
    <col min="11776" max="11776" width="25.7109375" style="2" customWidth="1"/>
    <col min="11777" max="11777" width="5.7109375" style="2" customWidth="1"/>
    <col min="11778" max="11778" width="1.28515625" style="2" customWidth="1"/>
    <col min="11779" max="11779" width="10.7109375" style="2" customWidth="1"/>
    <col min="11780" max="11780" width="0.7109375" style="2" customWidth="1"/>
    <col min="11781" max="11781" width="10.7109375" style="2" customWidth="1"/>
    <col min="11782" max="11782" width="0.7109375" style="2" customWidth="1"/>
    <col min="11783" max="11783" width="10.7109375" style="2" customWidth="1"/>
    <col min="11784" max="11784" width="0.7109375" style="2" customWidth="1"/>
    <col min="11785" max="11785" width="10.7109375" style="2" customWidth="1"/>
    <col min="11786" max="11786" width="0.7109375" style="2" customWidth="1"/>
    <col min="11787" max="11787" width="10.7109375" style="2" customWidth="1"/>
    <col min="11788" max="11788" width="0.7109375" style="2" customWidth="1"/>
    <col min="11789" max="11789" width="10.7109375" style="2" customWidth="1"/>
    <col min="11790" max="11790" width="1.28515625" style="2" customWidth="1"/>
    <col min="11791" max="11791" width="10.28515625" style="2" customWidth="1"/>
    <col min="11792" max="12031" width="10.7109375" style="2"/>
    <col min="12032" max="12032" width="25.7109375" style="2" customWidth="1"/>
    <col min="12033" max="12033" width="5.7109375" style="2" customWidth="1"/>
    <col min="12034" max="12034" width="1.28515625" style="2" customWidth="1"/>
    <col min="12035" max="12035" width="10.7109375" style="2" customWidth="1"/>
    <col min="12036" max="12036" width="0.7109375" style="2" customWidth="1"/>
    <col min="12037" max="12037" width="10.7109375" style="2" customWidth="1"/>
    <col min="12038" max="12038" width="0.7109375" style="2" customWidth="1"/>
    <col min="12039" max="12039" width="10.7109375" style="2" customWidth="1"/>
    <col min="12040" max="12040" width="0.7109375" style="2" customWidth="1"/>
    <col min="12041" max="12041" width="10.7109375" style="2" customWidth="1"/>
    <col min="12042" max="12042" width="0.7109375" style="2" customWidth="1"/>
    <col min="12043" max="12043" width="10.7109375" style="2" customWidth="1"/>
    <col min="12044" max="12044" width="0.7109375" style="2" customWidth="1"/>
    <col min="12045" max="12045" width="10.7109375" style="2" customWidth="1"/>
    <col min="12046" max="12046" width="1.28515625" style="2" customWidth="1"/>
    <col min="12047" max="12047" width="10.28515625" style="2" customWidth="1"/>
    <col min="12048" max="12287" width="10.7109375" style="2"/>
    <col min="12288" max="12288" width="25.7109375" style="2" customWidth="1"/>
    <col min="12289" max="12289" width="5.7109375" style="2" customWidth="1"/>
    <col min="12290" max="12290" width="1.28515625" style="2" customWidth="1"/>
    <col min="12291" max="12291" width="10.7109375" style="2" customWidth="1"/>
    <col min="12292" max="12292" width="0.7109375" style="2" customWidth="1"/>
    <col min="12293" max="12293" width="10.7109375" style="2" customWidth="1"/>
    <col min="12294" max="12294" width="0.7109375" style="2" customWidth="1"/>
    <col min="12295" max="12295" width="10.7109375" style="2" customWidth="1"/>
    <col min="12296" max="12296" width="0.7109375" style="2" customWidth="1"/>
    <col min="12297" max="12297" width="10.7109375" style="2" customWidth="1"/>
    <col min="12298" max="12298" width="0.7109375" style="2" customWidth="1"/>
    <col min="12299" max="12299" width="10.7109375" style="2" customWidth="1"/>
    <col min="12300" max="12300" width="0.7109375" style="2" customWidth="1"/>
    <col min="12301" max="12301" width="10.7109375" style="2" customWidth="1"/>
    <col min="12302" max="12302" width="1.28515625" style="2" customWidth="1"/>
    <col min="12303" max="12303" width="10.28515625" style="2" customWidth="1"/>
    <col min="12304" max="12543" width="10.7109375" style="2"/>
    <col min="12544" max="12544" width="25.7109375" style="2" customWidth="1"/>
    <col min="12545" max="12545" width="5.7109375" style="2" customWidth="1"/>
    <col min="12546" max="12546" width="1.28515625" style="2" customWidth="1"/>
    <col min="12547" max="12547" width="10.7109375" style="2" customWidth="1"/>
    <col min="12548" max="12548" width="0.7109375" style="2" customWidth="1"/>
    <col min="12549" max="12549" width="10.7109375" style="2" customWidth="1"/>
    <col min="12550" max="12550" width="0.7109375" style="2" customWidth="1"/>
    <col min="12551" max="12551" width="10.7109375" style="2" customWidth="1"/>
    <col min="12552" max="12552" width="0.7109375" style="2" customWidth="1"/>
    <col min="12553" max="12553" width="10.7109375" style="2" customWidth="1"/>
    <col min="12554" max="12554" width="0.7109375" style="2" customWidth="1"/>
    <col min="12555" max="12555" width="10.7109375" style="2" customWidth="1"/>
    <col min="12556" max="12556" width="0.7109375" style="2" customWidth="1"/>
    <col min="12557" max="12557" width="10.7109375" style="2" customWidth="1"/>
    <col min="12558" max="12558" width="1.28515625" style="2" customWidth="1"/>
    <col min="12559" max="12559" width="10.28515625" style="2" customWidth="1"/>
    <col min="12560" max="12799" width="10.7109375" style="2"/>
    <col min="12800" max="12800" width="25.7109375" style="2" customWidth="1"/>
    <col min="12801" max="12801" width="5.7109375" style="2" customWidth="1"/>
    <col min="12802" max="12802" width="1.28515625" style="2" customWidth="1"/>
    <col min="12803" max="12803" width="10.7109375" style="2" customWidth="1"/>
    <col min="12804" max="12804" width="0.7109375" style="2" customWidth="1"/>
    <col min="12805" max="12805" width="10.7109375" style="2" customWidth="1"/>
    <col min="12806" max="12806" width="0.7109375" style="2" customWidth="1"/>
    <col min="12807" max="12807" width="10.7109375" style="2" customWidth="1"/>
    <col min="12808" max="12808" width="0.7109375" style="2" customWidth="1"/>
    <col min="12809" max="12809" width="10.7109375" style="2" customWidth="1"/>
    <col min="12810" max="12810" width="0.7109375" style="2" customWidth="1"/>
    <col min="12811" max="12811" width="10.7109375" style="2" customWidth="1"/>
    <col min="12812" max="12812" width="0.7109375" style="2" customWidth="1"/>
    <col min="12813" max="12813" width="10.7109375" style="2" customWidth="1"/>
    <col min="12814" max="12814" width="1.28515625" style="2" customWidth="1"/>
    <col min="12815" max="12815" width="10.28515625" style="2" customWidth="1"/>
    <col min="12816" max="13055" width="10.7109375" style="2"/>
    <col min="13056" max="13056" width="25.7109375" style="2" customWidth="1"/>
    <col min="13057" max="13057" width="5.7109375" style="2" customWidth="1"/>
    <col min="13058" max="13058" width="1.28515625" style="2" customWidth="1"/>
    <col min="13059" max="13059" width="10.7109375" style="2" customWidth="1"/>
    <col min="13060" max="13060" width="0.7109375" style="2" customWidth="1"/>
    <col min="13061" max="13061" width="10.7109375" style="2" customWidth="1"/>
    <col min="13062" max="13062" width="0.7109375" style="2" customWidth="1"/>
    <col min="13063" max="13063" width="10.7109375" style="2" customWidth="1"/>
    <col min="13064" max="13064" width="0.7109375" style="2" customWidth="1"/>
    <col min="13065" max="13065" width="10.7109375" style="2" customWidth="1"/>
    <col min="13066" max="13066" width="0.7109375" style="2" customWidth="1"/>
    <col min="13067" max="13067" width="10.7109375" style="2" customWidth="1"/>
    <col min="13068" max="13068" width="0.7109375" style="2" customWidth="1"/>
    <col min="13069" max="13069" width="10.7109375" style="2" customWidth="1"/>
    <col min="13070" max="13070" width="1.28515625" style="2" customWidth="1"/>
    <col min="13071" max="13071" width="10.28515625" style="2" customWidth="1"/>
    <col min="13072" max="13311" width="10.7109375" style="2"/>
    <col min="13312" max="13312" width="25.7109375" style="2" customWidth="1"/>
    <col min="13313" max="13313" width="5.7109375" style="2" customWidth="1"/>
    <col min="13314" max="13314" width="1.28515625" style="2" customWidth="1"/>
    <col min="13315" max="13315" width="10.7109375" style="2" customWidth="1"/>
    <col min="13316" max="13316" width="0.7109375" style="2" customWidth="1"/>
    <col min="13317" max="13317" width="10.7109375" style="2" customWidth="1"/>
    <col min="13318" max="13318" width="0.7109375" style="2" customWidth="1"/>
    <col min="13319" max="13319" width="10.7109375" style="2" customWidth="1"/>
    <col min="13320" max="13320" width="0.7109375" style="2" customWidth="1"/>
    <col min="13321" max="13321" width="10.7109375" style="2" customWidth="1"/>
    <col min="13322" max="13322" width="0.7109375" style="2" customWidth="1"/>
    <col min="13323" max="13323" width="10.7109375" style="2" customWidth="1"/>
    <col min="13324" max="13324" width="0.7109375" style="2" customWidth="1"/>
    <col min="13325" max="13325" width="10.7109375" style="2" customWidth="1"/>
    <col min="13326" max="13326" width="1.28515625" style="2" customWidth="1"/>
    <col min="13327" max="13327" width="10.28515625" style="2" customWidth="1"/>
    <col min="13328" max="13567" width="10.7109375" style="2"/>
    <col min="13568" max="13568" width="25.7109375" style="2" customWidth="1"/>
    <col min="13569" max="13569" width="5.7109375" style="2" customWidth="1"/>
    <col min="13570" max="13570" width="1.28515625" style="2" customWidth="1"/>
    <col min="13571" max="13571" width="10.7109375" style="2" customWidth="1"/>
    <col min="13572" max="13572" width="0.7109375" style="2" customWidth="1"/>
    <col min="13573" max="13573" width="10.7109375" style="2" customWidth="1"/>
    <col min="13574" max="13574" width="0.7109375" style="2" customWidth="1"/>
    <col min="13575" max="13575" width="10.7109375" style="2" customWidth="1"/>
    <col min="13576" max="13576" width="0.7109375" style="2" customWidth="1"/>
    <col min="13577" max="13577" width="10.7109375" style="2" customWidth="1"/>
    <col min="13578" max="13578" width="0.7109375" style="2" customWidth="1"/>
    <col min="13579" max="13579" width="10.7109375" style="2" customWidth="1"/>
    <col min="13580" max="13580" width="0.7109375" style="2" customWidth="1"/>
    <col min="13581" max="13581" width="10.7109375" style="2" customWidth="1"/>
    <col min="13582" max="13582" width="1.28515625" style="2" customWidth="1"/>
    <col min="13583" max="13583" width="10.28515625" style="2" customWidth="1"/>
    <col min="13584" max="13823" width="10.7109375" style="2"/>
    <col min="13824" max="13824" width="25.7109375" style="2" customWidth="1"/>
    <col min="13825" max="13825" width="5.7109375" style="2" customWidth="1"/>
    <col min="13826" max="13826" width="1.28515625" style="2" customWidth="1"/>
    <col min="13827" max="13827" width="10.7109375" style="2" customWidth="1"/>
    <col min="13828" max="13828" width="0.7109375" style="2" customWidth="1"/>
    <col min="13829" max="13829" width="10.7109375" style="2" customWidth="1"/>
    <col min="13830" max="13830" width="0.7109375" style="2" customWidth="1"/>
    <col min="13831" max="13831" width="10.7109375" style="2" customWidth="1"/>
    <col min="13832" max="13832" width="0.7109375" style="2" customWidth="1"/>
    <col min="13833" max="13833" width="10.7109375" style="2" customWidth="1"/>
    <col min="13834" max="13834" width="0.7109375" style="2" customWidth="1"/>
    <col min="13835" max="13835" width="10.7109375" style="2" customWidth="1"/>
    <col min="13836" max="13836" width="0.7109375" style="2" customWidth="1"/>
    <col min="13837" max="13837" width="10.7109375" style="2" customWidth="1"/>
    <col min="13838" max="13838" width="1.28515625" style="2" customWidth="1"/>
    <col min="13839" max="13839" width="10.28515625" style="2" customWidth="1"/>
    <col min="13840" max="14079" width="10.7109375" style="2"/>
    <col min="14080" max="14080" width="25.7109375" style="2" customWidth="1"/>
    <col min="14081" max="14081" width="5.7109375" style="2" customWidth="1"/>
    <col min="14082" max="14082" width="1.28515625" style="2" customWidth="1"/>
    <col min="14083" max="14083" width="10.7109375" style="2" customWidth="1"/>
    <col min="14084" max="14084" width="0.7109375" style="2" customWidth="1"/>
    <col min="14085" max="14085" width="10.7109375" style="2" customWidth="1"/>
    <col min="14086" max="14086" width="0.7109375" style="2" customWidth="1"/>
    <col min="14087" max="14087" width="10.7109375" style="2" customWidth="1"/>
    <col min="14088" max="14088" width="0.7109375" style="2" customWidth="1"/>
    <col min="14089" max="14089" width="10.7109375" style="2" customWidth="1"/>
    <col min="14090" max="14090" width="0.7109375" style="2" customWidth="1"/>
    <col min="14091" max="14091" width="10.7109375" style="2" customWidth="1"/>
    <col min="14092" max="14092" width="0.7109375" style="2" customWidth="1"/>
    <col min="14093" max="14093" width="10.7109375" style="2" customWidth="1"/>
    <col min="14094" max="14094" width="1.28515625" style="2" customWidth="1"/>
    <col min="14095" max="14095" width="10.28515625" style="2" customWidth="1"/>
    <col min="14096" max="14335" width="10.7109375" style="2"/>
    <col min="14336" max="14336" width="25.7109375" style="2" customWidth="1"/>
    <col min="14337" max="14337" width="5.7109375" style="2" customWidth="1"/>
    <col min="14338" max="14338" width="1.28515625" style="2" customWidth="1"/>
    <col min="14339" max="14339" width="10.7109375" style="2" customWidth="1"/>
    <col min="14340" max="14340" width="0.7109375" style="2" customWidth="1"/>
    <col min="14341" max="14341" width="10.7109375" style="2" customWidth="1"/>
    <col min="14342" max="14342" width="0.7109375" style="2" customWidth="1"/>
    <col min="14343" max="14343" width="10.7109375" style="2" customWidth="1"/>
    <col min="14344" max="14344" width="0.7109375" style="2" customWidth="1"/>
    <col min="14345" max="14345" width="10.7109375" style="2" customWidth="1"/>
    <col min="14346" max="14346" width="0.7109375" style="2" customWidth="1"/>
    <col min="14347" max="14347" width="10.7109375" style="2" customWidth="1"/>
    <col min="14348" max="14348" width="0.7109375" style="2" customWidth="1"/>
    <col min="14349" max="14349" width="10.7109375" style="2" customWidth="1"/>
    <col min="14350" max="14350" width="1.28515625" style="2" customWidth="1"/>
    <col min="14351" max="14351" width="10.28515625" style="2" customWidth="1"/>
    <col min="14352" max="14591" width="10.7109375" style="2"/>
    <col min="14592" max="14592" width="25.7109375" style="2" customWidth="1"/>
    <col min="14593" max="14593" width="5.7109375" style="2" customWidth="1"/>
    <col min="14594" max="14594" width="1.28515625" style="2" customWidth="1"/>
    <col min="14595" max="14595" width="10.7109375" style="2" customWidth="1"/>
    <col min="14596" max="14596" width="0.7109375" style="2" customWidth="1"/>
    <col min="14597" max="14597" width="10.7109375" style="2" customWidth="1"/>
    <col min="14598" max="14598" width="0.7109375" style="2" customWidth="1"/>
    <col min="14599" max="14599" width="10.7109375" style="2" customWidth="1"/>
    <col min="14600" max="14600" width="0.7109375" style="2" customWidth="1"/>
    <col min="14601" max="14601" width="10.7109375" style="2" customWidth="1"/>
    <col min="14602" max="14602" width="0.7109375" style="2" customWidth="1"/>
    <col min="14603" max="14603" width="10.7109375" style="2" customWidth="1"/>
    <col min="14604" max="14604" width="0.7109375" style="2" customWidth="1"/>
    <col min="14605" max="14605" width="10.7109375" style="2" customWidth="1"/>
    <col min="14606" max="14606" width="1.28515625" style="2" customWidth="1"/>
    <col min="14607" max="14607" width="10.28515625" style="2" customWidth="1"/>
    <col min="14608" max="14847" width="10.7109375" style="2"/>
    <col min="14848" max="14848" width="25.7109375" style="2" customWidth="1"/>
    <col min="14849" max="14849" width="5.7109375" style="2" customWidth="1"/>
    <col min="14850" max="14850" width="1.28515625" style="2" customWidth="1"/>
    <col min="14851" max="14851" width="10.7109375" style="2" customWidth="1"/>
    <col min="14852" max="14852" width="0.7109375" style="2" customWidth="1"/>
    <col min="14853" max="14853" width="10.7109375" style="2" customWidth="1"/>
    <col min="14854" max="14854" width="0.7109375" style="2" customWidth="1"/>
    <col min="14855" max="14855" width="10.7109375" style="2" customWidth="1"/>
    <col min="14856" max="14856" width="0.7109375" style="2" customWidth="1"/>
    <col min="14857" max="14857" width="10.7109375" style="2" customWidth="1"/>
    <col min="14858" max="14858" width="0.7109375" style="2" customWidth="1"/>
    <col min="14859" max="14859" width="10.7109375" style="2" customWidth="1"/>
    <col min="14860" max="14860" width="0.7109375" style="2" customWidth="1"/>
    <col min="14861" max="14861" width="10.7109375" style="2" customWidth="1"/>
    <col min="14862" max="14862" width="1.28515625" style="2" customWidth="1"/>
    <col min="14863" max="14863" width="10.28515625" style="2" customWidth="1"/>
    <col min="14864" max="15103" width="10.7109375" style="2"/>
    <col min="15104" max="15104" width="25.7109375" style="2" customWidth="1"/>
    <col min="15105" max="15105" width="5.7109375" style="2" customWidth="1"/>
    <col min="15106" max="15106" width="1.28515625" style="2" customWidth="1"/>
    <col min="15107" max="15107" width="10.7109375" style="2" customWidth="1"/>
    <col min="15108" max="15108" width="0.7109375" style="2" customWidth="1"/>
    <col min="15109" max="15109" width="10.7109375" style="2" customWidth="1"/>
    <col min="15110" max="15110" width="0.7109375" style="2" customWidth="1"/>
    <col min="15111" max="15111" width="10.7109375" style="2" customWidth="1"/>
    <col min="15112" max="15112" width="0.7109375" style="2" customWidth="1"/>
    <col min="15113" max="15113" width="10.7109375" style="2" customWidth="1"/>
    <col min="15114" max="15114" width="0.7109375" style="2" customWidth="1"/>
    <col min="15115" max="15115" width="10.7109375" style="2" customWidth="1"/>
    <col min="15116" max="15116" width="0.7109375" style="2" customWidth="1"/>
    <col min="15117" max="15117" width="10.7109375" style="2" customWidth="1"/>
    <col min="15118" max="15118" width="1.28515625" style="2" customWidth="1"/>
    <col min="15119" max="15119" width="10.28515625" style="2" customWidth="1"/>
    <col min="15120" max="15359" width="10.7109375" style="2"/>
    <col min="15360" max="15360" width="25.7109375" style="2" customWidth="1"/>
    <col min="15361" max="15361" width="5.7109375" style="2" customWidth="1"/>
    <col min="15362" max="15362" width="1.28515625" style="2" customWidth="1"/>
    <col min="15363" max="15363" width="10.7109375" style="2" customWidth="1"/>
    <col min="15364" max="15364" width="0.7109375" style="2" customWidth="1"/>
    <col min="15365" max="15365" width="10.7109375" style="2" customWidth="1"/>
    <col min="15366" max="15366" width="0.7109375" style="2" customWidth="1"/>
    <col min="15367" max="15367" width="10.7109375" style="2" customWidth="1"/>
    <col min="15368" max="15368" width="0.7109375" style="2" customWidth="1"/>
    <col min="15369" max="15369" width="10.7109375" style="2" customWidth="1"/>
    <col min="15370" max="15370" width="0.7109375" style="2" customWidth="1"/>
    <col min="15371" max="15371" width="10.7109375" style="2" customWidth="1"/>
    <col min="15372" max="15372" width="0.7109375" style="2" customWidth="1"/>
    <col min="15373" max="15373" width="10.7109375" style="2" customWidth="1"/>
    <col min="15374" max="15374" width="1.28515625" style="2" customWidth="1"/>
    <col min="15375" max="15375" width="10.28515625" style="2" customWidth="1"/>
    <col min="15376" max="15615" width="10.7109375" style="2"/>
    <col min="15616" max="15616" width="25.7109375" style="2" customWidth="1"/>
    <col min="15617" max="15617" width="5.7109375" style="2" customWidth="1"/>
    <col min="15618" max="15618" width="1.28515625" style="2" customWidth="1"/>
    <col min="15619" max="15619" width="10.7109375" style="2" customWidth="1"/>
    <col min="15620" max="15620" width="0.7109375" style="2" customWidth="1"/>
    <col min="15621" max="15621" width="10.7109375" style="2" customWidth="1"/>
    <col min="15622" max="15622" width="0.7109375" style="2" customWidth="1"/>
    <col min="15623" max="15623" width="10.7109375" style="2" customWidth="1"/>
    <col min="15624" max="15624" width="0.7109375" style="2" customWidth="1"/>
    <col min="15625" max="15625" width="10.7109375" style="2" customWidth="1"/>
    <col min="15626" max="15626" width="0.7109375" style="2" customWidth="1"/>
    <col min="15627" max="15627" width="10.7109375" style="2" customWidth="1"/>
    <col min="15628" max="15628" width="0.7109375" style="2" customWidth="1"/>
    <col min="15629" max="15629" width="10.7109375" style="2" customWidth="1"/>
    <col min="15630" max="15630" width="1.28515625" style="2" customWidth="1"/>
    <col min="15631" max="15631" width="10.28515625" style="2" customWidth="1"/>
    <col min="15632" max="15871" width="10.7109375" style="2"/>
    <col min="15872" max="15872" width="25.7109375" style="2" customWidth="1"/>
    <col min="15873" max="15873" width="5.7109375" style="2" customWidth="1"/>
    <col min="15874" max="15874" width="1.28515625" style="2" customWidth="1"/>
    <col min="15875" max="15875" width="10.7109375" style="2" customWidth="1"/>
    <col min="15876" max="15876" width="0.7109375" style="2" customWidth="1"/>
    <col min="15877" max="15877" width="10.7109375" style="2" customWidth="1"/>
    <col min="15878" max="15878" width="0.7109375" style="2" customWidth="1"/>
    <col min="15879" max="15879" width="10.7109375" style="2" customWidth="1"/>
    <col min="15880" max="15880" width="0.7109375" style="2" customWidth="1"/>
    <col min="15881" max="15881" width="10.7109375" style="2" customWidth="1"/>
    <col min="15882" max="15882" width="0.7109375" style="2" customWidth="1"/>
    <col min="15883" max="15883" width="10.7109375" style="2" customWidth="1"/>
    <col min="15884" max="15884" width="0.7109375" style="2" customWidth="1"/>
    <col min="15885" max="15885" width="10.7109375" style="2" customWidth="1"/>
    <col min="15886" max="15886" width="1.28515625" style="2" customWidth="1"/>
    <col min="15887" max="15887" width="10.28515625" style="2" customWidth="1"/>
    <col min="15888" max="16127" width="10.7109375" style="2"/>
    <col min="16128" max="16128" width="25.7109375" style="2" customWidth="1"/>
    <col min="16129" max="16129" width="5.7109375" style="2" customWidth="1"/>
    <col min="16130" max="16130" width="1.28515625" style="2" customWidth="1"/>
    <col min="16131" max="16131" width="10.7109375" style="2" customWidth="1"/>
    <col min="16132" max="16132" width="0.7109375" style="2" customWidth="1"/>
    <col min="16133" max="16133" width="10.7109375" style="2" customWidth="1"/>
    <col min="16134" max="16134" width="0.7109375" style="2" customWidth="1"/>
    <col min="16135" max="16135" width="10.7109375" style="2" customWidth="1"/>
    <col min="16136" max="16136" width="0.7109375" style="2" customWidth="1"/>
    <col min="16137" max="16137" width="10.7109375" style="2" customWidth="1"/>
    <col min="16138" max="16138" width="0.7109375" style="2" customWidth="1"/>
    <col min="16139" max="16139" width="10.7109375" style="2" customWidth="1"/>
    <col min="16140" max="16140" width="0.7109375" style="2" customWidth="1"/>
    <col min="16141" max="16141" width="10.7109375" style="2" customWidth="1"/>
    <col min="16142" max="16142" width="1.28515625" style="2" customWidth="1"/>
    <col min="16143" max="16143" width="10.28515625" style="2" customWidth="1"/>
    <col min="16144" max="16384" width="10.7109375" style="2"/>
  </cols>
  <sheetData>
    <row r="1" spans="1:13" s="10" customFormat="1" ht="26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15" customFormat="1" ht="26.25">
      <c r="A2" s="94" t="s">
        <v>103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s="15" customFormat="1" ht="26.25">
      <c r="A3" s="94" t="s">
        <v>68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s="15" customFormat="1" ht="26.25">
      <c r="A4" s="94" t="s">
        <v>179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s="16" customFormat="1">
      <c r="A5" s="90" t="s">
        <v>174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s="16" customFormat="1" ht="11.4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6"/>
      <c r="B7" s="26"/>
      <c r="C7" s="92" t="s">
        <v>4</v>
      </c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3">
      <c r="A8" s="26"/>
      <c r="B8" s="26"/>
      <c r="C8" s="27"/>
      <c r="D8" s="27"/>
      <c r="E8" s="27"/>
      <c r="F8" s="27"/>
      <c r="G8" s="27"/>
      <c r="H8" s="27"/>
      <c r="I8" s="27"/>
      <c r="J8" s="27"/>
      <c r="K8" s="27" t="s">
        <v>104</v>
      </c>
      <c r="L8" s="27"/>
      <c r="M8" s="27"/>
    </row>
    <row r="9" spans="1:13">
      <c r="A9" s="26"/>
      <c r="B9" s="26"/>
      <c r="C9" s="27"/>
      <c r="D9" s="27"/>
      <c r="E9" s="27"/>
      <c r="F9" s="27"/>
      <c r="G9" s="27"/>
      <c r="H9" s="27"/>
      <c r="I9" s="27"/>
      <c r="J9" s="27"/>
      <c r="K9" s="77" t="s">
        <v>105</v>
      </c>
      <c r="L9" s="27"/>
      <c r="M9" s="27"/>
    </row>
    <row r="10" spans="1:13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78" t="s">
        <v>173</v>
      </c>
      <c r="L10" s="27"/>
      <c r="M10" s="27"/>
    </row>
    <row r="11" spans="1:13">
      <c r="A11" s="26"/>
      <c r="B11" s="26"/>
      <c r="C11" s="27"/>
      <c r="D11" s="27"/>
      <c r="E11" s="27"/>
      <c r="F11" s="27"/>
      <c r="G11" s="27"/>
      <c r="H11" s="27"/>
      <c r="I11" s="27"/>
      <c r="J11" s="27"/>
      <c r="K11" s="27" t="s">
        <v>205</v>
      </c>
      <c r="L11" s="27"/>
      <c r="M11" s="27"/>
    </row>
    <row r="12" spans="1:13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27" t="s">
        <v>106</v>
      </c>
      <c r="L12" s="27"/>
      <c r="M12" s="27"/>
    </row>
    <row r="13" spans="1:13">
      <c r="A13" s="26"/>
      <c r="B13" s="26"/>
      <c r="C13" s="27" t="s">
        <v>55</v>
      </c>
      <c r="D13" s="27"/>
      <c r="E13" s="27"/>
      <c r="F13" s="27"/>
      <c r="G13" s="93" t="s">
        <v>107</v>
      </c>
      <c r="H13" s="93"/>
      <c r="I13" s="93"/>
      <c r="J13" s="27"/>
      <c r="K13" s="27" t="s">
        <v>108</v>
      </c>
      <c r="L13" s="27"/>
      <c r="M13" s="27"/>
    </row>
    <row r="14" spans="1:13">
      <c r="A14" s="26"/>
      <c r="B14" s="26"/>
      <c r="C14" s="27" t="s">
        <v>109</v>
      </c>
      <c r="D14" s="27"/>
      <c r="E14" s="27" t="s">
        <v>110</v>
      </c>
      <c r="F14" s="27"/>
      <c r="G14" s="28" t="s">
        <v>111</v>
      </c>
      <c r="H14" s="29"/>
      <c r="I14" s="28" t="s">
        <v>112</v>
      </c>
      <c r="J14" s="29"/>
      <c r="K14" s="27" t="s">
        <v>113</v>
      </c>
      <c r="L14" s="27"/>
      <c r="M14" s="27"/>
    </row>
    <row r="15" spans="1:13">
      <c r="A15" s="26"/>
      <c r="B15" s="26"/>
      <c r="C15" s="33" t="s">
        <v>114</v>
      </c>
      <c r="D15" s="27"/>
      <c r="E15" s="33" t="s">
        <v>115</v>
      </c>
      <c r="F15" s="27"/>
      <c r="G15" s="33" t="s">
        <v>116</v>
      </c>
      <c r="H15" s="30"/>
      <c r="I15" s="33" t="s">
        <v>117</v>
      </c>
      <c r="J15" s="29"/>
      <c r="K15" s="34" t="s">
        <v>93</v>
      </c>
      <c r="L15" s="28"/>
      <c r="M15" s="33" t="s">
        <v>118</v>
      </c>
    </row>
    <row r="16" spans="1:13">
      <c r="A16" s="26"/>
      <c r="B16" s="26"/>
      <c r="C16" s="27"/>
      <c r="D16" s="27"/>
      <c r="E16" s="27"/>
      <c r="F16" s="27"/>
      <c r="G16" s="27"/>
      <c r="H16" s="30"/>
      <c r="I16" s="27"/>
      <c r="J16" s="29"/>
      <c r="K16" s="28"/>
      <c r="L16" s="28"/>
      <c r="M16" s="27"/>
    </row>
    <row r="17" spans="1:13">
      <c r="A17" s="29" t="s">
        <v>119</v>
      </c>
      <c r="B17" s="26"/>
      <c r="C17" s="128">
        <v>1072024</v>
      </c>
      <c r="D17" s="128"/>
      <c r="E17" s="128">
        <v>291994</v>
      </c>
      <c r="F17" s="128"/>
      <c r="G17" s="128">
        <v>100598</v>
      </c>
      <c r="H17" s="128"/>
      <c r="I17" s="128">
        <v>-31783</v>
      </c>
      <c r="J17" s="128"/>
      <c r="K17" s="128">
        <v>-46585</v>
      </c>
      <c r="L17" s="128"/>
      <c r="M17" s="128">
        <f>SUM(C17:K17)</f>
        <v>1386248</v>
      </c>
    </row>
    <row r="18" spans="1:13">
      <c r="A18" s="26" t="s">
        <v>91</v>
      </c>
      <c r="B18" s="26"/>
      <c r="C18" s="129" t="s">
        <v>14</v>
      </c>
      <c r="D18" s="128"/>
      <c r="E18" s="129" t="s">
        <v>14</v>
      </c>
      <c r="F18" s="128"/>
      <c r="G18" s="129" t="s">
        <v>14</v>
      </c>
      <c r="H18" s="128"/>
      <c r="I18" s="128">
        <v>15861</v>
      </c>
      <c r="J18" s="128"/>
      <c r="K18" s="129" t="s">
        <v>14</v>
      </c>
      <c r="L18" s="128"/>
      <c r="M18" s="128">
        <f>SUM(C18:K18)</f>
        <v>15861</v>
      </c>
    </row>
    <row r="19" spans="1:13">
      <c r="A19" s="26" t="s">
        <v>126</v>
      </c>
      <c r="B19" s="26"/>
      <c r="C19" s="130" t="s">
        <v>14</v>
      </c>
      <c r="D19" s="128"/>
      <c r="E19" s="130" t="s">
        <v>14</v>
      </c>
      <c r="F19" s="128"/>
      <c r="G19" s="130" t="s">
        <v>14</v>
      </c>
      <c r="H19" s="126"/>
      <c r="I19" s="130" t="s">
        <v>14</v>
      </c>
      <c r="J19" s="128"/>
      <c r="K19" s="80">
        <f>PL!F70</f>
        <v>-4848</v>
      </c>
      <c r="L19" s="128"/>
      <c r="M19" s="131">
        <f>SUM(C19:K19)</f>
        <v>-4848</v>
      </c>
    </row>
    <row r="20" spans="1:13">
      <c r="A20" s="26" t="s">
        <v>204</v>
      </c>
      <c r="B20" s="26"/>
      <c r="C20" s="129" t="s">
        <v>14</v>
      </c>
      <c r="D20" s="128"/>
      <c r="E20" s="129" t="s">
        <v>14</v>
      </c>
      <c r="F20" s="128"/>
      <c r="G20" s="129" t="s">
        <v>14</v>
      </c>
      <c r="H20" s="126"/>
      <c r="I20" s="128">
        <f>SUM(I18:I19)</f>
        <v>15861</v>
      </c>
      <c r="J20" s="128"/>
      <c r="K20" s="128">
        <f>SUM(K18:K19)</f>
        <v>-4848</v>
      </c>
      <c r="L20" s="128"/>
      <c r="M20" s="128">
        <f>SUM(M18:M19)</f>
        <v>11013</v>
      </c>
    </row>
    <row r="21" spans="1:13" s="17" customFormat="1" ht="24" thickBot="1">
      <c r="A21" s="29" t="s">
        <v>120</v>
      </c>
      <c r="B21" s="31"/>
      <c r="C21" s="132">
        <f>C17</f>
        <v>1072024</v>
      </c>
      <c r="D21" s="128"/>
      <c r="E21" s="132">
        <f>E17</f>
        <v>291994</v>
      </c>
      <c r="F21" s="128"/>
      <c r="G21" s="132">
        <f>G17</f>
        <v>100598</v>
      </c>
      <c r="H21" s="128"/>
      <c r="I21" s="132">
        <f>I17+I18</f>
        <v>-15922</v>
      </c>
      <c r="J21" s="128"/>
      <c r="K21" s="132">
        <f>K17+K19</f>
        <v>-51433</v>
      </c>
      <c r="L21" s="128"/>
      <c r="M21" s="132">
        <f>M17+M19+M18</f>
        <v>1397261</v>
      </c>
    </row>
    <row r="22" spans="1:13" ht="24" thickTop="1">
      <c r="A22" s="29"/>
      <c r="B22" s="26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</row>
    <row r="23" spans="1:13">
      <c r="A23" s="29" t="s">
        <v>121</v>
      </c>
      <c r="B23" s="26"/>
      <c r="C23" s="128">
        <v>1072024</v>
      </c>
      <c r="D23" s="128"/>
      <c r="E23" s="128">
        <v>291994</v>
      </c>
      <c r="F23" s="128"/>
      <c r="G23" s="128">
        <v>100598</v>
      </c>
      <c r="H23" s="128"/>
      <c r="I23" s="128">
        <v>-86584</v>
      </c>
      <c r="J23" s="134"/>
      <c r="K23" s="128">
        <v>1488</v>
      </c>
      <c r="L23" s="128"/>
      <c r="M23" s="128">
        <v>1379520</v>
      </c>
    </row>
    <row r="24" spans="1:13">
      <c r="A24" s="26" t="s">
        <v>91</v>
      </c>
      <c r="B24" s="26"/>
      <c r="C24" s="130" t="s">
        <v>14</v>
      </c>
      <c r="D24" s="128"/>
      <c r="E24" s="130" t="s">
        <v>14</v>
      </c>
      <c r="F24" s="128"/>
      <c r="G24" s="130" t="s">
        <v>14</v>
      </c>
      <c r="H24" s="128"/>
      <c r="I24" s="131">
        <f>PL!D33</f>
        <v>7692.6930000000002</v>
      </c>
      <c r="J24" s="128"/>
      <c r="K24" s="130" t="s">
        <v>14</v>
      </c>
      <c r="L24" s="128"/>
      <c r="M24" s="131">
        <f>SUM(C24:K24)</f>
        <v>7692.6930000000002</v>
      </c>
    </row>
    <row r="25" spans="1:13">
      <c r="A25" s="26" t="s">
        <v>204</v>
      </c>
      <c r="B25" s="26"/>
      <c r="C25" s="130" t="s">
        <v>14</v>
      </c>
      <c r="D25" s="128"/>
      <c r="E25" s="130" t="s">
        <v>14</v>
      </c>
      <c r="F25" s="128"/>
      <c r="G25" s="130" t="s">
        <v>14</v>
      </c>
      <c r="H25" s="128"/>
      <c r="I25" s="128">
        <f>I24</f>
        <v>7692.6930000000002</v>
      </c>
      <c r="J25" s="128"/>
      <c r="K25" s="129" t="str">
        <f>K24</f>
        <v>-</v>
      </c>
      <c r="L25" s="128"/>
      <c r="M25" s="128">
        <f>M24</f>
        <v>7692.6930000000002</v>
      </c>
    </row>
    <row r="26" spans="1:13" ht="24" thickBot="1">
      <c r="A26" s="29" t="s">
        <v>122</v>
      </c>
      <c r="B26" s="31"/>
      <c r="C26" s="132">
        <f>SUM(C23)</f>
        <v>1072024</v>
      </c>
      <c r="D26" s="128"/>
      <c r="E26" s="132">
        <f>SUM(E23)</f>
        <v>291994</v>
      </c>
      <c r="F26" s="128"/>
      <c r="G26" s="132">
        <f>SUM(G23)</f>
        <v>100598</v>
      </c>
      <c r="H26" s="128"/>
      <c r="I26" s="132">
        <f>I23+I24</f>
        <v>-78891.307000000001</v>
      </c>
      <c r="J26" s="128"/>
      <c r="K26" s="132">
        <f>K23</f>
        <v>1488</v>
      </c>
      <c r="L26" s="128"/>
      <c r="M26" s="132">
        <f>M23+M24</f>
        <v>1387212.693</v>
      </c>
    </row>
    <row r="27" spans="1:13" ht="7.9" customHeight="1" thickTop="1">
      <c r="A27" s="10"/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91" t="s">
        <v>33</v>
      </c>
      <c r="B28" s="91"/>
      <c r="C28" s="91"/>
      <c r="D28" s="91"/>
      <c r="E28" s="91"/>
      <c r="H28" s="1"/>
    </row>
    <row r="29" spans="1:13">
      <c r="H29" s="1"/>
    </row>
    <row r="30" spans="1:13">
      <c r="H30" s="1"/>
    </row>
    <row r="32" spans="1:13">
      <c r="H32" s="1"/>
    </row>
    <row r="36" spans="8:8">
      <c r="H36" s="1"/>
    </row>
  </sheetData>
  <mergeCells count="8">
    <mergeCell ref="A28:E28"/>
    <mergeCell ref="C7:M7"/>
    <mergeCell ref="G13:I13"/>
    <mergeCell ref="A1:M1"/>
    <mergeCell ref="A2:M2"/>
    <mergeCell ref="A3:M3"/>
    <mergeCell ref="A5:M5"/>
    <mergeCell ref="A4:M4"/>
  </mergeCells>
  <printOptions horizontalCentered="1"/>
  <pageMargins left="1" right="0.3" top="1" bottom="0.5" header="0.6" footer="3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3"/>
  <sheetViews>
    <sheetView zoomScale="85" zoomScaleNormal="85" zoomScaleSheetLayoutView="85" workbookViewId="0">
      <selection sqref="A1:Q1"/>
    </sheetView>
  </sheetViews>
  <sheetFormatPr defaultColWidth="10.7109375" defaultRowHeight="23.25"/>
  <cols>
    <col min="1" max="1" width="51.28515625" style="2" customWidth="1"/>
    <col min="2" max="2" width="1.28515625" style="2" customWidth="1"/>
    <col min="3" max="3" width="19.85546875" style="1" bestFit="1" customWidth="1"/>
    <col min="4" max="4" width="0.7109375" style="1" customWidth="1"/>
    <col min="5" max="5" width="16.7109375" style="1" customWidth="1"/>
    <col min="6" max="6" width="0.7109375" style="1" customWidth="1"/>
    <col min="7" max="7" width="16.7109375" style="1" customWidth="1"/>
    <col min="8" max="8" width="0.7109375" style="2" customWidth="1"/>
    <col min="9" max="9" width="16.7109375" style="1" customWidth="1"/>
    <col min="10" max="10" width="1" style="2" customWidth="1"/>
    <col min="11" max="11" width="19.7109375" style="2" customWidth="1"/>
    <col min="12" max="12" width="0.7109375" style="2" customWidth="1"/>
    <col min="13" max="13" width="16.7109375" style="1" customWidth="1"/>
    <col min="14" max="14" width="1.28515625" style="2" customWidth="1"/>
    <col min="15" max="15" width="18.28515625" style="2" bestFit="1" customWidth="1"/>
    <col min="16" max="16" width="0.7109375" style="2" customWidth="1"/>
    <col min="17" max="17" width="16.5703125" style="2" customWidth="1"/>
    <col min="18" max="18" width="1.28515625" style="2" customWidth="1"/>
    <col min="19" max="255" width="10.7109375" style="2"/>
    <col min="256" max="256" width="25.7109375" style="2" customWidth="1"/>
    <col min="257" max="257" width="5.7109375" style="2" customWidth="1"/>
    <col min="258" max="258" width="1.28515625" style="2" customWidth="1"/>
    <col min="259" max="259" width="10.7109375" style="2" customWidth="1"/>
    <col min="260" max="260" width="0.7109375" style="2" customWidth="1"/>
    <col min="261" max="261" width="10.7109375" style="2" customWidth="1"/>
    <col min="262" max="262" width="0.7109375" style="2" customWidth="1"/>
    <col min="263" max="263" width="10.7109375" style="2" customWidth="1"/>
    <col min="264" max="264" width="0.7109375" style="2" customWidth="1"/>
    <col min="265" max="265" width="10.7109375" style="2" customWidth="1"/>
    <col min="266" max="266" width="0.7109375" style="2" customWidth="1"/>
    <col min="267" max="267" width="10.7109375" style="2" customWidth="1"/>
    <col min="268" max="268" width="0.7109375" style="2" customWidth="1"/>
    <col min="269" max="269" width="10.7109375" style="2" customWidth="1"/>
    <col min="270" max="270" width="1.28515625" style="2" customWidth="1"/>
    <col min="271" max="271" width="10.28515625" style="2" customWidth="1"/>
    <col min="272" max="511" width="10.7109375" style="2"/>
    <col min="512" max="512" width="25.7109375" style="2" customWidth="1"/>
    <col min="513" max="513" width="5.7109375" style="2" customWidth="1"/>
    <col min="514" max="514" width="1.28515625" style="2" customWidth="1"/>
    <col min="515" max="515" width="10.7109375" style="2" customWidth="1"/>
    <col min="516" max="516" width="0.7109375" style="2" customWidth="1"/>
    <col min="517" max="517" width="10.7109375" style="2" customWidth="1"/>
    <col min="518" max="518" width="0.7109375" style="2" customWidth="1"/>
    <col min="519" max="519" width="10.7109375" style="2" customWidth="1"/>
    <col min="520" max="520" width="0.7109375" style="2" customWidth="1"/>
    <col min="521" max="521" width="10.7109375" style="2" customWidth="1"/>
    <col min="522" max="522" width="0.7109375" style="2" customWidth="1"/>
    <col min="523" max="523" width="10.7109375" style="2" customWidth="1"/>
    <col min="524" max="524" width="0.7109375" style="2" customWidth="1"/>
    <col min="525" max="525" width="10.7109375" style="2" customWidth="1"/>
    <col min="526" max="526" width="1.28515625" style="2" customWidth="1"/>
    <col min="527" max="527" width="10.28515625" style="2" customWidth="1"/>
    <col min="528" max="767" width="10.7109375" style="2"/>
    <col min="768" max="768" width="25.7109375" style="2" customWidth="1"/>
    <col min="769" max="769" width="5.7109375" style="2" customWidth="1"/>
    <col min="770" max="770" width="1.28515625" style="2" customWidth="1"/>
    <col min="771" max="771" width="10.7109375" style="2" customWidth="1"/>
    <col min="772" max="772" width="0.7109375" style="2" customWidth="1"/>
    <col min="773" max="773" width="10.7109375" style="2" customWidth="1"/>
    <col min="774" max="774" width="0.7109375" style="2" customWidth="1"/>
    <col min="775" max="775" width="10.7109375" style="2" customWidth="1"/>
    <col min="776" max="776" width="0.7109375" style="2" customWidth="1"/>
    <col min="777" max="777" width="10.7109375" style="2" customWidth="1"/>
    <col min="778" max="778" width="0.7109375" style="2" customWidth="1"/>
    <col min="779" max="779" width="10.7109375" style="2" customWidth="1"/>
    <col min="780" max="780" width="0.7109375" style="2" customWidth="1"/>
    <col min="781" max="781" width="10.7109375" style="2" customWidth="1"/>
    <col min="782" max="782" width="1.28515625" style="2" customWidth="1"/>
    <col min="783" max="783" width="10.28515625" style="2" customWidth="1"/>
    <col min="784" max="1023" width="10.7109375" style="2"/>
    <col min="1024" max="1024" width="25.7109375" style="2" customWidth="1"/>
    <col min="1025" max="1025" width="5.7109375" style="2" customWidth="1"/>
    <col min="1026" max="1026" width="1.28515625" style="2" customWidth="1"/>
    <col min="1027" max="1027" width="10.7109375" style="2" customWidth="1"/>
    <col min="1028" max="1028" width="0.7109375" style="2" customWidth="1"/>
    <col min="1029" max="1029" width="10.7109375" style="2" customWidth="1"/>
    <col min="1030" max="1030" width="0.7109375" style="2" customWidth="1"/>
    <col min="1031" max="1031" width="10.7109375" style="2" customWidth="1"/>
    <col min="1032" max="1032" width="0.7109375" style="2" customWidth="1"/>
    <col min="1033" max="1033" width="10.7109375" style="2" customWidth="1"/>
    <col min="1034" max="1034" width="0.7109375" style="2" customWidth="1"/>
    <col min="1035" max="1035" width="10.7109375" style="2" customWidth="1"/>
    <col min="1036" max="1036" width="0.7109375" style="2" customWidth="1"/>
    <col min="1037" max="1037" width="10.7109375" style="2" customWidth="1"/>
    <col min="1038" max="1038" width="1.28515625" style="2" customWidth="1"/>
    <col min="1039" max="1039" width="10.28515625" style="2" customWidth="1"/>
    <col min="1040" max="1279" width="10.7109375" style="2"/>
    <col min="1280" max="1280" width="25.7109375" style="2" customWidth="1"/>
    <col min="1281" max="1281" width="5.7109375" style="2" customWidth="1"/>
    <col min="1282" max="1282" width="1.28515625" style="2" customWidth="1"/>
    <col min="1283" max="1283" width="10.7109375" style="2" customWidth="1"/>
    <col min="1284" max="1284" width="0.7109375" style="2" customWidth="1"/>
    <col min="1285" max="1285" width="10.7109375" style="2" customWidth="1"/>
    <col min="1286" max="1286" width="0.7109375" style="2" customWidth="1"/>
    <col min="1287" max="1287" width="10.7109375" style="2" customWidth="1"/>
    <col min="1288" max="1288" width="0.7109375" style="2" customWidth="1"/>
    <col min="1289" max="1289" width="10.7109375" style="2" customWidth="1"/>
    <col min="1290" max="1290" width="0.7109375" style="2" customWidth="1"/>
    <col min="1291" max="1291" width="10.7109375" style="2" customWidth="1"/>
    <col min="1292" max="1292" width="0.7109375" style="2" customWidth="1"/>
    <col min="1293" max="1293" width="10.7109375" style="2" customWidth="1"/>
    <col min="1294" max="1294" width="1.28515625" style="2" customWidth="1"/>
    <col min="1295" max="1295" width="10.28515625" style="2" customWidth="1"/>
    <col min="1296" max="1535" width="10.7109375" style="2"/>
    <col min="1536" max="1536" width="25.7109375" style="2" customWidth="1"/>
    <col min="1537" max="1537" width="5.7109375" style="2" customWidth="1"/>
    <col min="1538" max="1538" width="1.28515625" style="2" customWidth="1"/>
    <col min="1539" max="1539" width="10.7109375" style="2" customWidth="1"/>
    <col min="1540" max="1540" width="0.7109375" style="2" customWidth="1"/>
    <col min="1541" max="1541" width="10.7109375" style="2" customWidth="1"/>
    <col min="1542" max="1542" width="0.7109375" style="2" customWidth="1"/>
    <col min="1543" max="1543" width="10.7109375" style="2" customWidth="1"/>
    <col min="1544" max="1544" width="0.7109375" style="2" customWidth="1"/>
    <col min="1545" max="1545" width="10.7109375" style="2" customWidth="1"/>
    <col min="1546" max="1546" width="0.7109375" style="2" customWidth="1"/>
    <col min="1547" max="1547" width="10.7109375" style="2" customWidth="1"/>
    <col min="1548" max="1548" width="0.7109375" style="2" customWidth="1"/>
    <col min="1549" max="1549" width="10.7109375" style="2" customWidth="1"/>
    <col min="1550" max="1550" width="1.28515625" style="2" customWidth="1"/>
    <col min="1551" max="1551" width="10.28515625" style="2" customWidth="1"/>
    <col min="1552" max="1791" width="10.7109375" style="2"/>
    <col min="1792" max="1792" width="25.7109375" style="2" customWidth="1"/>
    <col min="1793" max="1793" width="5.7109375" style="2" customWidth="1"/>
    <col min="1794" max="1794" width="1.28515625" style="2" customWidth="1"/>
    <col min="1795" max="1795" width="10.7109375" style="2" customWidth="1"/>
    <col min="1796" max="1796" width="0.7109375" style="2" customWidth="1"/>
    <col min="1797" max="1797" width="10.7109375" style="2" customWidth="1"/>
    <col min="1798" max="1798" width="0.7109375" style="2" customWidth="1"/>
    <col min="1799" max="1799" width="10.7109375" style="2" customWidth="1"/>
    <col min="1800" max="1800" width="0.7109375" style="2" customWidth="1"/>
    <col min="1801" max="1801" width="10.7109375" style="2" customWidth="1"/>
    <col min="1802" max="1802" width="0.7109375" style="2" customWidth="1"/>
    <col min="1803" max="1803" width="10.7109375" style="2" customWidth="1"/>
    <col min="1804" max="1804" width="0.7109375" style="2" customWidth="1"/>
    <col min="1805" max="1805" width="10.7109375" style="2" customWidth="1"/>
    <col min="1806" max="1806" width="1.28515625" style="2" customWidth="1"/>
    <col min="1807" max="1807" width="10.28515625" style="2" customWidth="1"/>
    <col min="1808" max="2047" width="10.7109375" style="2"/>
    <col min="2048" max="2048" width="25.7109375" style="2" customWidth="1"/>
    <col min="2049" max="2049" width="5.7109375" style="2" customWidth="1"/>
    <col min="2050" max="2050" width="1.28515625" style="2" customWidth="1"/>
    <col min="2051" max="2051" width="10.7109375" style="2" customWidth="1"/>
    <col min="2052" max="2052" width="0.7109375" style="2" customWidth="1"/>
    <col min="2053" max="2053" width="10.7109375" style="2" customWidth="1"/>
    <col min="2054" max="2054" width="0.7109375" style="2" customWidth="1"/>
    <col min="2055" max="2055" width="10.7109375" style="2" customWidth="1"/>
    <col min="2056" max="2056" width="0.7109375" style="2" customWidth="1"/>
    <col min="2057" max="2057" width="10.7109375" style="2" customWidth="1"/>
    <col min="2058" max="2058" width="0.7109375" style="2" customWidth="1"/>
    <col min="2059" max="2059" width="10.7109375" style="2" customWidth="1"/>
    <col min="2060" max="2060" width="0.7109375" style="2" customWidth="1"/>
    <col min="2061" max="2061" width="10.7109375" style="2" customWidth="1"/>
    <col min="2062" max="2062" width="1.28515625" style="2" customWidth="1"/>
    <col min="2063" max="2063" width="10.28515625" style="2" customWidth="1"/>
    <col min="2064" max="2303" width="10.7109375" style="2"/>
    <col min="2304" max="2304" width="25.7109375" style="2" customWidth="1"/>
    <col min="2305" max="2305" width="5.7109375" style="2" customWidth="1"/>
    <col min="2306" max="2306" width="1.28515625" style="2" customWidth="1"/>
    <col min="2307" max="2307" width="10.7109375" style="2" customWidth="1"/>
    <col min="2308" max="2308" width="0.7109375" style="2" customWidth="1"/>
    <col min="2309" max="2309" width="10.7109375" style="2" customWidth="1"/>
    <col min="2310" max="2310" width="0.7109375" style="2" customWidth="1"/>
    <col min="2311" max="2311" width="10.7109375" style="2" customWidth="1"/>
    <col min="2312" max="2312" width="0.7109375" style="2" customWidth="1"/>
    <col min="2313" max="2313" width="10.7109375" style="2" customWidth="1"/>
    <col min="2314" max="2314" width="0.7109375" style="2" customWidth="1"/>
    <col min="2315" max="2315" width="10.7109375" style="2" customWidth="1"/>
    <col min="2316" max="2316" width="0.7109375" style="2" customWidth="1"/>
    <col min="2317" max="2317" width="10.7109375" style="2" customWidth="1"/>
    <col min="2318" max="2318" width="1.28515625" style="2" customWidth="1"/>
    <col min="2319" max="2319" width="10.28515625" style="2" customWidth="1"/>
    <col min="2320" max="2559" width="10.7109375" style="2"/>
    <col min="2560" max="2560" width="25.7109375" style="2" customWidth="1"/>
    <col min="2561" max="2561" width="5.7109375" style="2" customWidth="1"/>
    <col min="2562" max="2562" width="1.28515625" style="2" customWidth="1"/>
    <col min="2563" max="2563" width="10.7109375" style="2" customWidth="1"/>
    <col min="2564" max="2564" width="0.7109375" style="2" customWidth="1"/>
    <col min="2565" max="2565" width="10.7109375" style="2" customWidth="1"/>
    <col min="2566" max="2566" width="0.7109375" style="2" customWidth="1"/>
    <col min="2567" max="2567" width="10.7109375" style="2" customWidth="1"/>
    <col min="2568" max="2568" width="0.7109375" style="2" customWidth="1"/>
    <col min="2569" max="2569" width="10.7109375" style="2" customWidth="1"/>
    <col min="2570" max="2570" width="0.7109375" style="2" customWidth="1"/>
    <col min="2571" max="2571" width="10.7109375" style="2" customWidth="1"/>
    <col min="2572" max="2572" width="0.7109375" style="2" customWidth="1"/>
    <col min="2573" max="2573" width="10.7109375" style="2" customWidth="1"/>
    <col min="2574" max="2574" width="1.28515625" style="2" customWidth="1"/>
    <col min="2575" max="2575" width="10.28515625" style="2" customWidth="1"/>
    <col min="2576" max="2815" width="10.7109375" style="2"/>
    <col min="2816" max="2816" width="25.7109375" style="2" customWidth="1"/>
    <col min="2817" max="2817" width="5.7109375" style="2" customWidth="1"/>
    <col min="2818" max="2818" width="1.28515625" style="2" customWidth="1"/>
    <col min="2819" max="2819" width="10.7109375" style="2" customWidth="1"/>
    <col min="2820" max="2820" width="0.7109375" style="2" customWidth="1"/>
    <col min="2821" max="2821" width="10.7109375" style="2" customWidth="1"/>
    <col min="2822" max="2822" width="0.7109375" style="2" customWidth="1"/>
    <col min="2823" max="2823" width="10.7109375" style="2" customWidth="1"/>
    <col min="2824" max="2824" width="0.7109375" style="2" customWidth="1"/>
    <col min="2825" max="2825" width="10.7109375" style="2" customWidth="1"/>
    <col min="2826" max="2826" width="0.7109375" style="2" customWidth="1"/>
    <col min="2827" max="2827" width="10.7109375" style="2" customWidth="1"/>
    <col min="2828" max="2828" width="0.7109375" style="2" customWidth="1"/>
    <col min="2829" max="2829" width="10.7109375" style="2" customWidth="1"/>
    <col min="2830" max="2830" width="1.28515625" style="2" customWidth="1"/>
    <col min="2831" max="2831" width="10.28515625" style="2" customWidth="1"/>
    <col min="2832" max="3071" width="10.7109375" style="2"/>
    <col min="3072" max="3072" width="25.7109375" style="2" customWidth="1"/>
    <col min="3073" max="3073" width="5.7109375" style="2" customWidth="1"/>
    <col min="3074" max="3074" width="1.28515625" style="2" customWidth="1"/>
    <col min="3075" max="3075" width="10.7109375" style="2" customWidth="1"/>
    <col min="3076" max="3076" width="0.7109375" style="2" customWidth="1"/>
    <col min="3077" max="3077" width="10.7109375" style="2" customWidth="1"/>
    <col min="3078" max="3078" width="0.7109375" style="2" customWidth="1"/>
    <col min="3079" max="3079" width="10.7109375" style="2" customWidth="1"/>
    <col min="3080" max="3080" width="0.7109375" style="2" customWidth="1"/>
    <col min="3081" max="3081" width="10.7109375" style="2" customWidth="1"/>
    <col min="3082" max="3082" width="0.7109375" style="2" customWidth="1"/>
    <col min="3083" max="3083" width="10.7109375" style="2" customWidth="1"/>
    <col min="3084" max="3084" width="0.7109375" style="2" customWidth="1"/>
    <col min="3085" max="3085" width="10.7109375" style="2" customWidth="1"/>
    <col min="3086" max="3086" width="1.28515625" style="2" customWidth="1"/>
    <col min="3087" max="3087" width="10.28515625" style="2" customWidth="1"/>
    <col min="3088" max="3327" width="10.7109375" style="2"/>
    <col min="3328" max="3328" width="25.7109375" style="2" customWidth="1"/>
    <col min="3329" max="3329" width="5.7109375" style="2" customWidth="1"/>
    <col min="3330" max="3330" width="1.28515625" style="2" customWidth="1"/>
    <col min="3331" max="3331" width="10.7109375" style="2" customWidth="1"/>
    <col min="3332" max="3332" width="0.7109375" style="2" customWidth="1"/>
    <col min="3333" max="3333" width="10.7109375" style="2" customWidth="1"/>
    <col min="3334" max="3334" width="0.7109375" style="2" customWidth="1"/>
    <col min="3335" max="3335" width="10.7109375" style="2" customWidth="1"/>
    <col min="3336" max="3336" width="0.7109375" style="2" customWidth="1"/>
    <col min="3337" max="3337" width="10.7109375" style="2" customWidth="1"/>
    <col min="3338" max="3338" width="0.7109375" style="2" customWidth="1"/>
    <col min="3339" max="3339" width="10.7109375" style="2" customWidth="1"/>
    <col min="3340" max="3340" width="0.7109375" style="2" customWidth="1"/>
    <col min="3341" max="3341" width="10.7109375" style="2" customWidth="1"/>
    <col min="3342" max="3342" width="1.28515625" style="2" customWidth="1"/>
    <col min="3343" max="3343" width="10.28515625" style="2" customWidth="1"/>
    <col min="3344" max="3583" width="10.7109375" style="2"/>
    <col min="3584" max="3584" width="25.7109375" style="2" customWidth="1"/>
    <col min="3585" max="3585" width="5.7109375" style="2" customWidth="1"/>
    <col min="3586" max="3586" width="1.28515625" style="2" customWidth="1"/>
    <col min="3587" max="3587" width="10.7109375" style="2" customWidth="1"/>
    <col min="3588" max="3588" width="0.7109375" style="2" customWidth="1"/>
    <col min="3589" max="3589" width="10.7109375" style="2" customWidth="1"/>
    <col min="3590" max="3590" width="0.7109375" style="2" customWidth="1"/>
    <col min="3591" max="3591" width="10.7109375" style="2" customWidth="1"/>
    <col min="3592" max="3592" width="0.7109375" style="2" customWidth="1"/>
    <col min="3593" max="3593" width="10.7109375" style="2" customWidth="1"/>
    <col min="3594" max="3594" width="0.7109375" style="2" customWidth="1"/>
    <col min="3595" max="3595" width="10.7109375" style="2" customWidth="1"/>
    <col min="3596" max="3596" width="0.7109375" style="2" customWidth="1"/>
    <col min="3597" max="3597" width="10.7109375" style="2" customWidth="1"/>
    <col min="3598" max="3598" width="1.28515625" style="2" customWidth="1"/>
    <col min="3599" max="3599" width="10.28515625" style="2" customWidth="1"/>
    <col min="3600" max="3839" width="10.7109375" style="2"/>
    <col min="3840" max="3840" width="25.7109375" style="2" customWidth="1"/>
    <col min="3841" max="3841" width="5.7109375" style="2" customWidth="1"/>
    <col min="3842" max="3842" width="1.28515625" style="2" customWidth="1"/>
    <col min="3843" max="3843" width="10.7109375" style="2" customWidth="1"/>
    <col min="3844" max="3844" width="0.7109375" style="2" customWidth="1"/>
    <col min="3845" max="3845" width="10.7109375" style="2" customWidth="1"/>
    <col min="3846" max="3846" width="0.7109375" style="2" customWidth="1"/>
    <col min="3847" max="3847" width="10.7109375" style="2" customWidth="1"/>
    <col min="3848" max="3848" width="0.7109375" style="2" customWidth="1"/>
    <col min="3849" max="3849" width="10.7109375" style="2" customWidth="1"/>
    <col min="3850" max="3850" width="0.7109375" style="2" customWidth="1"/>
    <col min="3851" max="3851" width="10.7109375" style="2" customWidth="1"/>
    <col min="3852" max="3852" width="0.7109375" style="2" customWidth="1"/>
    <col min="3853" max="3853" width="10.7109375" style="2" customWidth="1"/>
    <col min="3854" max="3854" width="1.28515625" style="2" customWidth="1"/>
    <col min="3855" max="3855" width="10.28515625" style="2" customWidth="1"/>
    <col min="3856" max="4095" width="10.7109375" style="2"/>
    <col min="4096" max="4096" width="25.7109375" style="2" customWidth="1"/>
    <col min="4097" max="4097" width="5.7109375" style="2" customWidth="1"/>
    <col min="4098" max="4098" width="1.28515625" style="2" customWidth="1"/>
    <col min="4099" max="4099" width="10.7109375" style="2" customWidth="1"/>
    <col min="4100" max="4100" width="0.7109375" style="2" customWidth="1"/>
    <col min="4101" max="4101" width="10.7109375" style="2" customWidth="1"/>
    <col min="4102" max="4102" width="0.7109375" style="2" customWidth="1"/>
    <col min="4103" max="4103" width="10.7109375" style="2" customWidth="1"/>
    <col min="4104" max="4104" width="0.7109375" style="2" customWidth="1"/>
    <col min="4105" max="4105" width="10.7109375" style="2" customWidth="1"/>
    <col min="4106" max="4106" width="0.7109375" style="2" customWidth="1"/>
    <col min="4107" max="4107" width="10.7109375" style="2" customWidth="1"/>
    <col min="4108" max="4108" width="0.7109375" style="2" customWidth="1"/>
    <col min="4109" max="4109" width="10.7109375" style="2" customWidth="1"/>
    <col min="4110" max="4110" width="1.28515625" style="2" customWidth="1"/>
    <col min="4111" max="4111" width="10.28515625" style="2" customWidth="1"/>
    <col min="4112" max="4351" width="10.7109375" style="2"/>
    <col min="4352" max="4352" width="25.7109375" style="2" customWidth="1"/>
    <col min="4353" max="4353" width="5.7109375" style="2" customWidth="1"/>
    <col min="4354" max="4354" width="1.28515625" style="2" customWidth="1"/>
    <col min="4355" max="4355" width="10.7109375" style="2" customWidth="1"/>
    <col min="4356" max="4356" width="0.7109375" style="2" customWidth="1"/>
    <col min="4357" max="4357" width="10.7109375" style="2" customWidth="1"/>
    <col min="4358" max="4358" width="0.7109375" style="2" customWidth="1"/>
    <col min="4359" max="4359" width="10.7109375" style="2" customWidth="1"/>
    <col min="4360" max="4360" width="0.7109375" style="2" customWidth="1"/>
    <col min="4361" max="4361" width="10.7109375" style="2" customWidth="1"/>
    <col min="4362" max="4362" width="0.7109375" style="2" customWidth="1"/>
    <col min="4363" max="4363" width="10.7109375" style="2" customWidth="1"/>
    <col min="4364" max="4364" width="0.7109375" style="2" customWidth="1"/>
    <col min="4365" max="4365" width="10.7109375" style="2" customWidth="1"/>
    <col min="4366" max="4366" width="1.28515625" style="2" customWidth="1"/>
    <col min="4367" max="4367" width="10.28515625" style="2" customWidth="1"/>
    <col min="4368" max="4607" width="10.7109375" style="2"/>
    <col min="4608" max="4608" width="25.7109375" style="2" customWidth="1"/>
    <col min="4609" max="4609" width="5.7109375" style="2" customWidth="1"/>
    <col min="4610" max="4610" width="1.28515625" style="2" customWidth="1"/>
    <col min="4611" max="4611" width="10.7109375" style="2" customWidth="1"/>
    <col min="4612" max="4612" width="0.7109375" style="2" customWidth="1"/>
    <col min="4613" max="4613" width="10.7109375" style="2" customWidth="1"/>
    <col min="4614" max="4614" width="0.7109375" style="2" customWidth="1"/>
    <col min="4615" max="4615" width="10.7109375" style="2" customWidth="1"/>
    <col min="4616" max="4616" width="0.7109375" style="2" customWidth="1"/>
    <col min="4617" max="4617" width="10.7109375" style="2" customWidth="1"/>
    <col min="4618" max="4618" width="0.7109375" style="2" customWidth="1"/>
    <col min="4619" max="4619" width="10.7109375" style="2" customWidth="1"/>
    <col min="4620" max="4620" width="0.7109375" style="2" customWidth="1"/>
    <col min="4621" max="4621" width="10.7109375" style="2" customWidth="1"/>
    <col min="4622" max="4622" width="1.28515625" style="2" customWidth="1"/>
    <col min="4623" max="4623" width="10.28515625" style="2" customWidth="1"/>
    <col min="4624" max="4863" width="10.7109375" style="2"/>
    <col min="4864" max="4864" width="25.7109375" style="2" customWidth="1"/>
    <col min="4865" max="4865" width="5.7109375" style="2" customWidth="1"/>
    <col min="4866" max="4866" width="1.28515625" style="2" customWidth="1"/>
    <col min="4867" max="4867" width="10.7109375" style="2" customWidth="1"/>
    <col min="4868" max="4868" width="0.7109375" style="2" customWidth="1"/>
    <col min="4869" max="4869" width="10.7109375" style="2" customWidth="1"/>
    <col min="4870" max="4870" width="0.7109375" style="2" customWidth="1"/>
    <col min="4871" max="4871" width="10.7109375" style="2" customWidth="1"/>
    <col min="4872" max="4872" width="0.7109375" style="2" customWidth="1"/>
    <col min="4873" max="4873" width="10.7109375" style="2" customWidth="1"/>
    <col min="4874" max="4874" width="0.7109375" style="2" customWidth="1"/>
    <col min="4875" max="4875" width="10.7109375" style="2" customWidth="1"/>
    <col min="4876" max="4876" width="0.7109375" style="2" customWidth="1"/>
    <col min="4877" max="4877" width="10.7109375" style="2" customWidth="1"/>
    <col min="4878" max="4878" width="1.28515625" style="2" customWidth="1"/>
    <col min="4879" max="4879" width="10.28515625" style="2" customWidth="1"/>
    <col min="4880" max="5119" width="10.7109375" style="2"/>
    <col min="5120" max="5120" width="25.7109375" style="2" customWidth="1"/>
    <col min="5121" max="5121" width="5.7109375" style="2" customWidth="1"/>
    <col min="5122" max="5122" width="1.28515625" style="2" customWidth="1"/>
    <col min="5123" max="5123" width="10.7109375" style="2" customWidth="1"/>
    <col min="5124" max="5124" width="0.7109375" style="2" customWidth="1"/>
    <col min="5125" max="5125" width="10.7109375" style="2" customWidth="1"/>
    <col min="5126" max="5126" width="0.7109375" style="2" customWidth="1"/>
    <col min="5127" max="5127" width="10.7109375" style="2" customWidth="1"/>
    <col min="5128" max="5128" width="0.7109375" style="2" customWidth="1"/>
    <col min="5129" max="5129" width="10.7109375" style="2" customWidth="1"/>
    <col min="5130" max="5130" width="0.7109375" style="2" customWidth="1"/>
    <col min="5131" max="5131" width="10.7109375" style="2" customWidth="1"/>
    <col min="5132" max="5132" width="0.7109375" style="2" customWidth="1"/>
    <col min="5133" max="5133" width="10.7109375" style="2" customWidth="1"/>
    <col min="5134" max="5134" width="1.28515625" style="2" customWidth="1"/>
    <col min="5135" max="5135" width="10.28515625" style="2" customWidth="1"/>
    <col min="5136" max="5375" width="10.7109375" style="2"/>
    <col min="5376" max="5376" width="25.7109375" style="2" customWidth="1"/>
    <col min="5377" max="5377" width="5.7109375" style="2" customWidth="1"/>
    <col min="5378" max="5378" width="1.28515625" style="2" customWidth="1"/>
    <col min="5379" max="5379" width="10.7109375" style="2" customWidth="1"/>
    <col min="5380" max="5380" width="0.7109375" style="2" customWidth="1"/>
    <col min="5381" max="5381" width="10.7109375" style="2" customWidth="1"/>
    <col min="5382" max="5382" width="0.7109375" style="2" customWidth="1"/>
    <col min="5383" max="5383" width="10.7109375" style="2" customWidth="1"/>
    <col min="5384" max="5384" width="0.7109375" style="2" customWidth="1"/>
    <col min="5385" max="5385" width="10.7109375" style="2" customWidth="1"/>
    <col min="5386" max="5386" width="0.7109375" style="2" customWidth="1"/>
    <col min="5387" max="5387" width="10.7109375" style="2" customWidth="1"/>
    <col min="5388" max="5388" width="0.7109375" style="2" customWidth="1"/>
    <col min="5389" max="5389" width="10.7109375" style="2" customWidth="1"/>
    <col min="5390" max="5390" width="1.28515625" style="2" customWidth="1"/>
    <col min="5391" max="5391" width="10.28515625" style="2" customWidth="1"/>
    <col min="5392" max="5631" width="10.7109375" style="2"/>
    <col min="5632" max="5632" width="25.7109375" style="2" customWidth="1"/>
    <col min="5633" max="5633" width="5.7109375" style="2" customWidth="1"/>
    <col min="5634" max="5634" width="1.28515625" style="2" customWidth="1"/>
    <col min="5635" max="5635" width="10.7109375" style="2" customWidth="1"/>
    <col min="5636" max="5636" width="0.7109375" style="2" customWidth="1"/>
    <col min="5637" max="5637" width="10.7109375" style="2" customWidth="1"/>
    <col min="5638" max="5638" width="0.7109375" style="2" customWidth="1"/>
    <col min="5639" max="5639" width="10.7109375" style="2" customWidth="1"/>
    <col min="5640" max="5640" width="0.7109375" style="2" customWidth="1"/>
    <col min="5641" max="5641" width="10.7109375" style="2" customWidth="1"/>
    <col min="5642" max="5642" width="0.7109375" style="2" customWidth="1"/>
    <col min="5643" max="5643" width="10.7109375" style="2" customWidth="1"/>
    <col min="5644" max="5644" width="0.7109375" style="2" customWidth="1"/>
    <col min="5645" max="5645" width="10.7109375" style="2" customWidth="1"/>
    <col min="5646" max="5646" width="1.28515625" style="2" customWidth="1"/>
    <col min="5647" max="5647" width="10.28515625" style="2" customWidth="1"/>
    <col min="5648" max="5887" width="10.7109375" style="2"/>
    <col min="5888" max="5888" width="25.7109375" style="2" customWidth="1"/>
    <col min="5889" max="5889" width="5.7109375" style="2" customWidth="1"/>
    <col min="5890" max="5890" width="1.28515625" style="2" customWidth="1"/>
    <col min="5891" max="5891" width="10.7109375" style="2" customWidth="1"/>
    <col min="5892" max="5892" width="0.7109375" style="2" customWidth="1"/>
    <col min="5893" max="5893" width="10.7109375" style="2" customWidth="1"/>
    <col min="5894" max="5894" width="0.7109375" style="2" customWidth="1"/>
    <col min="5895" max="5895" width="10.7109375" style="2" customWidth="1"/>
    <col min="5896" max="5896" width="0.7109375" style="2" customWidth="1"/>
    <col min="5897" max="5897" width="10.7109375" style="2" customWidth="1"/>
    <col min="5898" max="5898" width="0.7109375" style="2" customWidth="1"/>
    <col min="5899" max="5899" width="10.7109375" style="2" customWidth="1"/>
    <col min="5900" max="5900" width="0.7109375" style="2" customWidth="1"/>
    <col min="5901" max="5901" width="10.7109375" style="2" customWidth="1"/>
    <col min="5902" max="5902" width="1.28515625" style="2" customWidth="1"/>
    <col min="5903" max="5903" width="10.28515625" style="2" customWidth="1"/>
    <col min="5904" max="6143" width="10.7109375" style="2"/>
    <col min="6144" max="6144" width="25.7109375" style="2" customWidth="1"/>
    <col min="6145" max="6145" width="5.7109375" style="2" customWidth="1"/>
    <col min="6146" max="6146" width="1.28515625" style="2" customWidth="1"/>
    <col min="6147" max="6147" width="10.7109375" style="2" customWidth="1"/>
    <col min="6148" max="6148" width="0.7109375" style="2" customWidth="1"/>
    <col min="6149" max="6149" width="10.7109375" style="2" customWidth="1"/>
    <col min="6150" max="6150" width="0.7109375" style="2" customWidth="1"/>
    <col min="6151" max="6151" width="10.7109375" style="2" customWidth="1"/>
    <col min="6152" max="6152" width="0.7109375" style="2" customWidth="1"/>
    <col min="6153" max="6153" width="10.7109375" style="2" customWidth="1"/>
    <col min="6154" max="6154" width="0.7109375" style="2" customWidth="1"/>
    <col min="6155" max="6155" width="10.7109375" style="2" customWidth="1"/>
    <col min="6156" max="6156" width="0.7109375" style="2" customWidth="1"/>
    <col min="6157" max="6157" width="10.7109375" style="2" customWidth="1"/>
    <col min="6158" max="6158" width="1.28515625" style="2" customWidth="1"/>
    <col min="6159" max="6159" width="10.28515625" style="2" customWidth="1"/>
    <col min="6160" max="6399" width="10.7109375" style="2"/>
    <col min="6400" max="6400" width="25.7109375" style="2" customWidth="1"/>
    <col min="6401" max="6401" width="5.7109375" style="2" customWidth="1"/>
    <col min="6402" max="6402" width="1.28515625" style="2" customWidth="1"/>
    <col min="6403" max="6403" width="10.7109375" style="2" customWidth="1"/>
    <col min="6404" max="6404" width="0.7109375" style="2" customWidth="1"/>
    <col min="6405" max="6405" width="10.7109375" style="2" customWidth="1"/>
    <col min="6406" max="6406" width="0.7109375" style="2" customWidth="1"/>
    <col min="6407" max="6407" width="10.7109375" style="2" customWidth="1"/>
    <col min="6408" max="6408" width="0.7109375" style="2" customWidth="1"/>
    <col min="6409" max="6409" width="10.7109375" style="2" customWidth="1"/>
    <col min="6410" max="6410" width="0.7109375" style="2" customWidth="1"/>
    <col min="6411" max="6411" width="10.7109375" style="2" customWidth="1"/>
    <col min="6412" max="6412" width="0.7109375" style="2" customWidth="1"/>
    <col min="6413" max="6413" width="10.7109375" style="2" customWidth="1"/>
    <col min="6414" max="6414" width="1.28515625" style="2" customWidth="1"/>
    <col min="6415" max="6415" width="10.28515625" style="2" customWidth="1"/>
    <col min="6416" max="6655" width="10.7109375" style="2"/>
    <col min="6656" max="6656" width="25.7109375" style="2" customWidth="1"/>
    <col min="6657" max="6657" width="5.7109375" style="2" customWidth="1"/>
    <col min="6658" max="6658" width="1.28515625" style="2" customWidth="1"/>
    <col min="6659" max="6659" width="10.7109375" style="2" customWidth="1"/>
    <col min="6660" max="6660" width="0.7109375" style="2" customWidth="1"/>
    <col min="6661" max="6661" width="10.7109375" style="2" customWidth="1"/>
    <col min="6662" max="6662" width="0.7109375" style="2" customWidth="1"/>
    <col min="6663" max="6663" width="10.7109375" style="2" customWidth="1"/>
    <col min="6664" max="6664" width="0.7109375" style="2" customWidth="1"/>
    <col min="6665" max="6665" width="10.7109375" style="2" customWidth="1"/>
    <col min="6666" max="6666" width="0.7109375" style="2" customWidth="1"/>
    <col min="6667" max="6667" width="10.7109375" style="2" customWidth="1"/>
    <col min="6668" max="6668" width="0.7109375" style="2" customWidth="1"/>
    <col min="6669" max="6669" width="10.7109375" style="2" customWidth="1"/>
    <col min="6670" max="6670" width="1.28515625" style="2" customWidth="1"/>
    <col min="6671" max="6671" width="10.28515625" style="2" customWidth="1"/>
    <col min="6672" max="6911" width="10.7109375" style="2"/>
    <col min="6912" max="6912" width="25.7109375" style="2" customWidth="1"/>
    <col min="6913" max="6913" width="5.7109375" style="2" customWidth="1"/>
    <col min="6914" max="6914" width="1.28515625" style="2" customWidth="1"/>
    <col min="6915" max="6915" width="10.7109375" style="2" customWidth="1"/>
    <col min="6916" max="6916" width="0.7109375" style="2" customWidth="1"/>
    <col min="6917" max="6917" width="10.7109375" style="2" customWidth="1"/>
    <col min="6918" max="6918" width="0.7109375" style="2" customWidth="1"/>
    <col min="6919" max="6919" width="10.7109375" style="2" customWidth="1"/>
    <col min="6920" max="6920" width="0.7109375" style="2" customWidth="1"/>
    <col min="6921" max="6921" width="10.7109375" style="2" customWidth="1"/>
    <col min="6922" max="6922" width="0.7109375" style="2" customWidth="1"/>
    <col min="6923" max="6923" width="10.7109375" style="2" customWidth="1"/>
    <col min="6924" max="6924" width="0.7109375" style="2" customWidth="1"/>
    <col min="6925" max="6925" width="10.7109375" style="2" customWidth="1"/>
    <col min="6926" max="6926" width="1.28515625" style="2" customWidth="1"/>
    <col min="6927" max="6927" width="10.28515625" style="2" customWidth="1"/>
    <col min="6928" max="7167" width="10.7109375" style="2"/>
    <col min="7168" max="7168" width="25.7109375" style="2" customWidth="1"/>
    <col min="7169" max="7169" width="5.7109375" style="2" customWidth="1"/>
    <col min="7170" max="7170" width="1.28515625" style="2" customWidth="1"/>
    <col min="7171" max="7171" width="10.7109375" style="2" customWidth="1"/>
    <col min="7172" max="7172" width="0.7109375" style="2" customWidth="1"/>
    <col min="7173" max="7173" width="10.7109375" style="2" customWidth="1"/>
    <col min="7174" max="7174" width="0.7109375" style="2" customWidth="1"/>
    <col min="7175" max="7175" width="10.7109375" style="2" customWidth="1"/>
    <col min="7176" max="7176" width="0.7109375" style="2" customWidth="1"/>
    <col min="7177" max="7177" width="10.7109375" style="2" customWidth="1"/>
    <col min="7178" max="7178" width="0.7109375" style="2" customWidth="1"/>
    <col min="7179" max="7179" width="10.7109375" style="2" customWidth="1"/>
    <col min="7180" max="7180" width="0.7109375" style="2" customWidth="1"/>
    <col min="7181" max="7181" width="10.7109375" style="2" customWidth="1"/>
    <col min="7182" max="7182" width="1.28515625" style="2" customWidth="1"/>
    <col min="7183" max="7183" width="10.28515625" style="2" customWidth="1"/>
    <col min="7184" max="7423" width="10.7109375" style="2"/>
    <col min="7424" max="7424" width="25.7109375" style="2" customWidth="1"/>
    <col min="7425" max="7425" width="5.7109375" style="2" customWidth="1"/>
    <col min="7426" max="7426" width="1.28515625" style="2" customWidth="1"/>
    <col min="7427" max="7427" width="10.7109375" style="2" customWidth="1"/>
    <col min="7428" max="7428" width="0.7109375" style="2" customWidth="1"/>
    <col min="7429" max="7429" width="10.7109375" style="2" customWidth="1"/>
    <col min="7430" max="7430" width="0.7109375" style="2" customWidth="1"/>
    <col min="7431" max="7431" width="10.7109375" style="2" customWidth="1"/>
    <col min="7432" max="7432" width="0.7109375" style="2" customWidth="1"/>
    <col min="7433" max="7433" width="10.7109375" style="2" customWidth="1"/>
    <col min="7434" max="7434" width="0.7109375" style="2" customWidth="1"/>
    <col min="7435" max="7435" width="10.7109375" style="2" customWidth="1"/>
    <col min="7436" max="7436" width="0.7109375" style="2" customWidth="1"/>
    <col min="7437" max="7437" width="10.7109375" style="2" customWidth="1"/>
    <col min="7438" max="7438" width="1.28515625" style="2" customWidth="1"/>
    <col min="7439" max="7439" width="10.28515625" style="2" customWidth="1"/>
    <col min="7440" max="7679" width="10.7109375" style="2"/>
    <col min="7680" max="7680" width="25.7109375" style="2" customWidth="1"/>
    <col min="7681" max="7681" width="5.7109375" style="2" customWidth="1"/>
    <col min="7682" max="7682" width="1.28515625" style="2" customWidth="1"/>
    <col min="7683" max="7683" width="10.7109375" style="2" customWidth="1"/>
    <col min="7684" max="7684" width="0.7109375" style="2" customWidth="1"/>
    <col min="7685" max="7685" width="10.7109375" style="2" customWidth="1"/>
    <col min="7686" max="7686" width="0.7109375" style="2" customWidth="1"/>
    <col min="7687" max="7687" width="10.7109375" style="2" customWidth="1"/>
    <col min="7688" max="7688" width="0.7109375" style="2" customWidth="1"/>
    <col min="7689" max="7689" width="10.7109375" style="2" customWidth="1"/>
    <col min="7690" max="7690" width="0.7109375" style="2" customWidth="1"/>
    <col min="7691" max="7691" width="10.7109375" style="2" customWidth="1"/>
    <col min="7692" max="7692" width="0.7109375" style="2" customWidth="1"/>
    <col min="7693" max="7693" width="10.7109375" style="2" customWidth="1"/>
    <col min="7694" max="7694" width="1.28515625" style="2" customWidth="1"/>
    <col min="7695" max="7695" width="10.28515625" style="2" customWidth="1"/>
    <col min="7696" max="7935" width="10.7109375" style="2"/>
    <col min="7936" max="7936" width="25.7109375" style="2" customWidth="1"/>
    <col min="7937" max="7937" width="5.7109375" style="2" customWidth="1"/>
    <col min="7938" max="7938" width="1.28515625" style="2" customWidth="1"/>
    <col min="7939" max="7939" width="10.7109375" style="2" customWidth="1"/>
    <col min="7940" max="7940" width="0.7109375" style="2" customWidth="1"/>
    <col min="7941" max="7941" width="10.7109375" style="2" customWidth="1"/>
    <col min="7942" max="7942" width="0.7109375" style="2" customWidth="1"/>
    <col min="7943" max="7943" width="10.7109375" style="2" customWidth="1"/>
    <col min="7944" max="7944" width="0.7109375" style="2" customWidth="1"/>
    <col min="7945" max="7945" width="10.7109375" style="2" customWidth="1"/>
    <col min="7946" max="7946" width="0.7109375" style="2" customWidth="1"/>
    <col min="7947" max="7947" width="10.7109375" style="2" customWidth="1"/>
    <col min="7948" max="7948" width="0.7109375" style="2" customWidth="1"/>
    <col min="7949" max="7949" width="10.7109375" style="2" customWidth="1"/>
    <col min="7950" max="7950" width="1.28515625" style="2" customWidth="1"/>
    <col min="7951" max="7951" width="10.28515625" style="2" customWidth="1"/>
    <col min="7952" max="8191" width="10.7109375" style="2"/>
    <col min="8192" max="8192" width="25.7109375" style="2" customWidth="1"/>
    <col min="8193" max="8193" width="5.7109375" style="2" customWidth="1"/>
    <col min="8194" max="8194" width="1.28515625" style="2" customWidth="1"/>
    <col min="8195" max="8195" width="10.7109375" style="2" customWidth="1"/>
    <col min="8196" max="8196" width="0.7109375" style="2" customWidth="1"/>
    <col min="8197" max="8197" width="10.7109375" style="2" customWidth="1"/>
    <col min="8198" max="8198" width="0.7109375" style="2" customWidth="1"/>
    <col min="8199" max="8199" width="10.7109375" style="2" customWidth="1"/>
    <col min="8200" max="8200" width="0.7109375" style="2" customWidth="1"/>
    <col min="8201" max="8201" width="10.7109375" style="2" customWidth="1"/>
    <col min="8202" max="8202" width="0.7109375" style="2" customWidth="1"/>
    <col min="8203" max="8203" width="10.7109375" style="2" customWidth="1"/>
    <col min="8204" max="8204" width="0.7109375" style="2" customWidth="1"/>
    <col min="8205" max="8205" width="10.7109375" style="2" customWidth="1"/>
    <col min="8206" max="8206" width="1.28515625" style="2" customWidth="1"/>
    <col min="8207" max="8207" width="10.28515625" style="2" customWidth="1"/>
    <col min="8208" max="8447" width="10.7109375" style="2"/>
    <col min="8448" max="8448" width="25.7109375" style="2" customWidth="1"/>
    <col min="8449" max="8449" width="5.7109375" style="2" customWidth="1"/>
    <col min="8450" max="8450" width="1.28515625" style="2" customWidth="1"/>
    <col min="8451" max="8451" width="10.7109375" style="2" customWidth="1"/>
    <col min="8452" max="8452" width="0.7109375" style="2" customWidth="1"/>
    <col min="8453" max="8453" width="10.7109375" style="2" customWidth="1"/>
    <col min="8454" max="8454" width="0.7109375" style="2" customWidth="1"/>
    <col min="8455" max="8455" width="10.7109375" style="2" customWidth="1"/>
    <col min="8456" max="8456" width="0.7109375" style="2" customWidth="1"/>
    <col min="8457" max="8457" width="10.7109375" style="2" customWidth="1"/>
    <col min="8458" max="8458" width="0.7109375" style="2" customWidth="1"/>
    <col min="8459" max="8459" width="10.7109375" style="2" customWidth="1"/>
    <col min="8460" max="8460" width="0.7109375" style="2" customWidth="1"/>
    <col min="8461" max="8461" width="10.7109375" style="2" customWidth="1"/>
    <col min="8462" max="8462" width="1.28515625" style="2" customWidth="1"/>
    <col min="8463" max="8463" width="10.28515625" style="2" customWidth="1"/>
    <col min="8464" max="8703" width="10.7109375" style="2"/>
    <col min="8704" max="8704" width="25.7109375" style="2" customWidth="1"/>
    <col min="8705" max="8705" width="5.7109375" style="2" customWidth="1"/>
    <col min="8706" max="8706" width="1.28515625" style="2" customWidth="1"/>
    <col min="8707" max="8707" width="10.7109375" style="2" customWidth="1"/>
    <col min="8708" max="8708" width="0.7109375" style="2" customWidth="1"/>
    <col min="8709" max="8709" width="10.7109375" style="2" customWidth="1"/>
    <col min="8710" max="8710" width="0.7109375" style="2" customWidth="1"/>
    <col min="8711" max="8711" width="10.7109375" style="2" customWidth="1"/>
    <col min="8712" max="8712" width="0.7109375" style="2" customWidth="1"/>
    <col min="8713" max="8713" width="10.7109375" style="2" customWidth="1"/>
    <col min="8714" max="8714" width="0.7109375" style="2" customWidth="1"/>
    <col min="8715" max="8715" width="10.7109375" style="2" customWidth="1"/>
    <col min="8716" max="8716" width="0.7109375" style="2" customWidth="1"/>
    <col min="8717" max="8717" width="10.7109375" style="2" customWidth="1"/>
    <col min="8718" max="8718" width="1.28515625" style="2" customWidth="1"/>
    <col min="8719" max="8719" width="10.28515625" style="2" customWidth="1"/>
    <col min="8720" max="8959" width="10.7109375" style="2"/>
    <col min="8960" max="8960" width="25.7109375" style="2" customWidth="1"/>
    <col min="8961" max="8961" width="5.7109375" style="2" customWidth="1"/>
    <col min="8962" max="8962" width="1.28515625" style="2" customWidth="1"/>
    <col min="8963" max="8963" width="10.7109375" style="2" customWidth="1"/>
    <col min="8964" max="8964" width="0.7109375" style="2" customWidth="1"/>
    <col min="8965" max="8965" width="10.7109375" style="2" customWidth="1"/>
    <col min="8966" max="8966" width="0.7109375" style="2" customWidth="1"/>
    <col min="8967" max="8967" width="10.7109375" style="2" customWidth="1"/>
    <col min="8968" max="8968" width="0.7109375" style="2" customWidth="1"/>
    <col min="8969" max="8969" width="10.7109375" style="2" customWidth="1"/>
    <col min="8970" max="8970" width="0.7109375" style="2" customWidth="1"/>
    <col min="8971" max="8971" width="10.7109375" style="2" customWidth="1"/>
    <col min="8972" max="8972" width="0.7109375" style="2" customWidth="1"/>
    <col min="8973" max="8973" width="10.7109375" style="2" customWidth="1"/>
    <col min="8974" max="8974" width="1.28515625" style="2" customWidth="1"/>
    <col min="8975" max="8975" width="10.28515625" style="2" customWidth="1"/>
    <col min="8976" max="9215" width="10.7109375" style="2"/>
    <col min="9216" max="9216" width="25.7109375" style="2" customWidth="1"/>
    <col min="9217" max="9217" width="5.7109375" style="2" customWidth="1"/>
    <col min="9218" max="9218" width="1.28515625" style="2" customWidth="1"/>
    <col min="9219" max="9219" width="10.7109375" style="2" customWidth="1"/>
    <col min="9220" max="9220" width="0.7109375" style="2" customWidth="1"/>
    <col min="9221" max="9221" width="10.7109375" style="2" customWidth="1"/>
    <col min="9222" max="9222" width="0.7109375" style="2" customWidth="1"/>
    <col min="9223" max="9223" width="10.7109375" style="2" customWidth="1"/>
    <col min="9224" max="9224" width="0.7109375" style="2" customWidth="1"/>
    <col min="9225" max="9225" width="10.7109375" style="2" customWidth="1"/>
    <col min="9226" max="9226" width="0.7109375" style="2" customWidth="1"/>
    <col min="9227" max="9227" width="10.7109375" style="2" customWidth="1"/>
    <col min="9228" max="9228" width="0.7109375" style="2" customWidth="1"/>
    <col min="9229" max="9229" width="10.7109375" style="2" customWidth="1"/>
    <col min="9230" max="9230" width="1.28515625" style="2" customWidth="1"/>
    <col min="9231" max="9231" width="10.28515625" style="2" customWidth="1"/>
    <col min="9232" max="9471" width="10.7109375" style="2"/>
    <col min="9472" max="9472" width="25.7109375" style="2" customWidth="1"/>
    <col min="9473" max="9473" width="5.7109375" style="2" customWidth="1"/>
    <col min="9474" max="9474" width="1.28515625" style="2" customWidth="1"/>
    <col min="9475" max="9475" width="10.7109375" style="2" customWidth="1"/>
    <col min="9476" max="9476" width="0.7109375" style="2" customWidth="1"/>
    <col min="9477" max="9477" width="10.7109375" style="2" customWidth="1"/>
    <col min="9478" max="9478" width="0.7109375" style="2" customWidth="1"/>
    <col min="9479" max="9479" width="10.7109375" style="2" customWidth="1"/>
    <col min="9480" max="9480" width="0.7109375" style="2" customWidth="1"/>
    <col min="9481" max="9481" width="10.7109375" style="2" customWidth="1"/>
    <col min="9482" max="9482" width="0.7109375" style="2" customWidth="1"/>
    <col min="9483" max="9483" width="10.7109375" style="2" customWidth="1"/>
    <col min="9484" max="9484" width="0.7109375" style="2" customWidth="1"/>
    <col min="9485" max="9485" width="10.7109375" style="2" customWidth="1"/>
    <col min="9486" max="9486" width="1.28515625" style="2" customWidth="1"/>
    <col min="9487" max="9487" width="10.28515625" style="2" customWidth="1"/>
    <col min="9488" max="9727" width="10.7109375" style="2"/>
    <col min="9728" max="9728" width="25.7109375" style="2" customWidth="1"/>
    <col min="9729" max="9729" width="5.7109375" style="2" customWidth="1"/>
    <col min="9730" max="9730" width="1.28515625" style="2" customWidth="1"/>
    <col min="9731" max="9731" width="10.7109375" style="2" customWidth="1"/>
    <col min="9732" max="9732" width="0.7109375" style="2" customWidth="1"/>
    <col min="9733" max="9733" width="10.7109375" style="2" customWidth="1"/>
    <col min="9734" max="9734" width="0.7109375" style="2" customWidth="1"/>
    <col min="9735" max="9735" width="10.7109375" style="2" customWidth="1"/>
    <col min="9736" max="9736" width="0.7109375" style="2" customWidth="1"/>
    <col min="9737" max="9737" width="10.7109375" style="2" customWidth="1"/>
    <col min="9738" max="9738" width="0.7109375" style="2" customWidth="1"/>
    <col min="9739" max="9739" width="10.7109375" style="2" customWidth="1"/>
    <col min="9740" max="9740" width="0.7109375" style="2" customWidth="1"/>
    <col min="9741" max="9741" width="10.7109375" style="2" customWidth="1"/>
    <col min="9742" max="9742" width="1.28515625" style="2" customWidth="1"/>
    <col min="9743" max="9743" width="10.28515625" style="2" customWidth="1"/>
    <col min="9744" max="9983" width="10.7109375" style="2"/>
    <col min="9984" max="9984" width="25.7109375" style="2" customWidth="1"/>
    <col min="9985" max="9985" width="5.7109375" style="2" customWidth="1"/>
    <col min="9986" max="9986" width="1.28515625" style="2" customWidth="1"/>
    <col min="9987" max="9987" width="10.7109375" style="2" customWidth="1"/>
    <col min="9988" max="9988" width="0.7109375" style="2" customWidth="1"/>
    <col min="9989" max="9989" width="10.7109375" style="2" customWidth="1"/>
    <col min="9990" max="9990" width="0.7109375" style="2" customWidth="1"/>
    <col min="9991" max="9991" width="10.7109375" style="2" customWidth="1"/>
    <col min="9992" max="9992" width="0.7109375" style="2" customWidth="1"/>
    <col min="9993" max="9993" width="10.7109375" style="2" customWidth="1"/>
    <col min="9994" max="9994" width="0.7109375" style="2" customWidth="1"/>
    <col min="9995" max="9995" width="10.7109375" style="2" customWidth="1"/>
    <col min="9996" max="9996" width="0.7109375" style="2" customWidth="1"/>
    <col min="9997" max="9997" width="10.7109375" style="2" customWidth="1"/>
    <col min="9998" max="9998" width="1.28515625" style="2" customWidth="1"/>
    <col min="9999" max="9999" width="10.28515625" style="2" customWidth="1"/>
    <col min="10000" max="10239" width="10.7109375" style="2"/>
    <col min="10240" max="10240" width="25.7109375" style="2" customWidth="1"/>
    <col min="10241" max="10241" width="5.7109375" style="2" customWidth="1"/>
    <col min="10242" max="10242" width="1.28515625" style="2" customWidth="1"/>
    <col min="10243" max="10243" width="10.7109375" style="2" customWidth="1"/>
    <col min="10244" max="10244" width="0.7109375" style="2" customWidth="1"/>
    <col min="10245" max="10245" width="10.7109375" style="2" customWidth="1"/>
    <col min="10246" max="10246" width="0.7109375" style="2" customWidth="1"/>
    <col min="10247" max="10247" width="10.7109375" style="2" customWidth="1"/>
    <col min="10248" max="10248" width="0.7109375" style="2" customWidth="1"/>
    <col min="10249" max="10249" width="10.7109375" style="2" customWidth="1"/>
    <col min="10250" max="10250" width="0.7109375" style="2" customWidth="1"/>
    <col min="10251" max="10251" width="10.7109375" style="2" customWidth="1"/>
    <col min="10252" max="10252" width="0.7109375" style="2" customWidth="1"/>
    <col min="10253" max="10253" width="10.7109375" style="2" customWidth="1"/>
    <col min="10254" max="10254" width="1.28515625" style="2" customWidth="1"/>
    <col min="10255" max="10255" width="10.28515625" style="2" customWidth="1"/>
    <col min="10256" max="10495" width="10.7109375" style="2"/>
    <col min="10496" max="10496" width="25.7109375" style="2" customWidth="1"/>
    <col min="10497" max="10497" width="5.7109375" style="2" customWidth="1"/>
    <col min="10498" max="10498" width="1.28515625" style="2" customWidth="1"/>
    <col min="10499" max="10499" width="10.7109375" style="2" customWidth="1"/>
    <col min="10500" max="10500" width="0.7109375" style="2" customWidth="1"/>
    <col min="10501" max="10501" width="10.7109375" style="2" customWidth="1"/>
    <col min="10502" max="10502" width="0.7109375" style="2" customWidth="1"/>
    <col min="10503" max="10503" width="10.7109375" style="2" customWidth="1"/>
    <col min="10504" max="10504" width="0.7109375" style="2" customWidth="1"/>
    <col min="10505" max="10505" width="10.7109375" style="2" customWidth="1"/>
    <col min="10506" max="10506" width="0.7109375" style="2" customWidth="1"/>
    <col min="10507" max="10507" width="10.7109375" style="2" customWidth="1"/>
    <col min="10508" max="10508" width="0.7109375" style="2" customWidth="1"/>
    <col min="10509" max="10509" width="10.7109375" style="2" customWidth="1"/>
    <col min="10510" max="10510" width="1.28515625" style="2" customWidth="1"/>
    <col min="10511" max="10511" width="10.28515625" style="2" customWidth="1"/>
    <col min="10512" max="10751" width="10.7109375" style="2"/>
    <col min="10752" max="10752" width="25.7109375" style="2" customWidth="1"/>
    <col min="10753" max="10753" width="5.7109375" style="2" customWidth="1"/>
    <col min="10754" max="10754" width="1.28515625" style="2" customWidth="1"/>
    <col min="10755" max="10755" width="10.7109375" style="2" customWidth="1"/>
    <col min="10756" max="10756" width="0.7109375" style="2" customWidth="1"/>
    <col min="10757" max="10757" width="10.7109375" style="2" customWidth="1"/>
    <col min="10758" max="10758" width="0.7109375" style="2" customWidth="1"/>
    <col min="10759" max="10759" width="10.7109375" style="2" customWidth="1"/>
    <col min="10760" max="10760" width="0.7109375" style="2" customWidth="1"/>
    <col min="10761" max="10761" width="10.7109375" style="2" customWidth="1"/>
    <col min="10762" max="10762" width="0.7109375" style="2" customWidth="1"/>
    <col min="10763" max="10763" width="10.7109375" style="2" customWidth="1"/>
    <col min="10764" max="10764" width="0.7109375" style="2" customWidth="1"/>
    <col min="10765" max="10765" width="10.7109375" style="2" customWidth="1"/>
    <col min="10766" max="10766" width="1.28515625" style="2" customWidth="1"/>
    <col min="10767" max="10767" width="10.28515625" style="2" customWidth="1"/>
    <col min="10768" max="11007" width="10.7109375" style="2"/>
    <col min="11008" max="11008" width="25.7109375" style="2" customWidth="1"/>
    <col min="11009" max="11009" width="5.7109375" style="2" customWidth="1"/>
    <col min="11010" max="11010" width="1.28515625" style="2" customWidth="1"/>
    <col min="11011" max="11011" width="10.7109375" style="2" customWidth="1"/>
    <col min="11012" max="11012" width="0.7109375" style="2" customWidth="1"/>
    <col min="11013" max="11013" width="10.7109375" style="2" customWidth="1"/>
    <col min="11014" max="11014" width="0.7109375" style="2" customWidth="1"/>
    <col min="11015" max="11015" width="10.7109375" style="2" customWidth="1"/>
    <col min="11016" max="11016" width="0.7109375" style="2" customWidth="1"/>
    <col min="11017" max="11017" width="10.7109375" style="2" customWidth="1"/>
    <col min="11018" max="11018" width="0.7109375" style="2" customWidth="1"/>
    <col min="11019" max="11019" width="10.7109375" style="2" customWidth="1"/>
    <col min="11020" max="11020" width="0.7109375" style="2" customWidth="1"/>
    <col min="11021" max="11021" width="10.7109375" style="2" customWidth="1"/>
    <col min="11022" max="11022" width="1.28515625" style="2" customWidth="1"/>
    <col min="11023" max="11023" width="10.28515625" style="2" customWidth="1"/>
    <col min="11024" max="11263" width="10.7109375" style="2"/>
    <col min="11264" max="11264" width="25.7109375" style="2" customWidth="1"/>
    <col min="11265" max="11265" width="5.7109375" style="2" customWidth="1"/>
    <col min="11266" max="11266" width="1.28515625" style="2" customWidth="1"/>
    <col min="11267" max="11267" width="10.7109375" style="2" customWidth="1"/>
    <col min="11268" max="11268" width="0.7109375" style="2" customWidth="1"/>
    <col min="11269" max="11269" width="10.7109375" style="2" customWidth="1"/>
    <col min="11270" max="11270" width="0.7109375" style="2" customWidth="1"/>
    <col min="11271" max="11271" width="10.7109375" style="2" customWidth="1"/>
    <col min="11272" max="11272" width="0.7109375" style="2" customWidth="1"/>
    <col min="11273" max="11273" width="10.7109375" style="2" customWidth="1"/>
    <col min="11274" max="11274" width="0.7109375" style="2" customWidth="1"/>
    <col min="11275" max="11275" width="10.7109375" style="2" customWidth="1"/>
    <col min="11276" max="11276" width="0.7109375" style="2" customWidth="1"/>
    <col min="11277" max="11277" width="10.7109375" style="2" customWidth="1"/>
    <col min="11278" max="11278" width="1.28515625" style="2" customWidth="1"/>
    <col min="11279" max="11279" width="10.28515625" style="2" customWidth="1"/>
    <col min="11280" max="11519" width="10.7109375" style="2"/>
    <col min="11520" max="11520" width="25.7109375" style="2" customWidth="1"/>
    <col min="11521" max="11521" width="5.7109375" style="2" customWidth="1"/>
    <col min="11522" max="11522" width="1.28515625" style="2" customWidth="1"/>
    <col min="11523" max="11523" width="10.7109375" style="2" customWidth="1"/>
    <col min="11524" max="11524" width="0.7109375" style="2" customWidth="1"/>
    <col min="11525" max="11525" width="10.7109375" style="2" customWidth="1"/>
    <col min="11526" max="11526" width="0.7109375" style="2" customWidth="1"/>
    <col min="11527" max="11527" width="10.7109375" style="2" customWidth="1"/>
    <col min="11528" max="11528" width="0.7109375" style="2" customWidth="1"/>
    <col min="11529" max="11529" width="10.7109375" style="2" customWidth="1"/>
    <col min="11530" max="11530" width="0.7109375" style="2" customWidth="1"/>
    <col min="11531" max="11531" width="10.7109375" style="2" customWidth="1"/>
    <col min="11532" max="11532" width="0.7109375" style="2" customWidth="1"/>
    <col min="11533" max="11533" width="10.7109375" style="2" customWidth="1"/>
    <col min="11534" max="11534" width="1.28515625" style="2" customWidth="1"/>
    <col min="11535" max="11535" width="10.28515625" style="2" customWidth="1"/>
    <col min="11536" max="11775" width="10.7109375" style="2"/>
    <col min="11776" max="11776" width="25.7109375" style="2" customWidth="1"/>
    <col min="11777" max="11777" width="5.7109375" style="2" customWidth="1"/>
    <col min="11778" max="11778" width="1.28515625" style="2" customWidth="1"/>
    <col min="11779" max="11779" width="10.7109375" style="2" customWidth="1"/>
    <col min="11780" max="11780" width="0.7109375" style="2" customWidth="1"/>
    <col min="11781" max="11781" width="10.7109375" style="2" customWidth="1"/>
    <col min="11782" max="11782" width="0.7109375" style="2" customWidth="1"/>
    <col min="11783" max="11783" width="10.7109375" style="2" customWidth="1"/>
    <col min="11784" max="11784" width="0.7109375" style="2" customWidth="1"/>
    <col min="11785" max="11785" width="10.7109375" style="2" customWidth="1"/>
    <col min="11786" max="11786" width="0.7109375" style="2" customWidth="1"/>
    <col min="11787" max="11787" width="10.7109375" style="2" customWidth="1"/>
    <col min="11788" max="11788" width="0.7109375" style="2" customWidth="1"/>
    <col min="11789" max="11789" width="10.7109375" style="2" customWidth="1"/>
    <col min="11790" max="11790" width="1.28515625" style="2" customWidth="1"/>
    <col min="11791" max="11791" width="10.28515625" style="2" customWidth="1"/>
    <col min="11792" max="12031" width="10.7109375" style="2"/>
    <col min="12032" max="12032" width="25.7109375" style="2" customWidth="1"/>
    <col min="12033" max="12033" width="5.7109375" style="2" customWidth="1"/>
    <col min="12034" max="12034" width="1.28515625" style="2" customWidth="1"/>
    <col min="12035" max="12035" width="10.7109375" style="2" customWidth="1"/>
    <col min="12036" max="12036" width="0.7109375" style="2" customWidth="1"/>
    <col min="12037" max="12037" width="10.7109375" style="2" customWidth="1"/>
    <col min="12038" max="12038" width="0.7109375" style="2" customWidth="1"/>
    <col min="12039" max="12039" width="10.7109375" style="2" customWidth="1"/>
    <col min="12040" max="12040" width="0.7109375" style="2" customWidth="1"/>
    <col min="12041" max="12041" width="10.7109375" style="2" customWidth="1"/>
    <col min="12042" max="12042" width="0.7109375" style="2" customWidth="1"/>
    <col min="12043" max="12043" width="10.7109375" style="2" customWidth="1"/>
    <col min="12044" max="12044" width="0.7109375" style="2" customWidth="1"/>
    <col min="12045" max="12045" width="10.7109375" style="2" customWidth="1"/>
    <col min="12046" max="12046" width="1.28515625" style="2" customWidth="1"/>
    <col min="12047" max="12047" width="10.28515625" style="2" customWidth="1"/>
    <col min="12048" max="12287" width="10.7109375" style="2"/>
    <col min="12288" max="12288" width="25.7109375" style="2" customWidth="1"/>
    <col min="12289" max="12289" width="5.7109375" style="2" customWidth="1"/>
    <col min="12290" max="12290" width="1.28515625" style="2" customWidth="1"/>
    <col min="12291" max="12291" width="10.7109375" style="2" customWidth="1"/>
    <col min="12292" max="12292" width="0.7109375" style="2" customWidth="1"/>
    <col min="12293" max="12293" width="10.7109375" style="2" customWidth="1"/>
    <col min="12294" max="12294" width="0.7109375" style="2" customWidth="1"/>
    <col min="12295" max="12295" width="10.7109375" style="2" customWidth="1"/>
    <col min="12296" max="12296" width="0.7109375" style="2" customWidth="1"/>
    <col min="12297" max="12297" width="10.7109375" style="2" customWidth="1"/>
    <col min="12298" max="12298" width="0.7109375" style="2" customWidth="1"/>
    <col min="12299" max="12299" width="10.7109375" style="2" customWidth="1"/>
    <col min="12300" max="12300" width="0.7109375" style="2" customWidth="1"/>
    <col min="12301" max="12301" width="10.7109375" style="2" customWidth="1"/>
    <col min="12302" max="12302" width="1.28515625" style="2" customWidth="1"/>
    <col min="12303" max="12303" width="10.28515625" style="2" customWidth="1"/>
    <col min="12304" max="12543" width="10.7109375" style="2"/>
    <col min="12544" max="12544" width="25.7109375" style="2" customWidth="1"/>
    <col min="12545" max="12545" width="5.7109375" style="2" customWidth="1"/>
    <col min="12546" max="12546" width="1.28515625" style="2" customWidth="1"/>
    <col min="12547" max="12547" width="10.7109375" style="2" customWidth="1"/>
    <col min="12548" max="12548" width="0.7109375" style="2" customWidth="1"/>
    <col min="12549" max="12549" width="10.7109375" style="2" customWidth="1"/>
    <col min="12550" max="12550" width="0.7109375" style="2" customWidth="1"/>
    <col min="12551" max="12551" width="10.7109375" style="2" customWidth="1"/>
    <col min="12552" max="12552" width="0.7109375" style="2" customWidth="1"/>
    <col min="12553" max="12553" width="10.7109375" style="2" customWidth="1"/>
    <col min="12554" max="12554" width="0.7109375" style="2" customWidth="1"/>
    <col min="12555" max="12555" width="10.7109375" style="2" customWidth="1"/>
    <col min="12556" max="12556" width="0.7109375" style="2" customWidth="1"/>
    <col min="12557" max="12557" width="10.7109375" style="2" customWidth="1"/>
    <col min="12558" max="12558" width="1.28515625" style="2" customWidth="1"/>
    <col min="12559" max="12559" width="10.28515625" style="2" customWidth="1"/>
    <col min="12560" max="12799" width="10.7109375" style="2"/>
    <col min="12800" max="12800" width="25.7109375" style="2" customWidth="1"/>
    <col min="12801" max="12801" width="5.7109375" style="2" customWidth="1"/>
    <col min="12802" max="12802" width="1.28515625" style="2" customWidth="1"/>
    <col min="12803" max="12803" width="10.7109375" style="2" customWidth="1"/>
    <col min="12804" max="12804" width="0.7109375" style="2" customWidth="1"/>
    <col min="12805" max="12805" width="10.7109375" style="2" customWidth="1"/>
    <col min="12806" max="12806" width="0.7109375" style="2" customWidth="1"/>
    <col min="12807" max="12807" width="10.7109375" style="2" customWidth="1"/>
    <col min="12808" max="12808" width="0.7109375" style="2" customWidth="1"/>
    <col min="12809" max="12809" width="10.7109375" style="2" customWidth="1"/>
    <col min="12810" max="12810" width="0.7109375" style="2" customWidth="1"/>
    <col min="12811" max="12811" width="10.7109375" style="2" customWidth="1"/>
    <col min="12812" max="12812" width="0.7109375" style="2" customWidth="1"/>
    <col min="12813" max="12813" width="10.7109375" style="2" customWidth="1"/>
    <col min="12814" max="12814" width="1.28515625" style="2" customWidth="1"/>
    <col min="12815" max="12815" width="10.28515625" style="2" customWidth="1"/>
    <col min="12816" max="13055" width="10.7109375" style="2"/>
    <col min="13056" max="13056" width="25.7109375" style="2" customWidth="1"/>
    <col min="13057" max="13057" width="5.7109375" style="2" customWidth="1"/>
    <col min="13058" max="13058" width="1.28515625" style="2" customWidth="1"/>
    <col min="13059" max="13059" width="10.7109375" style="2" customWidth="1"/>
    <col min="13060" max="13060" width="0.7109375" style="2" customWidth="1"/>
    <col min="13061" max="13061" width="10.7109375" style="2" customWidth="1"/>
    <col min="13062" max="13062" width="0.7109375" style="2" customWidth="1"/>
    <col min="13063" max="13063" width="10.7109375" style="2" customWidth="1"/>
    <col min="13064" max="13064" width="0.7109375" style="2" customWidth="1"/>
    <col min="13065" max="13065" width="10.7109375" style="2" customWidth="1"/>
    <col min="13066" max="13066" width="0.7109375" style="2" customWidth="1"/>
    <col min="13067" max="13067" width="10.7109375" style="2" customWidth="1"/>
    <col min="13068" max="13068" width="0.7109375" style="2" customWidth="1"/>
    <col min="13069" max="13069" width="10.7109375" style="2" customWidth="1"/>
    <col min="13070" max="13070" width="1.28515625" style="2" customWidth="1"/>
    <col min="13071" max="13071" width="10.28515625" style="2" customWidth="1"/>
    <col min="13072" max="13311" width="10.7109375" style="2"/>
    <col min="13312" max="13312" width="25.7109375" style="2" customWidth="1"/>
    <col min="13313" max="13313" width="5.7109375" style="2" customWidth="1"/>
    <col min="13314" max="13314" width="1.28515625" style="2" customWidth="1"/>
    <col min="13315" max="13315" width="10.7109375" style="2" customWidth="1"/>
    <col min="13316" max="13316" width="0.7109375" style="2" customWidth="1"/>
    <col min="13317" max="13317" width="10.7109375" style="2" customWidth="1"/>
    <col min="13318" max="13318" width="0.7109375" style="2" customWidth="1"/>
    <col min="13319" max="13319" width="10.7109375" style="2" customWidth="1"/>
    <col min="13320" max="13320" width="0.7109375" style="2" customWidth="1"/>
    <col min="13321" max="13321" width="10.7109375" style="2" customWidth="1"/>
    <col min="13322" max="13322" width="0.7109375" style="2" customWidth="1"/>
    <col min="13323" max="13323" width="10.7109375" style="2" customWidth="1"/>
    <col min="13324" max="13324" width="0.7109375" style="2" customWidth="1"/>
    <col min="13325" max="13325" width="10.7109375" style="2" customWidth="1"/>
    <col min="13326" max="13326" width="1.28515625" style="2" customWidth="1"/>
    <col min="13327" max="13327" width="10.28515625" style="2" customWidth="1"/>
    <col min="13328" max="13567" width="10.7109375" style="2"/>
    <col min="13568" max="13568" width="25.7109375" style="2" customWidth="1"/>
    <col min="13569" max="13569" width="5.7109375" style="2" customWidth="1"/>
    <col min="13570" max="13570" width="1.28515625" style="2" customWidth="1"/>
    <col min="13571" max="13571" width="10.7109375" style="2" customWidth="1"/>
    <col min="13572" max="13572" width="0.7109375" style="2" customWidth="1"/>
    <col min="13573" max="13573" width="10.7109375" style="2" customWidth="1"/>
    <col min="13574" max="13574" width="0.7109375" style="2" customWidth="1"/>
    <col min="13575" max="13575" width="10.7109375" style="2" customWidth="1"/>
    <col min="13576" max="13576" width="0.7109375" style="2" customWidth="1"/>
    <col min="13577" max="13577" width="10.7109375" style="2" customWidth="1"/>
    <col min="13578" max="13578" width="0.7109375" style="2" customWidth="1"/>
    <col min="13579" max="13579" width="10.7109375" style="2" customWidth="1"/>
    <col min="13580" max="13580" width="0.7109375" style="2" customWidth="1"/>
    <col min="13581" max="13581" width="10.7109375" style="2" customWidth="1"/>
    <col min="13582" max="13582" width="1.28515625" style="2" customWidth="1"/>
    <col min="13583" max="13583" width="10.28515625" style="2" customWidth="1"/>
    <col min="13584" max="13823" width="10.7109375" style="2"/>
    <col min="13824" max="13824" width="25.7109375" style="2" customWidth="1"/>
    <col min="13825" max="13825" width="5.7109375" style="2" customWidth="1"/>
    <col min="13826" max="13826" width="1.28515625" style="2" customWidth="1"/>
    <col min="13827" max="13827" width="10.7109375" style="2" customWidth="1"/>
    <col min="13828" max="13828" width="0.7109375" style="2" customWidth="1"/>
    <col min="13829" max="13829" width="10.7109375" style="2" customWidth="1"/>
    <col min="13830" max="13830" width="0.7109375" style="2" customWidth="1"/>
    <col min="13831" max="13831" width="10.7109375" style="2" customWidth="1"/>
    <col min="13832" max="13832" width="0.7109375" style="2" customWidth="1"/>
    <col min="13833" max="13833" width="10.7109375" style="2" customWidth="1"/>
    <col min="13834" max="13834" width="0.7109375" style="2" customWidth="1"/>
    <col min="13835" max="13835" width="10.7109375" style="2" customWidth="1"/>
    <col min="13836" max="13836" width="0.7109375" style="2" customWidth="1"/>
    <col min="13837" max="13837" width="10.7109375" style="2" customWidth="1"/>
    <col min="13838" max="13838" width="1.28515625" style="2" customWidth="1"/>
    <col min="13839" max="13839" width="10.28515625" style="2" customWidth="1"/>
    <col min="13840" max="14079" width="10.7109375" style="2"/>
    <col min="14080" max="14080" width="25.7109375" style="2" customWidth="1"/>
    <col min="14081" max="14081" width="5.7109375" style="2" customWidth="1"/>
    <col min="14082" max="14082" width="1.28515625" style="2" customWidth="1"/>
    <col min="14083" max="14083" width="10.7109375" style="2" customWidth="1"/>
    <col min="14084" max="14084" width="0.7109375" style="2" customWidth="1"/>
    <col min="14085" max="14085" width="10.7109375" style="2" customWidth="1"/>
    <col min="14086" max="14086" width="0.7109375" style="2" customWidth="1"/>
    <col min="14087" max="14087" width="10.7109375" style="2" customWidth="1"/>
    <col min="14088" max="14088" width="0.7109375" style="2" customWidth="1"/>
    <col min="14089" max="14089" width="10.7109375" style="2" customWidth="1"/>
    <col min="14090" max="14090" width="0.7109375" style="2" customWidth="1"/>
    <col min="14091" max="14091" width="10.7109375" style="2" customWidth="1"/>
    <col min="14092" max="14092" width="0.7109375" style="2" customWidth="1"/>
    <col min="14093" max="14093" width="10.7109375" style="2" customWidth="1"/>
    <col min="14094" max="14094" width="1.28515625" style="2" customWidth="1"/>
    <col min="14095" max="14095" width="10.28515625" style="2" customWidth="1"/>
    <col min="14096" max="14335" width="10.7109375" style="2"/>
    <col min="14336" max="14336" width="25.7109375" style="2" customWidth="1"/>
    <col min="14337" max="14337" width="5.7109375" style="2" customWidth="1"/>
    <col min="14338" max="14338" width="1.28515625" style="2" customWidth="1"/>
    <col min="14339" max="14339" width="10.7109375" style="2" customWidth="1"/>
    <col min="14340" max="14340" width="0.7109375" style="2" customWidth="1"/>
    <col min="14341" max="14341" width="10.7109375" style="2" customWidth="1"/>
    <col min="14342" max="14342" width="0.7109375" style="2" customWidth="1"/>
    <col min="14343" max="14343" width="10.7109375" style="2" customWidth="1"/>
    <col min="14344" max="14344" width="0.7109375" style="2" customWidth="1"/>
    <col min="14345" max="14345" width="10.7109375" style="2" customWidth="1"/>
    <col min="14346" max="14346" width="0.7109375" style="2" customWidth="1"/>
    <col min="14347" max="14347" width="10.7109375" style="2" customWidth="1"/>
    <col min="14348" max="14348" width="0.7109375" style="2" customWidth="1"/>
    <col min="14349" max="14349" width="10.7109375" style="2" customWidth="1"/>
    <col min="14350" max="14350" width="1.28515625" style="2" customWidth="1"/>
    <col min="14351" max="14351" width="10.28515625" style="2" customWidth="1"/>
    <col min="14352" max="14591" width="10.7109375" style="2"/>
    <col min="14592" max="14592" width="25.7109375" style="2" customWidth="1"/>
    <col min="14593" max="14593" width="5.7109375" style="2" customWidth="1"/>
    <col min="14594" max="14594" width="1.28515625" style="2" customWidth="1"/>
    <col min="14595" max="14595" width="10.7109375" style="2" customWidth="1"/>
    <col min="14596" max="14596" width="0.7109375" style="2" customWidth="1"/>
    <col min="14597" max="14597" width="10.7109375" style="2" customWidth="1"/>
    <col min="14598" max="14598" width="0.7109375" style="2" customWidth="1"/>
    <col min="14599" max="14599" width="10.7109375" style="2" customWidth="1"/>
    <col min="14600" max="14600" width="0.7109375" style="2" customWidth="1"/>
    <col min="14601" max="14601" width="10.7109375" style="2" customWidth="1"/>
    <col min="14602" max="14602" width="0.7109375" style="2" customWidth="1"/>
    <col min="14603" max="14603" width="10.7109375" style="2" customWidth="1"/>
    <col min="14604" max="14604" width="0.7109375" style="2" customWidth="1"/>
    <col min="14605" max="14605" width="10.7109375" style="2" customWidth="1"/>
    <col min="14606" max="14606" width="1.28515625" style="2" customWidth="1"/>
    <col min="14607" max="14607" width="10.28515625" style="2" customWidth="1"/>
    <col min="14608" max="14847" width="10.7109375" style="2"/>
    <col min="14848" max="14848" width="25.7109375" style="2" customWidth="1"/>
    <col min="14849" max="14849" width="5.7109375" style="2" customWidth="1"/>
    <col min="14850" max="14850" width="1.28515625" style="2" customWidth="1"/>
    <col min="14851" max="14851" width="10.7109375" style="2" customWidth="1"/>
    <col min="14852" max="14852" width="0.7109375" style="2" customWidth="1"/>
    <col min="14853" max="14853" width="10.7109375" style="2" customWidth="1"/>
    <col min="14854" max="14854" width="0.7109375" style="2" customWidth="1"/>
    <col min="14855" max="14855" width="10.7109375" style="2" customWidth="1"/>
    <col min="14856" max="14856" width="0.7109375" style="2" customWidth="1"/>
    <col min="14857" max="14857" width="10.7109375" style="2" customWidth="1"/>
    <col min="14858" max="14858" width="0.7109375" style="2" customWidth="1"/>
    <col min="14859" max="14859" width="10.7109375" style="2" customWidth="1"/>
    <col min="14860" max="14860" width="0.7109375" style="2" customWidth="1"/>
    <col min="14861" max="14861" width="10.7109375" style="2" customWidth="1"/>
    <col min="14862" max="14862" width="1.28515625" style="2" customWidth="1"/>
    <col min="14863" max="14863" width="10.28515625" style="2" customWidth="1"/>
    <col min="14864" max="15103" width="10.7109375" style="2"/>
    <col min="15104" max="15104" width="25.7109375" style="2" customWidth="1"/>
    <col min="15105" max="15105" width="5.7109375" style="2" customWidth="1"/>
    <col min="15106" max="15106" width="1.28515625" style="2" customWidth="1"/>
    <col min="15107" max="15107" width="10.7109375" style="2" customWidth="1"/>
    <col min="15108" max="15108" width="0.7109375" style="2" customWidth="1"/>
    <col min="15109" max="15109" width="10.7109375" style="2" customWidth="1"/>
    <col min="15110" max="15110" width="0.7109375" style="2" customWidth="1"/>
    <col min="15111" max="15111" width="10.7109375" style="2" customWidth="1"/>
    <col min="15112" max="15112" width="0.7109375" style="2" customWidth="1"/>
    <col min="15113" max="15113" width="10.7109375" style="2" customWidth="1"/>
    <col min="15114" max="15114" width="0.7109375" style="2" customWidth="1"/>
    <col min="15115" max="15115" width="10.7109375" style="2" customWidth="1"/>
    <col min="15116" max="15116" width="0.7109375" style="2" customWidth="1"/>
    <col min="15117" max="15117" width="10.7109375" style="2" customWidth="1"/>
    <col min="15118" max="15118" width="1.28515625" style="2" customWidth="1"/>
    <col min="15119" max="15119" width="10.28515625" style="2" customWidth="1"/>
    <col min="15120" max="15359" width="10.7109375" style="2"/>
    <col min="15360" max="15360" width="25.7109375" style="2" customWidth="1"/>
    <col min="15361" max="15361" width="5.7109375" style="2" customWidth="1"/>
    <col min="15362" max="15362" width="1.28515625" style="2" customWidth="1"/>
    <col min="15363" max="15363" width="10.7109375" style="2" customWidth="1"/>
    <col min="15364" max="15364" width="0.7109375" style="2" customWidth="1"/>
    <col min="15365" max="15365" width="10.7109375" style="2" customWidth="1"/>
    <col min="15366" max="15366" width="0.7109375" style="2" customWidth="1"/>
    <col min="15367" max="15367" width="10.7109375" style="2" customWidth="1"/>
    <col min="15368" max="15368" width="0.7109375" style="2" customWidth="1"/>
    <col min="15369" max="15369" width="10.7109375" style="2" customWidth="1"/>
    <col min="15370" max="15370" width="0.7109375" style="2" customWidth="1"/>
    <col min="15371" max="15371" width="10.7109375" style="2" customWidth="1"/>
    <col min="15372" max="15372" width="0.7109375" style="2" customWidth="1"/>
    <col min="15373" max="15373" width="10.7109375" style="2" customWidth="1"/>
    <col min="15374" max="15374" width="1.28515625" style="2" customWidth="1"/>
    <col min="15375" max="15375" width="10.28515625" style="2" customWidth="1"/>
    <col min="15376" max="15615" width="10.7109375" style="2"/>
    <col min="15616" max="15616" width="25.7109375" style="2" customWidth="1"/>
    <col min="15617" max="15617" width="5.7109375" style="2" customWidth="1"/>
    <col min="15618" max="15618" width="1.28515625" style="2" customWidth="1"/>
    <col min="15619" max="15619" width="10.7109375" style="2" customWidth="1"/>
    <col min="15620" max="15620" width="0.7109375" style="2" customWidth="1"/>
    <col min="15621" max="15621" width="10.7109375" style="2" customWidth="1"/>
    <col min="15622" max="15622" width="0.7109375" style="2" customWidth="1"/>
    <col min="15623" max="15623" width="10.7109375" style="2" customWidth="1"/>
    <col min="15624" max="15624" width="0.7109375" style="2" customWidth="1"/>
    <col min="15625" max="15625" width="10.7109375" style="2" customWidth="1"/>
    <col min="15626" max="15626" width="0.7109375" style="2" customWidth="1"/>
    <col min="15627" max="15627" width="10.7109375" style="2" customWidth="1"/>
    <col min="15628" max="15628" width="0.7109375" style="2" customWidth="1"/>
    <col min="15629" max="15629" width="10.7109375" style="2" customWidth="1"/>
    <col min="15630" max="15630" width="1.28515625" style="2" customWidth="1"/>
    <col min="15631" max="15631" width="10.28515625" style="2" customWidth="1"/>
    <col min="15632" max="15871" width="10.7109375" style="2"/>
    <col min="15872" max="15872" width="25.7109375" style="2" customWidth="1"/>
    <col min="15873" max="15873" width="5.7109375" style="2" customWidth="1"/>
    <col min="15874" max="15874" width="1.28515625" style="2" customWidth="1"/>
    <col min="15875" max="15875" width="10.7109375" style="2" customWidth="1"/>
    <col min="15876" max="15876" width="0.7109375" style="2" customWidth="1"/>
    <col min="15877" max="15877" width="10.7109375" style="2" customWidth="1"/>
    <col min="15878" max="15878" width="0.7109375" style="2" customWidth="1"/>
    <col min="15879" max="15879" width="10.7109375" style="2" customWidth="1"/>
    <col min="15880" max="15880" width="0.7109375" style="2" customWidth="1"/>
    <col min="15881" max="15881" width="10.7109375" style="2" customWidth="1"/>
    <col min="15882" max="15882" width="0.7109375" style="2" customWidth="1"/>
    <col min="15883" max="15883" width="10.7109375" style="2" customWidth="1"/>
    <col min="15884" max="15884" width="0.7109375" style="2" customWidth="1"/>
    <col min="15885" max="15885" width="10.7109375" style="2" customWidth="1"/>
    <col min="15886" max="15886" width="1.28515625" style="2" customWidth="1"/>
    <col min="15887" max="15887" width="10.28515625" style="2" customWidth="1"/>
    <col min="15888" max="16127" width="10.7109375" style="2"/>
    <col min="16128" max="16128" width="25.7109375" style="2" customWidth="1"/>
    <col min="16129" max="16129" width="5.7109375" style="2" customWidth="1"/>
    <col min="16130" max="16130" width="1.28515625" style="2" customWidth="1"/>
    <col min="16131" max="16131" width="10.7109375" style="2" customWidth="1"/>
    <col min="16132" max="16132" width="0.7109375" style="2" customWidth="1"/>
    <col min="16133" max="16133" width="10.7109375" style="2" customWidth="1"/>
    <col min="16134" max="16134" width="0.7109375" style="2" customWidth="1"/>
    <col min="16135" max="16135" width="10.7109375" style="2" customWidth="1"/>
    <col min="16136" max="16136" width="0.7109375" style="2" customWidth="1"/>
    <col min="16137" max="16137" width="10.7109375" style="2" customWidth="1"/>
    <col min="16138" max="16138" width="0.7109375" style="2" customWidth="1"/>
    <col min="16139" max="16139" width="10.7109375" style="2" customWidth="1"/>
    <col min="16140" max="16140" width="0.7109375" style="2" customWidth="1"/>
    <col min="16141" max="16141" width="10.7109375" style="2" customWidth="1"/>
    <col min="16142" max="16142" width="1.28515625" style="2" customWidth="1"/>
    <col min="16143" max="16143" width="10.28515625" style="2" customWidth="1"/>
    <col min="16144" max="16384" width="10.7109375" style="2"/>
  </cols>
  <sheetData>
    <row r="1" spans="1:17" s="10" customFormat="1" ht="26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s="15" customFormat="1" ht="26.25">
      <c r="A2" s="94" t="s">
        <v>181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s="15" customFormat="1" ht="26.25">
      <c r="A3" s="94" t="s">
        <v>68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s="15" customFormat="1" ht="26.25">
      <c r="A4" s="94" t="s">
        <v>179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6" customFormat="1">
      <c r="A5" s="90" t="s">
        <v>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s="16" customFormat="1" ht="9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>
      <c r="A7" s="26"/>
      <c r="B7" s="26"/>
      <c r="C7" s="92" t="s">
        <v>5</v>
      </c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17">
      <c r="A8" s="26"/>
      <c r="B8" s="26"/>
      <c r="C8" s="27"/>
      <c r="D8" s="27"/>
      <c r="E8" s="27"/>
      <c r="F8" s="27"/>
      <c r="G8" s="27"/>
      <c r="H8" s="27"/>
      <c r="I8" s="27"/>
      <c r="J8" s="27"/>
      <c r="K8" s="93" t="s">
        <v>64</v>
      </c>
      <c r="L8" s="93"/>
      <c r="M8" s="93"/>
      <c r="N8" s="93"/>
      <c r="O8" s="93"/>
      <c r="P8" s="27"/>
      <c r="Q8" s="27"/>
    </row>
    <row r="9" spans="1:17">
      <c r="A9" s="26"/>
      <c r="B9" s="26"/>
      <c r="C9" s="27"/>
      <c r="D9" s="27"/>
      <c r="E9" s="27"/>
      <c r="F9" s="27"/>
      <c r="G9" s="27"/>
      <c r="H9" s="27"/>
      <c r="I9" s="27"/>
      <c r="J9" s="27"/>
      <c r="K9" s="93" t="s">
        <v>173</v>
      </c>
      <c r="L9" s="93"/>
      <c r="M9" s="93"/>
      <c r="N9" s="27"/>
      <c r="O9" s="27"/>
      <c r="P9" s="27"/>
      <c r="Q9" s="27"/>
    </row>
    <row r="10" spans="1:17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60" t="s">
        <v>176</v>
      </c>
      <c r="L10" s="27"/>
      <c r="M10" s="27"/>
      <c r="N10" s="27"/>
      <c r="O10" s="27"/>
      <c r="P10" s="27"/>
      <c r="Q10" s="27"/>
    </row>
    <row r="11" spans="1:17">
      <c r="A11" s="26"/>
      <c r="B11" s="26"/>
      <c r="C11" s="27"/>
      <c r="D11" s="27"/>
      <c r="E11" s="27"/>
      <c r="F11" s="27"/>
      <c r="G11" s="95"/>
      <c r="H11" s="95"/>
      <c r="I11" s="95"/>
      <c r="J11" s="27"/>
      <c r="K11" s="60" t="s">
        <v>106</v>
      </c>
      <c r="L11" s="27"/>
      <c r="M11" s="27"/>
      <c r="N11" s="27"/>
      <c r="O11" s="27"/>
      <c r="P11" s="27"/>
      <c r="Q11" s="27"/>
    </row>
    <row r="12" spans="1:17">
      <c r="A12" s="26"/>
      <c r="B12" s="26"/>
      <c r="C12" s="60" t="s">
        <v>55</v>
      </c>
      <c r="D12" s="27"/>
      <c r="E12" s="60"/>
      <c r="F12" s="27"/>
      <c r="G12" s="93" t="s">
        <v>107</v>
      </c>
      <c r="H12" s="93"/>
      <c r="I12" s="93"/>
      <c r="J12" s="29"/>
      <c r="K12" s="60" t="s">
        <v>108</v>
      </c>
      <c r="L12" s="27"/>
      <c r="M12" s="60" t="s">
        <v>175</v>
      </c>
      <c r="N12" s="27"/>
      <c r="O12" s="27" t="s">
        <v>118</v>
      </c>
      <c r="P12" s="30"/>
      <c r="Q12" s="27"/>
    </row>
    <row r="13" spans="1:17">
      <c r="A13" s="26"/>
      <c r="B13" s="26"/>
      <c r="C13" s="60" t="s">
        <v>109</v>
      </c>
      <c r="D13" s="27"/>
      <c r="E13" s="60" t="s">
        <v>110</v>
      </c>
      <c r="F13" s="27">
        <f>189521-7815</f>
        <v>181706</v>
      </c>
      <c r="G13" s="28" t="s">
        <v>111</v>
      </c>
      <c r="H13" s="27"/>
      <c r="I13" s="60" t="s">
        <v>112</v>
      </c>
      <c r="J13" s="29"/>
      <c r="K13" s="60" t="s">
        <v>113</v>
      </c>
      <c r="L13" s="28"/>
      <c r="M13" s="28" t="s">
        <v>123</v>
      </c>
      <c r="N13" s="28"/>
      <c r="O13" s="27" t="s">
        <v>125</v>
      </c>
      <c r="P13" s="30"/>
      <c r="Q13" s="60"/>
    </row>
    <row r="14" spans="1:17">
      <c r="A14" s="26"/>
      <c r="B14" s="26"/>
      <c r="C14" s="61" t="s">
        <v>114</v>
      </c>
      <c r="D14" s="27"/>
      <c r="E14" s="61" t="s">
        <v>115</v>
      </c>
      <c r="F14" s="27"/>
      <c r="G14" s="61" t="s">
        <v>116</v>
      </c>
      <c r="H14" s="32"/>
      <c r="I14" s="81" t="s">
        <v>117</v>
      </c>
      <c r="J14" s="29"/>
      <c r="K14" s="34" t="s">
        <v>93</v>
      </c>
      <c r="L14" s="28"/>
      <c r="M14" s="34" t="s">
        <v>124</v>
      </c>
      <c r="N14" s="28"/>
      <c r="O14" s="33" t="s">
        <v>54</v>
      </c>
      <c r="P14" s="30"/>
      <c r="Q14" s="61" t="s">
        <v>118</v>
      </c>
    </row>
    <row r="15" spans="1:17">
      <c r="A15" s="26"/>
      <c r="B15" s="26"/>
      <c r="C15" s="27"/>
      <c r="D15" s="27"/>
      <c r="E15" s="27"/>
      <c r="F15" s="27"/>
      <c r="G15" s="27"/>
      <c r="H15" s="30"/>
      <c r="I15" s="27"/>
      <c r="J15" s="29"/>
      <c r="K15" s="28"/>
      <c r="L15" s="28"/>
      <c r="M15" s="28"/>
      <c r="N15" s="28"/>
      <c r="O15" s="28"/>
      <c r="P15" s="30"/>
      <c r="Q15" s="27"/>
    </row>
    <row r="16" spans="1:17">
      <c r="A16" s="29" t="s">
        <v>119</v>
      </c>
      <c r="B16" s="26"/>
      <c r="C16" s="128">
        <v>1072024</v>
      </c>
      <c r="D16" s="128"/>
      <c r="E16" s="128">
        <v>291994</v>
      </c>
      <c r="F16" s="128"/>
      <c r="G16" s="128">
        <v>100598</v>
      </c>
      <c r="H16" s="128"/>
      <c r="I16" s="128">
        <v>-31783</v>
      </c>
      <c r="J16" s="128"/>
      <c r="K16" s="128">
        <f>-28994-1</f>
        <v>-28995</v>
      </c>
      <c r="L16" s="128"/>
      <c r="M16" s="128">
        <v>-17590</v>
      </c>
      <c r="N16" s="128"/>
      <c r="O16" s="128">
        <f>SUM(K16:M16)</f>
        <v>-46585</v>
      </c>
      <c r="P16" s="128"/>
      <c r="Q16" s="128">
        <f>SUM(C16:I16,O16)</f>
        <v>1386248</v>
      </c>
    </row>
    <row r="17" spans="1:17">
      <c r="A17" s="26" t="s">
        <v>91</v>
      </c>
      <c r="B17" s="26"/>
      <c r="C17" s="135" t="s">
        <v>14</v>
      </c>
      <c r="D17" s="136"/>
      <c r="E17" s="135" t="s">
        <v>14</v>
      </c>
      <c r="F17" s="136"/>
      <c r="G17" s="135" t="s">
        <v>14</v>
      </c>
      <c r="H17" s="136"/>
      <c r="I17" s="136">
        <v>15861</v>
      </c>
      <c r="J17" s="136"/>
      <c r="K17" s="135" t="s">
        <v>14</v>
      </c>
      <c r="L17" s="136"/>
      <c r="M17" s="135" t="s">
        <v>14</v>
      </c>
      <c r="N17" s="136"/>
      <c r="O17" s="135" t="s">
        <v>14</v>
      </c>
      <c r="P17" s="136"/>
      <c r="Q17" s="136">
        <f>SUM(C17:I17,O17)</f>
        <v>15861</v>
      </c>
    </row>
    <row r="18" spans="1:17">
      <c r="A18" s="26" t="s">
        <v>126</v>
      </c>
      <c r="B18" s="26"/>
      <c r="C18" s="137" t="s">
        <v>14</v>
      </c>
      <c r="D18" s="136"/>
      <c r="E18" s="137" t="s">
        <v>14</v>
      </c>
      <c r="F18" s="136"/>
      <c r="G18" s="137" t="s">
        <v>14</v>
      </c>
      <c r="H18" s="136"/>
      <c r="I18" s="137" t="s">
        <v>14</v>
      </c>
      <c r="J18" s="136"/>
      <c r="K18" s="62">
        <v>-529</v>
      </c>
      <c r="L18" s="136"/>
      <c r="M18" s="62">
        <v>-4319</v>
      </c>
      <c r="N18" s="136"/>
      <c r="O18" s="62">
        <f>SUM(K18:M18)</f>
        <v>-4848</v>
      </c>
      <c r="P18" s="136"/>
      <c r="Q18" s="62">
        <f>SUM(C18:I18,O18)</f>
        <v>-4848</v>
      </c>
    </row>
    <row r="19" spans="1:17">
      <c r="A19" s="26" t="s">
        <v>204</v>
      </c>
      <c r="B19" s="26"/>
      <c r="C19" s="135" t="s">
        <v>14</v>
      </c>
      <c r="D19" s="136"/>
      <c r="E19" s="135" t="s">
        <v>14</v>
      </c>
      <c r="F19" s="136"/>
      <c r="G19" s="135" t="s">
        <v>14</v>
      </c>
      <c r="H19" s="136"/>
      <c r="I19" s="136">
        <f>I17</f>
        <v>15861</v>
      </c>
      <c r="J19" s="136"/>
      <c r="K19" s="79">
        <f>K18</f>
        <v>-529</v>
      </c>
      <c r="L19" s="136"/>
      <c r="M19" s="79">
        <f>M18</f>
        <v>-4319</v>
      </c>
      <c r="N19" s="136"/>
      <c r="O19" s="79">
        <f>O18</f>
        <v>-4848</v>
      </c>
      <c r="P19" s="136"/>
      <c r="Q19" s="79">
        <f>Q17+Q18</f>
        <v>11013</v>
      </c>
    </row>
    <row r="20" spans="1:17" ht="24" thickBot="1">
      <c r="A20" s="29" t="s">
        <v>120</v>
      </c>
      <c r="B20" s="31"/>
      <c r="C20" s="132">
        <f>SUM(C16:C18)</f>
        <v>1072024</v>
      </c>
      <c r="D20" s="128"/>
      <c r="E20" s="132">
        <f>SUM(E16:E18)</f>
        <v>291994</v>
      </c>
      <c r="F20" s="128"/>
      <c r="G20" s="132">
        <f>SUM(G16:G18)</f>
        <v>100598</v>
      </c>
      <c r="H20" s="128"/>
      <c r="I20" s="132">
        <f>SUM(I16:I18)</f>
        <v>-15922</v>
      </c>
      <c r="J20" s="128"/>
      <c r="K20" s="132">
        <f>SUM(K16:K18)</f>
        <v>-29524</v>
      </c>
      <c r="L20" s="128"/>
      <c r="M20" s="132">
        <f>SUM(M16:M18)</f>
        <v>-21909</v>
      </c>
      <c r="N20" s="128"/>
      <c r="O20" s="132">
        <f>SUM(O16:O18)</f>
        <v>-51433</v>
      </c>
      <c r="P20" s="128"/>
      <c r="Q20" s="132">
        <f>SUM(Q16:Q18)</f>
        <v>1397261</v>
      </c>
    </row>
    <row r="21" spans="1:17" s="17" customFormat="1" ht="24" thickTop="1">
      <c r="A21" s="29"/>
      <c r="B21" s="26"/>
      <c r="C21" s="128"/>
      <c r="D21" s="128"/>
      <c r="E21" s="128"/>
      <c r="F21" s="128"/>
      <c r="G21" s="128"/>
      <c r="H21" s="128"/>
      <c r="I21" s="128"/>
      <c r="J21" s="134">
        <v>1</v>
      </c>
      <c r="K21" s="128"/>
      <c r="L21" s="128"/>
      <c r="M21" s="128"/>
      <c r="N21" s="128"/>
      <c r="O21" s="128"/>
      <c r="P21" s="128"/>
      <c r="Q21" s="128"/>
    </row>
    <row r="22" spans="1:17">
      <c r="A22" s="29" t="s">
        <v>121</v>
      </c>
      <c r="B22" s="26"/>
      <c r="C22" s="128">
        <v>1072024</v>
      </c>
      <c r="D22" s="128"/>
      <c r="E22" s="128">
        <v>291994</v>
      </c>
      <c r="F22" s="128"/>
      <c r="G22" s="128">
        <v>100598</v>
      </c>
      <c r="H22" s="128"/>
      <c r="I22" s="128">
        <v>-86584</v>
      </c>
      <c r="J22" s="128"/>
      <c r="K22" s="128">
        <v>1348</v>
      </c>
      <c r="L22" s="128"/>
      <c r="M22" s="128">
        <v>140</v>
      </c>
      <c r="N22" s="128"/>
      <c r="O22" s="128">
        <f>K22+M22</f>
        <v>1488</v>
      </c>
      <c r="P22" s="128"/>
      <c r="Q22" s="128">
        <v>1379520</v>
      </c>
    </row>
    <row r="23" spans="1:17">
      <c r="A23" s="26" t="s">
        <v>91</v>
      </c>
      <c r="B23" s="26"/>
      <c r="C23" s="137" t="s">
        <v>14</v>
      </c>
      <c r="D23" s="128"/>
      <c r="E23" s="137" t="s">
        <v>14</v>
      </c>
      <c r="F23" s="128"/>
      <c r="G23" s="137" t="s">
        <v>14</v>
      </c>
      <c r="H23" s="128"/>
      <c r="I23" s="62">
        <f>PL!H33</f>
        <v>7693</v>
      </c>
      <c r="J23" s="128"/>
      <c r="K23" s="137" t="s">
        <v>14</v>
      </c>
      <c r="L23" s="128"/>
      <c r="M23" s="137" t="s">
        <v>14</v>
      </c>
      <c r="N23" s="128"/>
      <c r="O23" s="137" t="s">
        <v>14</v>
      </c>
      <c r="P23" s="138"/>
      <c r="Q23" s="131">
        <f>SUM(C23:I23,O23)</f>
        <v>7693</v>
      </c>
    </row>
    <row r="24" spans="1:17">
      <c r="A24" s="26" t="s">
        <v>204</v>
      </c>
      <c r="B24" s="26"/>
      <c r="C24" s="137" t="s">
        <v>14</v>
      </c>
      <c r="D24" s="128"/>
      <c r="E24" s="137" t="s">
        <v>14</v>
      </c>
      <c r="F24" s="128"/>
      <c r="G24" s="137" t="s">
        <v>14</v>
      </c>
      <c r="H24" s="128"/>
      <c r="I24" s="79">
        <f>I23</f>
        <v>7693</v>
      </c>
      <c r="J24" s="128"/>
      <c r="K24" s="137" t="s">
        <v>14</v>
      </c>
      <c r="L24" s="128"/>
      <c r="M24" s="137" t="s">
        <v>14</v>
      </c>
      <c r="N24" s="128"/>
      <c r="O24" s="137" t="s">
        <v>14</v>
      </c>
      <c r="P24" s="138"/>
      <c r="Q24" s="128">
        <f>Q23</f>
        <v>7693</v>
      </c>
    </row>
    <row r="25" spans="1:17" ht="24" thickBot="1">
      <c r="A25" s="29" t="s">
        <v>122</v>
      </c>
      <c r="B25" s="31"/>
      <c r="C25" s="132">
        <f>SUM(C21:C23)</f>
        <v>1072024</v>
      </c>
      <c r="D25" s="128"/>
      <c r="E25" s="132">
        <f>SUM(E21:E23)</f>
        <v>291994</v>
      </c>
      <c r="F25" s="128"/>
      <c r="G25" s="132">
        <f>SUM(G21:G23)</f>
        <v>100598</v>
      </c>
      <c r="H25" s="128"/>
      <c r="I25" s="132">
        <f>SUM(I21:I23)</f>
        <v>-78891</v>
      </c>
      <c r="J25" s="128"/>
      <c r="K25" s="132">
        <f>SUM(K21:K23)</f>
        <v>1348</v>
      </c>
      <c r="L25" s="128"/>
      <c r="M25" s="132">
        <f>SUM(M21:M23)</f>
        <v>140</v>
      </c>
      <c r="N25" s="128"/>
      <c r="O25" s="132">
        <f>SUM(O21:O23)</f>
        <v>1488</v>
      </c>
      <c r="P25" s="138">
        <f>P22+P23</f>
        <v>0</v>
      </c>
      <c r="Q25" s="132">
        <f>SUM(Q21:Q23)</f>
        <v>1387213</v>
      </c>
    </row>
    <row r="26" spans="1:17" s="17" customFormat="1" ht="24" thickTop="1">
      <c r="A26" s="10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40"/>
      <c r="Q26" s="139"/>
    </row>
    <row r="27" spans="1:17" s="17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36"/>
      <c r="Q27" s="5"/>
    </row>
    <row r="28" spans="1:17" s="17" customFormat="1"/>
    <row r="29" spans="1:17" s="17" customFormat="1"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</row>
    <row r="30" spans="1:17" s="17" customFormat="1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</row>
    <row r="31" spans="1:17" s="17" customFormat="1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</row>
    <row r="32" spans="1:17" s="17" customFormat="1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6" s="17" customFormat="1">
      <c r="A33" s="91" t="s">
        <v>33</v>
      </c>
      <c r="B33" s="91"/>
      <c r="C33" s="91"/>
      <c r="D33" s="91"/>
      <c r="E33" s="91"/>
      <c r="F33" s="1"/>
    </row>
  </sheetData>
  <mergeCells count="11">
    <mergeCell ref="A1:Q1"/>
    <mergeCell ref="A2:Q2"/>
    <mergeCell ref="A3:Q3"/>
    <mergeCell ref="A5:Q5"/>
    <mergeCell ref="A33:E33"/>
    <mergeCell ref="G11:I11"/>
    <mergeCell ref="C7:Q7"/>
    <mergeCell ref="K8:O8"/>
    <mergeCell ref="K9:M9"/>
    <mergeCell ref="A4:Q4"/>
    <mergeCell ref="G12:I12"/>
  </mergeCells>
  <printOptions horizontalCentered="1"/>
  <pageMargins left="1" right="0.3" top="1" bottom="0.5" header="0.6" footer="0.3"/>
  <pageSetup paperSize="9" scale="67" orientation="landscape" r:id="rId1"/>
  <headerFooter alignWithMargins="0">
    <oddFooter>&amp;R&amp;"Arial,Regular"&amp;9-&amp;F-&amp;A-&amp;D-&amp;T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Normal="100" zoomScaleSheetLayoutView="85" workbookViewId="0">
      <selection sqref="A1:I1"/>
    </sheetView>
  </sheetViews>
  <sheetFormatPr defaultColWidth="10.7109375" defaultRowHeight="23.25"/>
  <cols>
    <col min="1" max="1" width="83.28515625" style="40" customWidth="1"/>
    <col min="2" max="2" width="1.28515625" style="40" customWidth="1"/>
    <col min="3" max="3" width="11.7109375" style="50" customWidth="1"/>
    <col min="4" max="4" width="1.28515625" style="50" customWidth="1"/>
    <col min="5" max="5" width="11.7109375" style="50" customWidth="1"/>
    <col min="6" max="6" width="1.28515625" style="50" customWidth="1"/>
    <col min="7" max="7" width="11.7109375" style="50" customWidth="1"/>
    <col min="8" max="8" width="1.28515625" style="50" customWidth="1"/>
    <col min="9" max="9" width="11.7109375" style="50" customWidth="1"/>
    <col min="10" max="10" width="1.140625" style="40" customWidth="1"/>
    <col min="11" max="16384" width="10.7109375" style="40"/>
  </cols>
  <sheetData>
    <row r="1" spans="1:9" s="39" customFormat="1" ht="26.2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s="39" customFormat="1">
      <c r="A2" s="82" t="s">
        <v>127</v>
      </c>
      <c r="B2" s="82"/>
      <c r="C2" s="82"/>
      <c r="D2" s="82"/>
      <c r="E2" s="82"/>
      <c r="F2" s="82"/>
      <c r="G2" s="82"/>
      <c r="H2" s="82"/>
      <c r="I2" s="82"/>
    </row>
    <row r="3" spans="1:9" s="39" customFormat="1">
      <c r="A3" s="82" t="s">
        <v>68</v>
      </c>
      <c r="B3" s="82"/>
      <c r="C3" s="82"/>
      <c r="D3" s="82"/>
      <c r="E3" s="82"/>
      <c r="F3" s="82"/>
      <c r="G3" s="82"/>
      <c r="H3" s="82"/>
      <c r="I3" s="82"/>
    </row>
    <row r="4" spans="1:9" s="39" customFormat="1">
      <c r="A4" s="82" t="s">
        <v>179</v>
      </c>
      <c r="B4" s="82"/>
      <c r="C4" s="82"/>
      <c r="D4" s="82"/>
      <c r="E4" s="82"/>
      <c r="F4" s="82"/>
      <c r="G4" s="82"/>
      <c r="H4" s="82"/>
      <c r="I4" s="82"/>
    </row>
    <row r="5" spans="1:9">
      <c r="A5" s="96" t="s">
        <v>3</v>
      </c>
      <c r="B5" s="96"/>
      <c r="C5" s="96"/>
      <c r="D5" s="96"/>
      <c r="E5" s="96"/>
      <c r="F5" s="96"/>
      <c r="G5" s="96"/>
      <c r="H5" s="96"/>
      <c r="I5" s="96"/>
    </row>
    <row r="6" spans="1:9" ht="9" customHeight="1">
      <c r="A6" s="63"/>
      <c r="B6" s="63"/>
      <c r="C6" s="63"/>
      <c r="D6" s="63"/>
      <c r="E6" s="63"/>
      <c r="F6" s="63"/>
      <c r="G6" s="63"/>
      <c r="H6" s="63"/>
      <c r="I6" s="63"/>
    </row>
    <row r="7" spans="1:9">
      <c r="C7" s="64" t="s">
        <v>4</v>
      </c>
      <c r="D7" s="65"/>
      <c r="E7" s="65"/>
      <c r="F7" s="65"/>
      <c r="G7" s="64" t="s">
        <v>5</v>
      </c>
      <c r="H7" s="65"/>
      <c r="I7" s="65"/>
    </row>
    <row r="8" spans="1:9">
      <c r="C8" s="66">
        <v>2568</v>
      </c>
      <c r="D8" s="66"/>
      <c r="E8" s="66">
        <v>2567</v>
      </c>
      <c r="F8" s="66"/>
      <c r="G8" s="66">
        <v>2568</v>
      </c>
      <c r="H8" s="67">
        <v>2567</v>
      </c>
      <c r="I8" s="66" t="s">
        <v>128</v>
      </c>
    </row>
    <row r="9" spans="1:9">
      <c r="A9" s="39" t="s">
        <v>129</v>
      </c>
      <c r="C9" s="68"/>
      <c r="D9" s="68"/>
      <c r="E9" s="68"/>
      <c r="F9" s="68"/>
      <c r="G9" s="68"/>
    </row>
    <row r="10" spans="1:9">
      <c r="A10" s="40" t="s">
        <v>177</v>
      </c>
      <c r="C10" s="97">
        <f>SUM(PL!D31)</f>
        <v>8685</v>
      </c>
      <c r="D10" s="97"/>
      <c r="E10" s="97">
        <f>SUM(PL!F31)</f>
        <v>19385</v>
      </c>
      <c r="F10" s="97"/>
      <c r="G10" s="97">
        <f>SUM(PL!H31)</f>
        <v>5486</v>
      </c>
      <c r="H10" s="97"/>
      <c r="I10" s="97">
        <f>SUM(PL!J31)</f>
        <v>19420</v>
      </c>
    </row>
    <row r="11" spans="1:9">
      <c r="A11" s="40" t="s">
        <v>130</v>
      </c>
      <c r="C11" s="97"/>
      <c r="D11" s="97"/>
      <c r="E11" s="97"/>
      <c r="F11" s="97"/>
      <c r="G11" s="97"/>
      <c r="H11" s="97"/>
      <c r="I11" s="97"/>
    </row>
    <row r="12" spans="1:9">
      <c r="A12" s="40" t="s">
        <v>131</v>
      </c>
      <c r="C12" s="97">
        <v>13745</v>
      </c>
      <c r="D12" s="97"/>
      <c r="E12" s="97">
        <v>12426</v>
      </c>
      <c r="F12" s="97"/>
      <c r="G12" s="97">
        <v>0</v>
      </c>
      <c r="H12" s="97"/>
      <c r="I12" s="97">
        <v>0</v>
      </c>
    </row>
    <row r="13" spans="1:9">
      <c r="A13" s="40" t="s">
        <v>132</v>
      </c>
      <c r="C13" s="97">
        <v>13619</v>
      </c>
      <c r="D13" s="97"/>
      <c r="E13" s="97">
        <v>1555</v>
      </c>
      <c r="F13" s="97"/>
      <c r="G13" s="97">
        <v>11799</v>
      </c>
      <c r="H13" s="97"/>
      <c r="I13" s="97">
        <v>1555</v>
      </c>
    </row>
    <row r="14" spans="1:9">
      <c r="A14" s="40" t="s">
        <v>133</v>
      </c>
      <c r="C14" s="97">
        <v>1446</v>
      </c>
      <c r="D14" s="97"/>
      <c r="E14" s="97">
        <v>1484</v>
      </c>
      <c r="F14" s="97">
        <f>189521-7815</f>
        <v>181706</v>
      </c>
      <c r="G14" s="97">
        <v>136</v>
      </c>
      <c r="H14" s="97"/>
      <c r="I14" s="97">
        <v>171</v>
      </c>
    </row>
    <row r="15" spans="1:9">
      <c r="A15" s="40" t="s">
        <v>134</v>
      </c>
      <c r="C15" s="97">
        <v>0</v>
      </c>
      <c r="D15" s="97"/>
      <c r="E15" s="97">
        <v>0</v>
      </c>
      <c r="F15" s="97"/>
      <c r="G15" s="97">
        <v>-12496</v>
      </c>
      <c r="H15" s="97"/>
      <c r="I15" s="97">
        <v>-603</v>
      </c>
    </row>
    <row r="16" spans="1:9">
      <c r="A16" s="40" t="s">
        <v>135</v>
      </c>
      <c r="C16" s="97">
        <v>-3882</v>
      </c>
      <c r="D16" s="97"/>
      <c r="E16" s="97">
        <v>-2239</v>
      </c>
      <c r="F16" s="97"/>
      <c r="G16" s="97">
        <v>-3882</v>
      </c>
      <c r="H16" s="97"/>
      <c r="I16" s="97">
        <f>-2239</f>
        <v>-2239</v>
      </c>
    </row>
    <row r="17" spans="1:9">
      <c r="A17" s="40" t="s">
        <v>136</v>
      </c>
      <c r="C17" s="97">
        <v>-139</v>
      </c>
      <c r="D17" s="97"/>
      <c r="E17" s="97">
        <v>1240</v>
      </c>
      <c r="F17" s="97"/>
      <c r="G17" s="97">
        <v>-139</v>
      </c>
      <c r="H17" s="97"/>
      <c r="I17" s="97">
        <v>1240</v>
      </c>
    </row>
    <row r="18" spans="1:9">
      <c r="A18" s="40" t="s">
        <v>182</v>
      </c>
      <c r="C18" s="97"/>
      <c r="D18" s="97"/>
      <c r="E18" s="97"/>
      <c r="F18" s="97"/>
      <c r="G18" s="97"/>
      <c r="H18" s="97"/>
      <c r="I18" s="97"/>
    </row>
    <row r="19" spans="1:9">
      <c r="A19" s="40" t="s">
        <v>137</v>
      </c>
      <c r="C19" s="97">
        <v>-24805</v>
      </c>
      <c r="D19" s="97"/>
      <c r="E19" s="97">
        <v>-12056</v>
      </c>
      <c r="F19" s="97"/>
      <c r="G19" s="97">
        <v>-1766</v>
      </c>
      <c r="H19" s="97"/>
      <c r="I19" s="97">
        <f>-7375</f>
        <v>-7375</v>
      </c>
    </row>
    <row r="20" spans="1:9">
      <c r="A20" s="40" t="s">
        <v>138</v>
      </c>
      <c r="C20" s="97">
        <v>-273</v>
      </c>
      <c r="D20" s="97"/>
      <c r="E20" s="97">
        <v>-577</v>
      </c>
      <c r="F20" s="97"/>
      <c r="G20" s="97">
        <v>0</v>
      </c>
      <c r="H20" s="97"/>
      <c r="I20" s="97">
        <v>0</v>
      </c>
    </row>
    <row r="21" spans="1:9">
      <c r="A21" s="40" t="s">
        <v>191</v>
      </c>
      <c r="C21" s="97">
        <v>164</v>
      </c>
      <c r="D21" s="97"/>
      <c r="E21" s="97">
        <v>567</v>
      </c>
      <c r="F21" s="97"/>
      <c r="G21" s="97">
        <v>164</v>
      </c>
      <c r="H21" s="97"/>
      <c r="I21" s="97">
        <f>-295</f>
        <v>-295</v>
      </c>
    </row>
    <row r="22" spans="1:9">
      <c r="A22" s="40" t="s">
        <v>192</v>
      </c>
      <c r="C22" s="97">
        <v>0</v>
      </c>
      <c r="D22" s="97"/>
      <c r="E22" s="97">
        <v>-862</v>
      </c>
      <c r="F22" s="97"/>
      <c r="G22" s="97">
        <v>0</v>
      </c>
      <c r="H22" s="97"/>
      <c r="I22" s="97">
        <v>0</v>
      </c>
    </row>
    <row r="23" spans="1:9">
      <c r="A23" s="40" t="s">
        <v>139</v>
      </c>
      <c r="C23" s="97">
        <v>-2762</v>
      </c>
      <c r="D23" s="97"/>
      <c r="E23" s="97">
        <v>-320</v>
      </c>
      <c r="F23" s="97"/>
      <c r="G23" s="97">
        <v>0</v>
      </c>
      <c r="H23" s="97"/>
      <c r="I23" s="97">
        <v>0</v>
      </c>
    </row>
    <row r="24" spans="1:9">
      <c r="A24" s="69" t="s">
        <v>184</v>
      </c>
      <c r="C24" s="97">
        <v>-31225</v>
      </c>
      <c r="D24" s="97"/>
      <c r="E24" s="97">
        <v>-42363</v>
      </c>
      <c r="F24" s="97"/>
      <c r="G24" s="97">
        <v>0</v>
      </c>
      <c r="H24" s="97"/>
      <c r="I24" s="97">
        <v>0</v>
      </c>
    </row>
    <row r="25" spans="1:9">
      <c r="A25" s="40" t="s">
        <v>140</v>
      </c>
      <c r="C25" s="97">
        <f>-27097</f>
        <v>-27097</v>
      </c>
      <c r="D25" s="97"/>
      <c r="E25" s="97">
        <v>-21303</v>
      </c>
      <c r="F25" s="97"/>
      <c r="G25" s="97">
        <f>-PL!H14</f>
        <v>-26516</v>
      </c>
      <c r="H25" s="97"/>
      <c r="I25" s="97">
        <f>-27415</f>
        <v>-27415</v>
      </c>
    </row>
    <row r="26" spans="1:9">
      <c r="A26" s="40" t="s">
        <v>141</v>
      </c>
      <c r="C26" s="97">
        <v>0</v>
      </c>
      <c r="D26" s="97"/>
      <c r="E26" s="97">
        <v>-2508</v>
      </c>
      <c r="F26" s="97"/>
      <c r="G26" s="97">
        <v>-17</v>
      </c>
      <c r="H26" s="97"/>
      <c r="I26" s="97">
        <f>-299</f>
        <v>-299</v>
      </c>
    </row>
    <row r="27" spans="1:9">
      <c r="A27" s="40" t="s">
        <v>142</v>
      </c>
      <c r="C27" s="98">
        <v>26565</v>
      </c>
      <c r="D27" s="97"/>
      <c r="E27" s="98">
        <v>34392</v>
      </c>
      <c r="F27" s="97"/>
      <c r="G27" s="98">
        <v>15778</v>
      </c>
      <c r="H27" s="97"/>
      <c r="I27" s="98">
        <v>21057</v>
      </c>
    </row>
    <row r="28" spans="1:9">
      <c r="A28" s="40" t="s">
        <v>143</v>
      </c>
      <c r="C28" s="97"/>
      <c r="D28" s="97"/>
      <c r="E28" s="97"/>
      <c r="F28" s="97"/>
      <c r="G28" s="97"/>
      <c r="H28" s="97"/>
      <c r="I28" s="97"/>
    </row>
    <row r="29" spans="1:9">
      <c r="A29" s="40" t="s">
        <v>144</v>
      </c>
      <c r="C29" s="97">
        <f>SUM(C10:C27)</f>
        <v>-25959</v>
      </c>
      <c r="D29" s="97"/>
      <c r="E29" s="97">
        <f>SUM(E10:E27)</f>
        <v>-11179</v>
      </c>
      <c r="F29" s="97"/>
      <c r="G29" s="97">
        <f>SUM(G10:G27)</f>
        <v>-11453</v>
      </c>
      <c r="H29" s="97"/>
      <c r="I29" s="97">
        <f>SUM(I10:I27)</f>
        <v>5217</v>
      </c>
    </row>
    <row r="30" spans="1:9">
      <c r="A30" s="70" t="s">
        <v>145</v>
      </c>
      <c r="C30" s="97"/>
      <c r="D30" s="97"/>
      <c r="E30" s="97"/>
      <c r="F30" s="97"/>
      <c r="G30" s="97"/>
      <c r="H30" s="97"/>
      <c r="I30" s="97"/>
    </row>
    <row r="31" spans="1:9">
      <c r="A31" s="40" t="s">
        <v>146</v>
      </c>
      <c r="C31" s="97">
        <v>14670</v>
      </c>
      <c r="D31" s="97"/>
      <c r="E31" s="97">
        <v>43216</v>
      </c>
      <c r="F31" s="97"/>
      <c r="G31" s="97">
        <v>0</v>
      </c>
      <c r="H31" s="97"/>
      <c r="I31" s="97">
        <v>0</v>
      </c>
    </row>
    <row r="32" spans="1:9">
      <c r="A32" s="40" t="s">
        <v>147</v>
      </c>
      <c r="C32" s="97">
        <v>25866</v>
      </c>
      <c r="D32" s="97"/>
      <c r="E32" s="97">
        <v>-51740</v>
      </c>
      <c r="F32" s="97"/>
      <c r="G32" s="97">
        <v>0</v>
      </c>
      <c r="H32" s="97"/>
      <c r="I32" s="97">
        <v>0</v>
      </c>
    </row>
    <row r="33" spans="1:17">
      <c r="A33" s="40" t="s">
        <v>148</v>
      </c>
      <c r="C33" s="97">
        <v>34706</v>
      </c>
      <c r="D33" s="97"/>
      <c r="E33" s="97">
        <v>34263</v>
      </c>
      <c r="F33" s="97"/>
      <c r="G33" s="97">
        <v>2286</v>
      </c>
      <c r="H33" s="97"/>
      <c r="I33" s="97">
        <f>-536</f>
        <v>-536</v>
      </c>
    </row>
    <row r="34" spans="1:17">
      <c r="A34" s="73" t="s">
        <v>195</v>
      </c>
      <c r="C34" s="97">
        <v>0</v>
      </c>
      <c r="D34" s="97"/>
      <c r="E34" s="97">
        <v>0</v>
      </c>
      <c r="F34" s="97"/>
      <c r="G34" s="97">
        <v>-700</v>
      </c>
      <c r="H34" s="97"/>
      <c r="I34" s="97">
        <f>-2000</f>
        <v>-2000</v>
      </c>
    </row>
    <row r="35" spans="1:17">
      <c r="A35" s="40" t="s">
        <v>149</v>
      </c>
      <c r="C35" s="97">
        <v>76000</v>
      </c>
      <c r="D35" s="97"/>
      <c r="E35" s="97">
        <v>1000</v>
      </c>
      <c r="F35" s="97"/>
      <c r="G35" s="97">
        <v>76000</v>
      </c>
      <c r="H35" s="97"/>
      <c r="I35" s="97">
        <v>1000</v>
      </c>
    </row>
    <row r="36" spans="1:17">
      <c r="A36" s="40" t="s">
        <v>150</v>
      </c>
      <c r="C36" s="97">
        <v>0</v>
      </c>
      <c r="D36" s="97"/>
      <c r="E36" s="97">
        <v>-9768</v>
      </c>
      <c r="F36" s="97"/>
      <c r="G36" s="97">
        <v>0</v>
      </c>
      <c r="H36" s="97"/>
      <c r="I36" s="97">
        <f>-9768</f>
        <v>-9768</v>
      </c>
    </row>
    <row r="37" spans="1:17">
      <c r="A37" s="58" t="s">
        <v>198</v>
      </c>
      <c r="C37" s="97">
        <v>-51624</v>
      </c>
      <c r="D37" s="97"/>
      <c r="E37" s="97">
        <v>104112</v>
      </c>
      <c r="F37" s="97"/>
      <c r="G37" s="97">
        <v>-19644</v>
      </c>
      <c r="H37" s="97"/>
      <c r="I37" s="97">
        <v>56166</v>
      </c>
      <c r="Q37" s="70"/>
    </row>
    <row r="38" spans="1:17">
      <c r="A38" s="40" t="s">
        <v>151</v>
      </c>
      <c r="C38" s="97">
        <v>-408</v>
      </c>
      <c r="D38" s="97"/>
      <c r="E38" s="97">
        <v>-3463</v>
      </c>
      <c r="F38" s="97"/>
      <c r="G38" s="97">
        <f>-492</f>
        <v>-492</v>
      </c>
      <c r="H38" s="97"/>
      <c r="I38" s="97">
        <f>-425</f>
        <v>-425</v>
      </c>
    </row>
    <row r="39" spans="1:17">
      <c r="A39" s="40" t="s">
        <v>152</v>
      </c>
      <c r="C39" s="97">
        <v>-405</v>
      </c>
      <c r="D39" s="97"/>
      <c r="E39" s="97">
        <v>-354</v>
      </c>
      <c r="F39" s="97"/>
      <c r="G39" s="97">
        <v>0</v>
      </c>
      <c r="H39" s="97"/>
      <c r="I39" s="97">
        <v>0</v>
      </c>
    </row>
    <row r="40" spans="1:17">
      <c r="C40" s="48"/>
      <c r="D40" s="48"/>
      <c r="E40" s="48"/>
      <c r="F40" s="48"/>
      <c r="G40" s="48"/>
      <c r="H40" s="48"/>
      <c r="I40" s="48"/>
    </row>
    <row r="41" spans="1:17" s="39" customFormat="1">
      <c r="B41" s="40"/>
      <c r="C41" s="48"/>
      <c r="D41" s="48"/>
      <c r="E41" s="48"/>
      <c r="F41" s="48"/>
      <c r="G41" s="48"/>
      <c r="H41" s="48"/>
      <c r="I41" s="48"/>
      <c r="J41" s="40"/>
    </row>
    <row r="42" spans="1:17" s="39" customFormat="1">
      <c r="A42" s="40"/>
      <c r="B42" s="40"/>
      <c r="C42" s="48"/>
      <c r="D42" s="48"/>
      <c r="E42" s="48"/>
      <c r="F42" s="48"/>
      <c r="G42" s="48"/>
      <c r="H42" s="48"/>
      <c r="I42" s="48"/>
      <c r="J42" s="40"/>
    </row>
    <row r="43" spans="1:17" s="39" customFormat="1">
      <c r="A43" s="40"/>
      <c r="B43" s="40"/>
      <c r="C43" s="48"/>
      <c r="D43" s="48"/>
      <c r="E43" s="48"/>
      <c r="F43" s="48"/>
      <c r="G43" s="48"/>
      <c r="H43" s="48"/>
      <c r="I43" s="48"/>
      <c r="J43" s="40"/>
    </row>
    <row r="44" spans="1:17" s="39" customFormat="1">
      <c r="A44" s="40"/>
      <c r="B44" s="40"/>
      <c r="C44" s="48"/>
      <c r="D44" s="48"/>
      <c r="E44" s="48"/>
      <c r="F44" s="48"/>
      <c r="G44" s="48"/>
      <c r="H44" s="48"/>
      <c r="I44" s="48"/>
      <c r="J44" s="40"/>
    </row>
    <row r="45" spans="1:17" s="39" customFormat="1">
      <c r="A45" s="40"/>
      <c r="B45" s="40"/>
      <c r="C45" s="48"/>
      <c r="D45" s="48"/>
      <c r="E45" s="48"/>
      <c r="F45" s="48"/>
      <c r="G45" s="48"/>
      <c r="H45" s="48"/>
      <c r="I45" s="48"/>
      <c r="J45" s="40"/>
    </row>
    <row r="46" spans="1:17" s="39" customFormat="1">
      <c r="A46" s="40"/>
      <c r="B46" s="40"/>
      <c r="C46" s="48"/>
      <c r="D46" s="48"/>
      <c r="E46" s="48"/>
      <c r="F46" s="48"/>
      <c r="G46" s="48"/>
      <c r="H46" s="48"/>
      <c r="I46" s="48"/>
      <c r="J46" s="40"/>
    </row>
    <row r="47" spans="1:17" s="39" customFormat="1">
      <c r="A47" s="40"/>
      <c r="B47" s="40"/>
      <c r="C47" s="48"/>
      <c r="D47" s="48"/>
      <c r="E47" s="48"/>
      <c r="F47" s="48"/>
      <c r="G47" s="48"/>
      <c r="H47" s="48"/>
      <c r="I47" s="48"/>
      <c r="J47" s="40"/>
    </row>
    <row r="48" spans="1:17" s="39" customFormat="1">
      <c r="A48" s="40"/>
      <c r="B48" s="40"/>
      <c r="C48" s="48"/>
      <c r="D48" s="48"/>
      <c r="E48" s="48"/>
      <c r="F48" s="48"/>
      <c r="G48" s="48"/>
      <c r="H48" s="48"/>
      <c r="I48" s="48"/>
      <c r="J48" s="40"/>
    </row>
    <row r="49" spans="1:10" s="39" customFormat="1">
      <c r="A49" s="40"/>
      <c r="B49" s="40"/>
      <c r="C49" s="48"/>
      <c r="D49" s="48"/>
      <c r="E49" s="48"/>
      <c r="F49" s="48"/>
      <c r="G49" s="48"/>
      <c r="H49" s="48"/>
      <c r="I49" s="48"/>
      <c r="J49" s="40"/>
    </row>
    <row r="50" spans="1:10" s="39" customFormat="1">
      <c r="A50" s="40"/>
      <c r="B50" s="40"/>
      <c r="C50" s="48"/>
      <c r="D50" s="48"/>
      <c r="E50" s="48"/>
      <c r="F50" s="48"/>
      <c r="G50" s="48"/>
      <c r="H50" s="48"/>
      <c r="I50" s="48"/>
      <c r="J50" s="40"/>
    </row>
    <row r="51" spans="1:10" s="39" customFormat="1">
      <c r="A51" s="40"/>
      <c r="B51" s="40"/>
      <c r="C51" s="48"/>
      <c r="D51" s="48"/>
      <c r="E51" s="48"/>
      <c r="F51" s="48"/>
      <c r="G51" s="48"/>
      <c r="H51" s="48"/>
      <c r="I51" s="48"/>
      <c r="J51" s="40"/>
    </row>
    <row r="52" spans="1:10" s="39" customFormat="1">
      <c r="A52" s="40"/>
      <c r="B52" s="40"/>
      <c r="C52" s="48"/>
      <c r="D52" s="48"/>
      <c r="E52" s="48"/>
      <c r="F52" s="48"/>
      <c r="G52" s="48"/>
      <c r="H52" s="48"/>
      <c r="I52" s="48"/>
      <c r="J52" s="40"/>
    </row>
    <row r="53" spans="1:10" s="39" customFormat="1" ht="26.25" customHeight="1">
      <c r="A53" s="82" t="s">
        <v>0</v>
      </c>
      <c r="B53" s="82"/>
      <c r="C53" s="82"/>
      <c r="D53" s="82"/>
      <c r="E53" s="82"/>
      <c r="F53" s="82"/>
      <c r="G53" s="82"/>
      <c r="H53" s="82"/>
      <c r="I53" s="82"/>
      <c r="J53" s="40"/>
    </row>
    <row r="54" spans="1:10" s="39" customFormat="1">
      <c r="A54" s="82" t="s">
        <v>153</v>
      </c>
      <c r="B54" s="82"/>
      <c r="C54" s="82"/>
      <c r="D54" s="82"/>
      <c r="E54" s="82"/>
      <c r="F54" s="82"/>
      <c r="G54" s="82"/>
      <c r="H54" s="82"/>
      <c r="I54" s="82"/>
      <c r="J54" s="40"/>
    </row>
    <row r="55" spans="1:10" s="39" customFormat="1">
      <c r="A55" s="82" t="s">
        <v>68</v>
      </c>
      <c r="B55" s="82"/>
      <c r="C55" s="82"/>
      <c r="D55" s="82"/>
      <c r="E55" s="82"/>
      <c r="F55" s="82"/>
      <c r="G55" s="82"/>
      <c r="H55" s="82"/>
      <c r="I55" s="82"/>
      <c r="J55" s="40"/>
    </row>
    <row r="56" spans="1:10" s="39" customFormat="1">
      <c r="A56" s="82" t="s">
        <v>179</v>
      </c>
      <c r="B56" s="82"/>
      <c r="C56" s="82"/>
      <c r="D56" s="82"/>
      <c r="E56" s="82"/>
      <c r="F56" s="82"/>
      <c r="G56" s="82"/>
      <c r="H56" s="82"/>
      <c r="I56" s="82"/>
    </row>
    <row r="57" spans="1:10" s="39" customFormat="1">
      <c r="A57" s="96" t="s">
        <v>3</v>
      </c>
      <c r="B57" s="96"/>
      <c r="C57" s="96"/>
      <c r="D57" s="96"/>
      <c r="E57" s="96"/>
      <c r="F57" s="96"/>
      <c r="G57" s="96"/>
      <c r="H57" s="96"/>
      <c r="I57" s="96"/>
    </row>
    <row r="58" spans="1:10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39"/>
    </row>
    <row r="59" spans="1:10">
      <c r="C59" s="64" t="s">
        <v>4</v>
      </c>
      <c r="D59" s="65"/>
      <c r="E59" s="65"/>
      <c r="F59" s="65"/>
      <c r="G59" s="64" t="s">
        <v>5</v>
      </c>
      <c r="H59" s="65"/>
      <c r="I59" s="65"/>
    </row>
    <row r="60" spans="1:10">
      <c r="C60" s="66">
        <v>2568</v>
      </c>
      <c r="D60" s="66"/>
      <c r="E60" s="66">
        <v>2567</v>
      </c>
      <c r="F60" s="66"/>
      <c r="G60" s="66">
        <v>2568</v>
      </c>
      <c r="H60" s="67">
        <v>2567</v>
      </c>
      <c r="I60" s="66" t="s">
        <v>128</v>
      </c>
    </row>
    <row r="61" spans="1:10">
      <c r="A61" s="40" t="s">
        <v>154</v>
      </c>
      <c r="C61" s="72"/>
      <c r="D61" s="72"/>
      <c r="E61" s="72"/>
      <c r="F61" s="72"/>
      <c r="G61" s="72"/>
      <c r="H61" s="72"/>
      <c r="I61" s="72"/>
    </row>
    <row r="62" spans="1:10">
      <c r="A62" s="69" t="s">
        <v>37</v>
      </c>
      <c r="C62" s="97">
        <v>90000</v>
      </c>
      <c r="D62" s="97"/>
      <c r="E62" s="97">
        <v>-70000</v>
      </c>
      <c r="F62" s="97"/>
      <c r="G62" s="97">
        <v>0</v>
      </c>
      <c r="H62" s="97"/>
      <c r="I62" s="97">
        <v>0</v>
      </c>
    </row>
    <row r="63" spans="1:10">
      <c r="A63" s="40" t="s">
        <v>155</v>
      </c>
      <c r="C63" s="97">
        <v>88580</v>
      </c>
      <c r="D63" s="97"/>
      <c r="E63" s="97">
        <v>93140</v>
      </c>
      <c r="F63" s="97"/>
      <c r="G63" s="97">
        <v>0</v>
      </c>
      <c r="H63" s="97"/>
      <c r="I63" s="97">
        <v>0</v>
      </c>
    </row>
    <row r="64" spans="1:10">
      <c r="A64" s="40" t="s">
        <v>156</v>
      </c>
      <c r="C64" s="97">
        <v>15071</v>
      </c>
      <c r="D64" s="97"/>
      <c r="E64" s="97">
        <v>-38690</v>
      </c>
      <c r="F64" s="97"/>
      <c r="G64" s="97">
        <v>0</v>
      </c>
      <c r="H64" s="97"/>
      <c r="I64" s="97">
        <v>0</v>
      </c>
    </row>
    <row r="65" spans="1:10">
      <c r="A65" s="40" t="s">
        <v>183</v>
      </c>
      <c r="C65" s="97">
        <v>-20990</v>
      </c>
      <c r="D65" s="97"/>
      <c r="E65" s="97">
        <v>11046</v>
      </c>
      <c r="F65" s="97"/>
      <c r="G65" s="97">
        <v>12580</v>
      </c>
      <c r="H65" s="97"/>
      <c r="I65" s="97">
        <f>10396</f>
        <v>10396</v>
      </c>
    </row>
    <row r="66" spans="1:10">
      <c r="A66" s="40" t="s">
        <v>157</v>
      </c>
      <c r="C66" s="97">
        <v>-8500</v>
      </c>
      <c r="D66" s="97"/>
      <c r="E66" s="97">
        <v>173000</v>
      </c>
      <c r="F66" s="97"/>
      <c r="G66" s="97">
        <v>-8500</v>
      </c>
      <c r="H66" s="97"/>
      <c r="I66" s="97">
        <v>173071</v>
      </c>
    </row>
    <row r="67" spans="1:10">
      <c r="A67" s="40" t="s">
        <v>158</v>
      </c>
      <c r="C67" s="97">
        <v>0</v>
      </c>
      <c r="D67" s="97"/>
      <c r="E67" s="97">
        <v>100000</v>
      </c>
      <c r="F67" s="97"/>
      <c r="G67" s="97">
        <v>0</v>
      </c>
      <c r="H67" s="97"/>
      <c r="I67" s="97">
        <v>100000</v>
      </c>
    </row>
    <row r="68" spans="1:10">
      <c r="A68" s="40" t="s">
        <v>159</v>
      </c>
      <c r="C68" s="97">
        <v>0</v>
      </c>
      <c r="D68" s="97"/>
      <c r="E68" s="97">
        <v>0</v>
      </c>
      <c r="F68" s="97"/>
      <c r="G68" s="97">
        <v>54000</v>
      </c>
      <c r="H68" s="97"/>
      <c r="I68" s="97">
        <f>-1200</f>
        <v>-1200</v>
      </c>
    </row>
    <row r="69" spans="1:10">
      <c r="A69" s="40" t="s">
        <v>160</v>
      </c>
      <c r="C69" s="97">
        <v>-2249</v>
      </c>
      <c r="D69" s="97"/>
      <c r="E69" s="97">
        <v>-9548</v>
      </c>
      <c r="F69" s="97"/>
      <c r="G69" s="97">
        <v>-188</v>
      </c>
      <c r="H69" s="97"/>
      <c r="I69" s="97">
        <f>-1769</f>
        <v>-1769</v>
      </c>
    </row>
    <row r="70" spans="1:10">
      <c r="A70" s="40" t="s">
        <v>161</v>
      </c>
      <c r="C70" s="98">
        <v>267</v>
      </c>
      <c r="D70" s="97"/>
      <c r="E70" s="98">
        <v>1077</v>
      </c>
      <c r="F70" s="97"/>
      <c r="G70" s="98">
        <v>611</v>
      </c>
      <c r="H70" s="97"/>
      <c r="I70" s="98">
        <v>690</v>
      </c>
    </row>
    <row r="71" spans="1:10">
      <c r="A71" s="40" t="s">
        <v>202</v>
      </c>
      <c r="C71" s="97">
        <f>SUM(C62:C70)+C29+C37+C31+C32+C33+C35+C36+C38+C39</f>
        <v>235025</v>
      </c>
      <c r="D71" s="97">
        <f>SUM(D63:D70)+D29+D37+D31+D32+D33+D35+D36+D38+D39</f>
        <v>0</v>
      </c>
      <c r="E71" s="97">
        <f>SUM(E62:E70)+E29+E37+E31+E32+E33+E35+E36+E38+E39</f>
        <v>366112</v>
      </c>
      <c r="F71" s="97"/>
      <c r="G71" s="97">
        <f>SUM(G62:G70)+G29+G37+G31+G32+G33+G35+G36+G38+G39+G34</f>
        <v>104500</v>
      </c>
      <c r="H71" s="97"/>
      <c r="I71" s="97">
        <f>SUM(I62:I70)+I29+I37+I31+I32+I33+I35+I36+I38+I39+I34</f>
        <v>330842</v>
      </c>
    </row>
    <row r="72" spans="1:10">
      <c r="A72" s="40" t="s">
        <v>185</v>
      </c>
      <c r="C72" s="97">
        <v>26797</v>
      </c>
      <c r="D72" s="97"/>
      <c r="E72" s="97">
        <v>21757</v>
      </c>
      <c r="F72" s="97"/>
      <c r="G72" s="97">
        <v>23616</v>
      </c>
      <c r="H72" s="97"/>
      <c r="I72" s="97">
        <v>24557</v>
      </c>
    </row>
    <row r="73" spans="1:10">
      <c r="A73" s="40" t="s">
        <v>186</v>
      </c>
      <c r="C73" s="97">
        <v>-28076</v>
      </c>
      <c r="D73" s="97"/>
      <c r="E73" s="97">
        <v>-29969</v>
      </c>
      <c r="F73" s="97"/>
      <c r="G73" s="97">
        <v>-20769</v>
      </c>
      <c r="H73" s="97"/>
      <c r="I73" s="97">
        <f>-19246</f>
        <v>-19246</v>
      </c>
    </row>
    <row r="74" spans="1:10">
      <c r="A74" s="40" t="s">
        <v>187</v>
      </c>
      <c r="C74" s="97">
        <v>-112</v>
      </c>
      <c r="D74" s="97"/>
      <c r="E74" s="97">
        <v>-1260</v>
      </c>
      <c r="F74" s="97"/>
      <c r="G74" s="97">
        <v>0</v>
      </c>
      <c r="H74" s="97"/>
      <c r="I74" s="97">
        <f>-209</f>
        <v>-209</v>
      </c>
      <c r="J74" s="70"/>
    </row>
    <row r="75" spans="1:10">
      <c r="A75" s="40" t="s">
        <v>188</v>
      </c>
      <c r="C75" s="97">
        <v>-35497</v>
      </c>
      <c r="D75" s="97"/>
      <c r="E75" s="97">
        <v>-4005</v>
      </c>
      <c r="F75" s="97"/>
      <c r="G75" s="98">
        <v>-1200</v>
      </c>
      <c r="H75" s="97"/>
      <c r="I75" s="97">
        <v>0</v>
      </c>
    </row>
    <row r="76" spans="1:10">
      <c r="A76" s="39" t="s">
        <v>199</v>
      </c>
      <c r="C76" s="99">
        <f>SUM(C71,C72:C75)</f>
        <v>198137</v>
      </c>
      <c r="D76" s="97"/>
      <c r="E76" s="99">
        <f>SUM(E71,E72:E75)</f>
        <v>352635</v>
      </c>
      <c r="F76" s="97"/>
      <c r="G76" s="99">
        <f>SUM(G71,G72:G75)</f>
        <v>106147</v>
      </c>
      <c r="H76" s="97"/>
      <c r="I76" s="99">
        <f>SUM(I71,I72:I75)</f>
        <v>335944</v>
      </c>
    </row>
    <row r="77" spans="1:10">
      <c r="A77" s="39"/>
      <c r="C77" s="100"/>
      <c r="D77" s="97"/>
      <c r="E77" s="100"/>
      <c r="F77" s="97"/>
      <c r="G77" s="100"/>
      <c r="H77" s="97"/>
      <c r="I77" s="100"/>
    </row>
    <row r="78" spans="1:10">
      <c r="A78" s="71" t="s">
        <v>162</v>
      </c>
      <c r="C78" s="97"/>
      <c r="D78" s="97"/>
      <c r="E78" s="97"/>
      <c r="F78" s="97"/>
      <c r="G78" s="97"/>
      <c r="H78" s="97"/>
      <c r="I78" s="97"/>
    </row>
    <row r="79" spans="1:10">
      <c r="A79" s="48" t="s">
        <v>163</v>
      </c>
      <c r="C79" s="97">
        <v>-730</v>
      </c>
      <c r="D79" s="97"/>
      <c r="E79" s="97">
        <v>-12106</v>
      </c>
      <c r="F79" s="97"/>
      <c r="G79" s="97">
        <v>0</v>
      </c>
      <c r="H79" s="97"/>
      <c r="I79" s="97">
        <v>0</v>
      </c>
    </row>
    <row r="80" spans="1:10">
      <c r="A80" s="48" t="s">
        <v>164</v>
      </c>
      <c r="C80" s="97">
        <v>2955</v>
      </c>
      <c r="D80" s="97"/>
      <c r="E80" s="97">
        <v>320</v>
      </c>
      <c r="F80" s="97"/>
      <c r="G80" s="97">
        <v>0</v>
      </c>
      <c r="H80" s="97"/>
      <c r="I80" s="97">
        <v>0</v>
      </c>
    </row>
    <row r="81" spans="1:9">
      <c r="A81" s="48" t="s">
        <v>165</v>
      </c>
      <c r="C81" s="97">
        <v>-2780</v>
      </c>
      <c r="D81" s="97"/>
      <c r="E81" s="97">
        <v>-1124</v>
      </c>
      <c r="F81" s="97"/>
      <c r="G81" s="97">
        <v>0</v>
      </c>
      <c r="H81" s="97"/>
      <c r="I81" s="97">
        <v>0</v>
      </c>
    </row>
    <row r="82" spans="1:9">
      <c r="A82" s="71" t="s">
        <v>200</v>
      </c>
      <c r="C82" s="99">
        <f>SUM(C79:C81)</f>
        <v>-555</v>
      </c>
      <c r="D82" s="97"/>
      <c r="E82" s="99">
        <f>SUM(E79:E81)</f>
        <v>-12910</v>
      </c>
      <c r="F82" s="97"/>
      <c r="G82" s="99">
        <v>0</v>
      </c>
      <c r="H82" s="97"/>
      <c r="I82" s="99">
        <v>0</v>
      </c>
    </row>
    <row r="83" spans="1:9">
      <c r="A83" s="71"/>
      <c r="C83" s="100"/>
      <c r="D83" s="97"/>
      <c r="E83" s="100"/>
      <c r="F83" s="97"/>
      <c r="G83" s="100"/>
      <c r="H83" s="97"/>
      <c r="I83" s="100"/>
    </row>
    <row r="84" spans="1:9">
      <c r="A84" s="71" t="s">
        <v>166</v>
      </c>
      <c r="C84" s="97"/>
      <c r="D84" s="97"/>
      <c r="E84" s="97"/>
      <c r="F84" s="101"/>
      <c r="G84" s="97"/>
      <c r="H84" s="97"/>
      <c r="I84" s="97"/>
    </row>
    <row r="85" spans="1:9">
      <c r="A85" s="40" t="s">
        <v>170</v>
      </c>
      <c r="C85" s="97">
        <v>-106200</v>
      </c>
      <c r="D85" s="97"/>
      <c r="E85" s="97">
        <v>-339900</v>
      </c>
      <c r="F85" s="97"/>
      <c r="G85" s="97">
        <v>-106200</v>
      </c>
      <c r="H85" s="97"/>
      <c r="I85" s="97">
        <f>-339715</f>
        <v>-339715</v>
      </c>
    </row>
    <row r="86" spans="1:9">
      <c r="A86" s="48" t="s">
        <v>167</v>
      </c>
      <c r="C86" s="97">
        <v>-10096</v>
      </c>
      <c r="D86" s="97"/>
      <c r="E86" s="97">
        <v>-9201</v>
      </c>
      <c r="F86" s="97"/>
      <c r="G86" s="97">
        <v>0</v>
      </c>
      <c r="H86" s="97"/>
      <c r="I86" s="97">
        <v>0</v>
      </c>
    </row>
    <row r="87" spans="1:9">
      <c r="A87" s="71" t="s">
        <v>201</v>
      </c>
      <c r="C87" s="99">
        <f>SUM(C85:C86)</f>
        <v>-116296</v>
      </c>
      <c r="D87" s="97"/>
      <c r="E87" s="99">
        <f>SUM(E85:E86)</f>
        <v>-349101</v>
      </c>
      <c r="F87" s="97"/>
      <c r="G87" s="99">
        <f>SUM(G85:G86)</f>
        <v>-106200</v>
      </c>
      <c r="H87" s="97"/>
      <c r="I87" s="99">
        <f>SUM(I85:I86)</f>
        <v>-339715</v>
      </c>
    </row>
    <row r="88" spans="1:9">
      <c r="A88" s="71" t="s">
        <v>178</v>
      </c>
      <c r="C88" s="97">
        <f>SUM(C76,C82,C87)</f>
        <v>81286</v>
      </c>
      <c r="D88" s="97"/>
      <c r="E88" s="97">
        <f>SUM(E76,E82,E87)</f>
        <v>-9376</v>
      </c>
      <c r="F88" s="97"/>
      <c r="G88" s="97">
        <f>SUM(G76,G82,G87)</f>
        <v>-53</v>
      </c>
      <c r="H88" s="97"/>
      <c r="I88" s="97">
        <f>SUM(I76,I82,I87)</f>
        <v>-3771</v>
      </c>
    </row>
    <row r="89" spans="1:9">
      <c r="A89" s="48" t="s">
        <v>168</v>
      </c>
      <c r="C89" s="97">
        <v>46511</v>
      </c>
      <c r="D89" s="97"/>
      <c r="E89" s="97">
        <v>84628</v>
      </c>
      <c r="F89" s="97"/>
      <c r="G89" s="97">
        <v>1522</v>
      </c>
      <c r="H89" s="97"/>
      <c r="I89" s="97">
        <v>5049</v>
      </c>
    </row>
    <row r="90" spans="1:9" ht="24" thickBot="1">
      <c r="A90" s="71" t="s">
        <v>169</v>
      </c>
      <c r="C90" s="102">
        <f>SUM(C88:C89)</f>
        <v>127797</v>
      </c>
      <c r="D90" s="97"/>
      <c r="E90" s="102">
        <f>SUM(E88:E89)</f>
        <v>75252</v>
      </c>
      <c r="F90" s="97"/>
      <c r="G90" s="102">
        <f>SUM(G88:G89)</f>
        <v>1469</v>
      </c>
      <c r="H90" s="97"/>
      <c r="I90" s="102">
        <f>SUM(I88:I89)</f>
        <v>1278</v>
      </c>
    </row>
    <row r="91" spans="1:9" ht="24" thickTop="1">
      <c r="A91" s="48"/>
      <c r="C91" s="97"/>
      <c r="D91" s="101"/>
      <c r="E91" s="97"/>
      <c r="F91" s="97"/>
      <c r="G91" s="103"/>
      <c r="H91" s="97"/>
      <c r="I91" s="97"/>
    </row>
    <row r="92" spans="1:9">
      <c r="A92" s="48"/>
      <c r="C92" s="97"/>
      <c r="D92" s="97"/>
      <c r="E92" s="97"/>
      <c r="F92" s="97"/>
      <c r="G92" s="97"/>
      <c r="H92" s="97"/>
      <c r="I92" s="97"/>
    </row>
    <row r="93" spans="1:9">
      <c r="C93" s="72"/>
      <c r="D93" s="72"/>
      <c r="E93" s="72"/>
      <c r="F93" s="72"/>
      <c r="G93" s="72"/>
      <c r="H93" s="72"/>
      <c r="I93" s="72"/>
    </row>
    <row r="94" spans="1:9">
      <c r="C94" s="72"/>
      <c r="D94" s="72"/>
      <c r="E94" s="72"/>
      <c r="F94" s="72"/>
      <c r="G94" s="72"/>
      <c r="H94" s="72"/>
      <c r="I94" s="72"/>
    </row>
    <row r="104" spans="1:1">
      <c r="A104" s="40" t="s">
        <v>33</v>
      </c>
    </row>
  </sheetData>
  <mergeCells count="10">
    <mergeCell ref="A55:I55"/>
    <mergeCell ref="A57:I57"/>
    <mergeCell ref="A54:I54"/>
    <mergeCell ref="A1:I1"/>
    <mergeCell ref="A2:I2"/>
    <mergeCell ref="A3:I3"/>
    <mergeCell ref="A5:I5"/>
    <mergeCell ref="A53:I53"/>
    <mergeCell ref="A4:I4"/>
    <mergeCell ref="A56:I56"/>
  </mergeCells>
  <pageMargins left="1" right="0.3" top="1" bottom="0.5" header="0.6" footer="0.3"/>
  <pageSetup paperSize="9" scale="65" fitToHeight="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2568A1CDE774C94F424A1F6B80B77" ma:contentTypeVersion="3" ma:contentTypeDescription="Create a new document." ma:contentTypeScope="" ma:versionID="f59fa2eee9507d08644fea5572e02c0b">
  <xsd:schema xmlns:xsd="http://www.w3.org/2001/XMLSchema" xmlns:xs="http://www.w3.org/2001/XMLSchema" xmlns:p="http://schemas.microsoft.com/office/2006/metadata/properties" xmlns:ns2="add781fe-eb07-4a9e-9dd3-be9468ec8422" targetNamespace="http://schemas.microsoft.com/office/2006/metadata/properties" ma:root="true" ma:fieldsID="e8112c010f0e165d70ff5ce5a477ea25" ns2:_="">
    <xsd:import namespace="add781fe-eb07-4a9e-9dd3-be9468ec8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781fe-eb07-4a9e-9dd3-be9468ec8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66517-113D-4BDF-88ED-5549D8AFA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781fe-eb07-4a9e-9dd3-be9468ec8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064C8E-89E5-402E-A351-5EA19A325531}">
  <ds:schemaRefs>
    <ds:schemaRef ds:uri="http://schemas.microsoft.com/office/infopath/2007/PartnerControls"/>
    <ds:schemaRef ds:uri="http://schemas.microsoft.com/office/2006/documentManagement/types"/>
    <ds:schemaRef ds:uri="add781fe-eb07-4a9e-9dd3-be9468ec8422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SC-Conso</vt:lpstr>
      <vt:lpstr>SC-Company</vt:lpstr>
      <vt:lpstr>Cashflow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2025-05-14T14:31:24Z</cp:lastPrinted>
  <dcterms:created xsi:type="dcterms:W3CDTF">1999-05-15T03:54:17Z</dcterms:created>
  <dcterms:modified xsi:type="dcterms:W3CDTF">2025-05-15T00:10:00Z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0x0101003272568A1CDE774C94F424A1F6B80B77</vt:lpwstr>
  </property>
  <property fmtid="{D5CDD505-2E9C-101B-9397-08002B2CF9AE}" pid="3" name="MediaServiceImageTags">
    <vt:lpwstr/>
  </property>
</Properties>
</file>