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450" tabRatio="823"/>
  </bookViews>
  <sheets>
    <sheet name="BS" sheetId="2" r:id="rId1"/>
    <sheet name="PL" sheetId="9" r:id="rId2"/>
    <sheet name="PL(จำแนกคชจ. ขั้นเดียว-สองงบ)" sheetId="24" state="hidden" r:id="rId3"/>
    <sheet name="การแสดงรายการใน OCI" sheetId="27" state="hidden" r:id="rId4"/>
    <sheet name="SE Conso" sheetId="20" r:id="rId5"/>
    <sheet name="SC-Company" sheetId="34" r:id="rId6"/>
    <sheet name="CF" sheetId="28" r:id="rId7"/>
    <sheet name="SE Conso (2)" sheetId="29" state="hidden" r:id="rId8"/>
    <sheet name="Sheet1" sheetId="30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7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9" l="1"/>
  <c r="E71" i="9"/>
  <c r="L20" i="20" l="1"/>
  <c r="J20" i="20"/>
  <c r="H20" i="20"/>
  <c r="Q20" i="34"/>
  <c r="O20" i="34"/>
  <c r="M20" i="34"/>
  <c r="K20" i="34"/>
  <c r="I20" i="34"/>
  <c r="I36" i="28"/>
  <c r="C117" i="28" l="1"/>
  <c r="B21" i="20"/>
  <c r="D21" i="20"/>
  <c r="F21" i="20"/>
  <c r="H21" i="20"/>
  <c r="J21" i="20"/>
  <c r="L19" i="20"/>
  <c r="F17" i="2" l="1"/>
  <c r="I117" i="28" l="1"/>
  <c r="G117" i="28"/>
  <c r="E117" i="28"/>
  <c r="I112" i="28"/>
  <c r="G112" i="28"/>
  <c r="E112" i="28"/>
  <c r="C112" i="28"/>
  <c r="G31" i="28"/>
  <c r="G69" i="28" s="1"/>
  <c r="E31" i="28"/>
  <c r="E69" i="28" s="1"/>
  <c r="C31" i="28"/>
  <c r="C69" i="28" s="1"/>
  <c r="E74" i="28" l="1"/>
  <c r="E118" i="28" s="1"/>
  <c r="G74" i="28"/>
  <c r="G118" i="28" s="1"/>
  <c r="Q26" i="34"/>
  <c r="O26" i="34"/>
  <c r="M26" i="34"/>
  <c r="K26" i="34"/>
  <c r="G26" i="34"/>
  <c r="E26" i="34"/>
  <c r="C26" i="34"/>
  <c r="Q21" i="34"/>
  <c r="O21" i="34"/>
  <c r="M21" i="34"/>
  <c r="K21" i="34"/>
  <c r="I21" i="34"/>
  <c r="G21" i="34"/>
  <c r="E21" i="34"/>
  <c r="C21" i="34"/>
  <c r="J26" i="20"/>
  <c r="F26" i="20"/>
  <c r="D26" i="20"/>
  <c r="B26" i="20"/>
  <c r="C27" i="9"/>
  <c r="E27" i="9"/>
  <c r="G27" i="9"/>
  <c r="I27" i="9"/>
  <c r="C19" i="9"/>
  <c r="E19" i="9"/>
  <c r="G19" i="9"/>
  <c r="I19" i="9"/>
  <c r="J123" i="2"/>
  <c r="F123" i="2"/>
  <c r="D123" i="2"/>
  <c r="J80" i="2"/>
  <c r="H80" i="2"/>
  <c r="F80" i="2"/>
  <c r="D80" i="2"/>
  <c r="J67" i="2" l="1"/>
  <c r="J73" i="2" s="1"/>
  <c r="J81" i="2" s="1"/>
  <c r="H73" i="2"/>
  <c r="H81" i="2" s="1"/>
  <c r="F73" i="2"/>
  <c r="F81" i="2" s="1"/>
  <c r="D73" i="2"/>
  <c r="D81" i="2" s="1"/>
  <c r="F124" i="2" l="1"/>
  <c r="D124" i="2"/>
  <c r="J124" i="2"/>
  <c r="J37" i="2" l="1"/>
  <c r="J23" i="2"/>
  <c r="H23" i="2"/>
  <c r="D23" i="2"/>
  <c r="F37" i="2"/>
  <c r="D37" i="2"/>
  <c r="F22" i="2"/>
  <c r="F23" i="2" l="1"/>
  <c r="F38" i="2" s="1"/>
  <c r="J38" i="2"/>
  <c r="D38" i="2"/>
  <c r="G120" i="28" l="1"/>
  <c r="E120" i="28"/>
  <c r="L18" i="20"/>
  <c r="L21" i="20" s="1"/>
  <c r="E66" i="9"/>
  <c r="H37" i="2" l="1"/>
  <c r="C74" i="28"/>
  <c r="C118" i="28" s="1"/>
  <c r="C120" i="28" s="1"/>
  <c r="E28" i="9" l="1"/>
  <c r="H38" i="2"/>
  <c r="G28" i="9"/>
  <c r="I28" i="9"/>
  <c r="I33" i="9" s="1"/>
  <c r="C28" i="9"/>
  <c r="I35" i="9" l="1"/>
  <c r="I77" i="9" s="1"/>
  <c r="I11" i="28"/>
  <c r="I31" i="28" s="1"/>
  <c r="E33" i="9"/>
  <c r="E35" i="9" s="1"/>
  <c r="E77" i="9" s="1"/>
  <c r="G33" i="9"/>
  <c r="G35" i="9" s="1"/>
  <c r="G73" i="9" s="1"/>
  <c r="C33" i="9"/>
  <c r="C35" i="9" s="1"/>
  <c r="C77" i="9" s="1"/>
  <c r="G77" i="9" l="1"/>
  <c r="I24" i="34"/>
  <c r="I69" i="28"/>
  <c r="I74" i="28" s="1"/>
  <c r="I118" i="28" s="1"/>
  <c r="I120" i="28" s="1"/>
  <c r="H24" i="20"/>
  <c r="H25" i="20" s="1"/>
  <c r="G6" i="30"/>
  <c r="J5" i="30"/>
  <c r="J4" i="30"/>
  <c r="I26" i="34" l="1"/>
  <c r="H121" i="2" s="1"/>
  <c r="H123" i="2" s="1"/>
  <c r="H124" i="2" s="1"/>
  <c r="I25" i="34"/>
  <c r="L24" i="20"/>
  <c r="H26" i="20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L26" i="20" l="1"/>
  <c r="L25" i="20"/>
  <c r="X46" i="29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AB27" i="29" l="1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  <c r="E73" i="9" l="1"/>
  <c r="E72" i="9"/>
  <c r="I72" i="9"/>
  <c r="I73" i="9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<sst xmlns="http://schemas.openxmlformats.org/spreadsheetml/2006/main" count="764" uniqueCount="383">
  <si>
    <t>STATEMENTS  OF  FINANCIAL POSITION</t>
  </si>
  <si>
    <t>UNIT : THOUSAND BAHT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</si>
  <si>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</si>
  <si>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</si>
  <si>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</si>
  <si>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</si>
  <si>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</si>
  <si>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</si>
  <si>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</si>
  <si>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ASSETS</t>
  </si>
  <si>
    <t>CURRENT  ASSETS</t>
  </si>
  <si>
    <t>Cash and cash equivalents</t>
  </si>
  <si>
    <t>Other current assets</t>
  </si>
  <si>
    <t>NON-CURRENT  ASSETS</t>
  </si>
  <si>
    <t>Right-of-use assets</t>
  </si>
  <si>
    <t>Intangible assets</t>
  </si>
  <si>
    <t>Deferred tax assets</t>
  </si>
  <si>
    <t>TOTAL  ASSETS</t>
  </si>
  <si>
    <t>LIABILITIES  AND  SHAREHOLDERS’  EQUITY</t>
  </si>
  <si>
    <t>CURRENT  LIABILITIES</t>
  </si>
  <si>
    <t>Current portion of lease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</si>
  <si>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</si>
  <si>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</si>
  <si>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</si>
  <si>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</si>
  <si>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</si>
  <si>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</si>
  <si>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</si>
  <si>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</si>
  <si>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</si>
  <si>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</si>
  <si>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</si>
  <si>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</si>
  <si>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 xml:space="preserve">Appropriated </t>
  </si>
  <si>
    <t>Legal reserve</t>
  </si>
  <si>
    <t>Unappropriated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</si>
  <si>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</si>
  <si>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</si>
  <si>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</si>
  <si>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</si>
  <si>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</si>
  <si>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</si>
  <si>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</si>
  <si>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</si>
  <si>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EXPENSES</t>
  </si>
  <si>
    <t>PROFIT  BEFORE  INCOME  TAX</t>
  </si>
  <si>
    <t>PROFIT  FOR  THE  PERIODS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</si>
  <si>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</si>
  <si>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</si>
  <si>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</si>
  <si>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</si>
  <si>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</si>
  <si>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</si>
  <si>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</si>
  <si>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</si>
  <si>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</si>
  <si>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</si>
  <si>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</si>
  <si>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</si>
  <si>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</si>
  <si>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</si>
  <si>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</si>
  <si>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</si>
  <si>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</si>
  <si>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</si>
  <si>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</si>
  <si>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</si>
  <si>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</si>
  <si>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</si>
  <si>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</si>
  <si>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</si>
  <si>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</si>
  <si>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</si>
  <si>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</si>
  <si>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</si>
  <si>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</si>
  <si>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</si>
  <si>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</si>
  <si>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</si>
  <si>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</si>
  <si>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</si>
  <si>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</si>
  <si>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</si>
  <si>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</si>
  <si>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</si>
  <si>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</si>
  <si>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</si>
  <si>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</si>
  <si>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</si>
  <si>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</si>
  <si>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</si>
  <si>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</si>
  <si>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</si>
  <si>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</si>
  <si>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</si>
  <si>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</si>
  <si>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</si>
  <si>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</si>
  <si>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</si>
  <si>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</si>
  <si>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</si>
  <si>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</si>
  <si>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</si>
  <si>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</si>
  <si>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</si>
  <si>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</si>
  <si>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</si>
  <si>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</si>
  <si>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</si>
  <si>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</si>
  <si>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</si>
  <si>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</si>
  <si>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</si>
  <si>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</si>
  <si>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</si>
  <si>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</si>
  <si>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</si>
  <si>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</si>
  <si>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</si>
  <si>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</si>
  <si>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</si>
  <si>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</si>
  <si>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</si>
  <si>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</si>
  <si>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</si>
  <si>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</si>
  <si>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</si>
  <si>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</si>
  <si>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</si>
  <si>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</si>
  <si>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</si>
  <si>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</si>
  <si>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</si>
  <si>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Total</t>
  </si>
  <si>
    <t>Issued and</t>
  </si>
  <si>
    <t>paid-up</t>
  </si>
  <si>
    <t>Legal</t>
  </si>
  <si>
    <t>reserve</t>
  </si>
  <si>
    <t>Comprehensive income for the period</t>
  </si>
  <si>
    <t>STATEMENTS  OF  CASH  FLOWS</t>
  </si>
  <si>
    <t>CASH  FLOWS  FROM  OPERATING 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</si>
  <si>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</si>
  <si>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</si>
  <si>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</si>
  <si>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</si>
  <si>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</si>
  <si>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</si>
  <si>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</si>
  <si>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</si>
  <si>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</si>
  <si>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</si>
  <si>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</si>
  <si>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</si>
  <si>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</si>
  <si>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</si>
  <si>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</si>
  <si>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</si>
  <si>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</si>
  <si>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</si>
  <si>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</si>
  <si>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</si>
  <si>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</si>
  <si>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</si>
  <si>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</si>
  <si>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</si>
  <si>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</si>
  <si>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</si>
  <si>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</si>
  <si>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</si>
  <si>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</si>
  <si>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</si>
  <si>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</si>
  <si>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</si>
  <si>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</si>
  <si>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</si>
  <si>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</si>
  <si>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</si>
  <si>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</si>
  <si>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</si>
  <si>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</si>
  <si>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</si>
  <si>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</si>
  <si>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</si>
  <si>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</si>
  <si>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</si>
  <si>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</si>
  <si>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</si>
  <si>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</si>
  <si>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</si>
  <si>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</si>
  <si>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</si>
  <si>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</si>
  <si>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</si>
  <si>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</si>
  <si>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</si>
  <si>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</si>
  <si>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</si>
  <si>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</si>
  <si>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</si>
  <si>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</si>
  <si>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</si>
  <si>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</si>
  <si>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</si>
  <si>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</si>
  <si>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</si>
  <si>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</si>
  <si>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</si>
  <si>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</si>
  <si>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</si>
  <si>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</si>
  <si>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</si>
  <si>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</si>
  <si>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Note</t>
  </si>
  <si>
    <t>2024</t>
  </si>
  <si>
    <t>FINANCIAL  STATEMENTS</t>
  </si>
  <si>
    <t>2025</t>
  </si>
  <si>
    <t>Other expenses</t>
  </si>
  <si>
    <t>Total comprehensive income for the period</t>
  </si>
  <si>
    <t>Premium on</t>
  </si>
  <si>
    <t xml:space="preserve"> share capital</t>
  </si>
  <si>
    <r>
      <rPr>
        <b/>
        <sz val="9"/>
        <rFont val="Times New Roman"/>
        <family val="1"/>
      </rPr>
      <t xml:space="preserve">ENDING  BALANCE  AS  AT  MARCH  </t>
    </r>
    <r>
      <rPr>
        <b/>
        <sz val="10"/>
        <rFont val="Times New Roman"/>
        <family val="1"/>
      </rPr>
      <t>31,  2024</t>
    </r>
  </si>
  <si>
    <r>
      <rPr>
        <b/>
        <sz val="9"/>
        <rFont val="Times New Roman"/>
        <family val="1"/>
      </rPr>
      <t>BEGINNING  BALANCE  AS  AT  JANUARY</t>
    </r>
    <r>
      <rPr>
        <b/>
        <sz val="10"/>
        <rFont val="Times New Roman"/>
        <family val="1"/>
      </rPr>
      <t xml:space="preserve">  1,  2024</t>
    </r>
  </si>
  <si>
    <r>
      <rPr>
        <b/>
        <sz val="9"/>
        <rFont val="Times New Roman"/>
        <family val="1"/>
      </rPr>
      <t xml:space="preserve">BEGINNING  BALANCE  AS  AT  JANUARY </t>
    </r>
    <r>
      <rPr>
        <b/>
        <sz val="10"/>
        <rFont val="Times New Roman"/>
        <family val="1"/>
      </rPr>
      <t xml:space="preserve"> 1,  2025</t>
    </r>
  </si>
  <si>
    <r>
      <rPr>
        <b/>
        <sz val="9"/>
        <rFont val="Times New Roman"/>
        <family val="1"/>
      </rPr>
      <t xml:space="preserve">ENDING  BALANCE  AS  AT  MARCH  </t>
    </r>
    <r>
      <rPr>
        <b/>
        <sz val="10"/>
        <rFont val="Times New Roman"/>
        <family val="1"/>
      </rPr>
      <t>31,  2025</t>
    </r>
  </si>
  <si>
    <t>Interest income</t>
  </si>
  <si>
    <t>TRINITY  WATTHANA  PUBLIC  COMPANY  LIMITED  AND  ITS  SUBSIDIARIES</t>
  </si>
  <si>
    <t>Derivatives assets</t>
  </si>
  <si>
    <t>Other receivables</t>
  </si>
  <si>
    <t>Short-term loans to others</t>
  </si>
  <si>
    <t>Total current assets</t>
  </si>
  <si>
    <t>Investments in subsidiaries</t>
  </si>
  <si>
    <t>Investment in joint venture</t>
  </si>
  <si>
    <t>Investments in associates</t>
  </si>
  <si>
    <t>Premises improvement and equipment</t>
  </si>
  <si>
    <t>Goodwill</t>
  </si>
  <si>
    <t xml:space="preserve">Other non-current assets </t>
  </si>
  <si>
    <t>Total non-current assets</t>
  </si>
  <si>
    <t>Short-term borrowings from financial institutions</t>
  </si>
  <si>
    <t>Payables to Clearing House and broker - dealers</t>
  </si>
  <si>
    <t>Current portion of long-term unsecured debentures</t>
  </si>
  <si>
    <t>Short-term unsecured debentures</t>
  </si>
  <si>
    <t>Income tax payable</t>
  </si>
  <si>
    <t>Provision for dismantling cost</t>
  </si>
  <si>
    <t>Provision for long-term employee benefits</t>
  </si>
  <si>
    <t>326,243,191 ordinary shares of Baht 5.00 each</t>
  </si>
  <si>
    <t>Advisory fees</t>
  </si>
  <si>
    <t>Securities business income</t>
  </si>
  <si>
    <t>Derivatives business income</t>
  </si>
  <si>
    <t>Management service income</t>
  </si>
  <si>
    <t>Personnel expenses</t>
  </si>
  <si>
    <t>Depreciation and amortisation</t>
  </si>
  <si>
    <t>Fee and service expenses</t>
  </si>
  <si>
    <t>Expected credit loss</t>
  </si>
  <si>
    <t>Share of profit from investments in subsidiaries</t>
  </si>
  <si>
    <t>Share of profit from investment in joint venture</t>
  </si>
  <si>
    <t>Share of profit (loss) from investments in associates</t>
  </si>
  <si>
    <t>Finance cost</t>
  </si>
  <si>
    <t>Less: Income tax effect</t>
  </si>
  <si>
    <t>Other comprehensive income for the period</t>
  </si>
  <si>
    <t>Earnings per share</t>
  </si>
  <si>
    <t xml:space="preserve">Loss on investments in equity designated </t>
  </si>
  <si>
    <t>at fair value through other comprehensive income</t>
  </si>
  <si>
    <t>Other components of</t>
  </si>
  <si>
    <t>shareholders' equity</t>
  </si>
  <si>
    <t>Other comprehensive</t>
  </si>
  <si>
    <t>investment in equity</t>
  </si>
  <si>
    <t>designated at fair</t>
  </si>
  <si>
    <t>value through other</t>
  </si>
  <si>
    <t>comprehensive</t>
  </si>
  <si>
    <t xml:space="preserve"> income</t>
  </si>
  <si>
    <t>Retained earnings (deficit)</t>
  </si>
  <si>
    <t xml:space="preserve"> fully paid-up</t>
  </si>
  <si>
    <t>share capital</t>
  </si>
  <si>
    <t>Share premium</t>
  </si>
  <si>
    <t>equity</t>
  </si>
  <si>
    <t>Profit for the period</t>
  </si>
  <si>
    <t xml:space="preserve">Adjustments to reconcile profit (loss) before tax </t>
  </si>
  <si>
    <t>to net cash provided by (paid for) operating activities:</t>
  </si>
  <si>
    <t>Gain on sales of investments</t>
  </si>
  <si>
    <t>Loss (gain) on change in fair value of derivative assets</t>
  </si>
  <si>
    <t>Gain on change in fair value of derivative liabilities</t>
  </si>
  <si>
    <t>Gain on disposal and write-off of equipment</t>
  </si>
  <si>
    <t>investments measured at fair value through profit or loss</t>
  </si>
  <si>
    <t>Operating assets (increase) decrease</t>
  </si>
  <si>
    <t xml:space="preserve">   Receivables from Clearing House and broker - dealers</t>
  </si>
  <si>
    <t xml:space="preserve">   Securities and derivatives business receivables</t>
  </si>
  <si>
    <t xml:space="preserve">   Short-term loans to others</t>
  </si>
  <si>
    <t xml:space="preserve">   Digital assets inventories</t>
  </si>
  <si>
    <t xml:space="preserve">   Other current assets</t>
  </si>
  <si>
    <t xml:space="preserve">   Other non-current assets</t>
  </si>
  <si>
    <t>Operating liabilities increase (decrease)</t>
  </si>
  <si>
    <t xml:space="preserve">   Payables to Cleaning House and broker-dealers</t>
  </si>
  <si>
    <t xml:space="preserve">   Securities and derivatives business payables</t>
  </si>
  <si>
    <t xml:space="preserve">   Short-term unsecured debentures</t>
  </si>
  <si>
    <t xml:space="preserve">   Other current liabilities</t>
  </si>
  <si>
    <t xml:space="preserve">   Cash paid for long-term employee benefit</t>
  </si>
  <si>
    <t xml:space="preserve">   Other non-current liabilities</t>
  </si>
  <si>
    <t xml:space="preserve">   Interest and dividend received</t>
  </si>
  <si>
    <t xml:space="preserve">   Interest expenses paid</t>
  </si>
  <si>
    <t xml:space="preserve">   Cash paid for income tax</t>
  </si>
  <si>
    <t>Cash paid for purchases of equipment</t>
  </si>
  <si>
    <t>Cash received from disposal of equipment</t>
  </si>
  <si>
    <t>Cash paid for purchases of intangible assets</t>
  </si>
  <si>
    <t>Net cash flows used in investing activities</t>
  </si>
  <si>
    <t>Cash paid for lease liabilities</t>
  </si>
  <si>
    <t>Net cash flows used in financing activities</t>
  </si>
  <si>
    <t>Cash and cash equivalents at the beginning of the period</t>
  </si>
  <si>
    <t>Short-term loans to related parties</t>
  </si>
  <si>
    <t>Long-term loans to joint venture</t>
  </si>
  <si>
    <t>Other current payables</t>
  </si>
  <si>
    <t>SHARE PREMIUM ON ORDINARY SHARES</t>
  </si>
  <si>
    <t>"UNAUDITED"</t>
  </si>
  <si>
    <t>-</t>
  </si>
  <si>
    <t>Other current financial assets</t>
  </si>
  <si>
    <t>Other non-current financial assets</t>
  </si>
  <si>
    <t>Securities and derivative business payable</t>
  </si>
  <si>
    <t>Separate financial statements</t>
  </si>
  <si>
    <t>Other components of shareholders' equity</t>
  </si>
  <si>
    <t>Share of other</t>
  </si>
  <si>
    <t>Total other</t>
  </si>
  <si>
    <t xml:space="preserve">comprehensive income </t>
  </si>
  <si>
    <t xml:space="preserve"> income from</t>
  </si>
  <si>
    <t>of shareholder's</t>
  </si>
  <si>
    <t>subsidiaries</t>
  </si>
  <si>
    <t>Gain (loss) on</t>
  </si>
  <si>
    <t xml:space="preserve">Interest income from securities and derivative business </t>
  </si>
  <si>
    <t xml:space="preserve">Profit (loss) from operating activities before  </t>
  </si>
  <si>
    <t xml:space="preserve">   changes in operating assets and liabilities</t>
  </si>
  <si>
    <t xml:space="preserve">   Other current financial assets</t>
  </si>
  <si>
    <t xml:space="preserve">  "UNAUDITED"</t>
  </si>
  <si>
    <t>Cash and cash equivalents at the end of the period</t>
  </si>
  <si>
    <t>Receivables from Clearing House and broker - dealers</t>
  </si>
  <si>
    <t>Securities and derivatives business receivables</t>
  </si>
  <si>
    <t>Loss on investments in equity designated at fair value through</t>
  </si>
  <si>
    <t xml:space="preserve"> other comprehensive income - net of income tax</t>
  </si>
  <si>
    <t>214,404,846 ordinary shares of Baht 5.00 each, fully paid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</si>
  <si>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31,  2025</t>
    </r>
  </si>
  <si>
    <t>in subsidiaries</t>
  </si>
  <si>
    <t xml:space="preserve">Other comprehensive income not to be reclassified to </t>
  </si>
  <si>
    <t xml:space="preserve">profit or loss in subsequent periods - net </t>
  </si>
  <si>
    <t xml:space="preserve">   Other current receivables</t>
  </si>
  <si>
    <t xml:space="preserve">   Short-term loans to subsidiaries</t>
  </si>
  <si>
    <r>
      <rPr>
        <b/>
        <sz val="10"/>
        <rFont val="Times New Roman"/>
        <family val="1"/>
      </rPr>
      <t xml:space="preserve">AS  AT  MARCH  </t>
    </r>
    <r>
      <rPr>
        <b/>
        <sz val="12"/>
        <rFont val="Times New Roman"/>
        <family val="1"/>
      </rPr>
      <t>31,  2025</t>
    </r>
  </si>
  <si>
    <t>Basic earnings per share</t>
  </si>
  <si>
    <t>"Unaudited"</t>
  </si>
  <si>
    <t>Short-term borrowings from subsidiaries</t>
  </si>
  <si>
    <t>Lease liabilities</t>
  </si>
  <si>
    <t>Gain and retern on financial instruments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</si>
  <si>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  <r>
      <rPr>
        <b/>
        <sz val="10"/>
        <rFont val="Times New Roman"/>
        <family val="1"/>
      </rPr>
      <t xml:space="preserve">  </t>
    </r>
  </si>
  <si>
    <t xml:space="preserve">PROFIT  FROM  OPERATING  </t>
  </si>
  <si>
    <t>INCOME  TAX  EXPENSE  (INCOME)</t>
  </si>
  <si>
    <t xml:space="preserve">   Profit attributable to equity holders of the Company (Baht/share)</t>
  </si>
  <si>
    <t>Consolidated financial statements</t>
  </si>
  <si>
    <t>Balance as at January 1, 2024</t>
  </si>
  <si>
    <t>Balance as at March 31, 2024</t>
  </si>
  <si>
    <t>Balance as at January 1, 2025</t>
  </si>
  <si>
    <t>Balance as at March 31, 2025</t>
  </si>
  <si>
    <t>Cash paid for long-term unsecured debentures</t>
  </si>
  <si>
    <t>Net increase (decrease) in cash and cash equivalents</t>
  </si>
  <si>
    <t>CASH  FLOWS  FROM  INVESTING  ACTIVITIES</t>
  </si>
  <si>
    <t>CASH  FLOWS  FROM  FINANCING  ACTIVITIES</t>
  </si>
  <si>
    <t>Net cash flows provided by operating activities</t>
  </si>
  <si>
    <t>Profit before tax</t>
  </si>
  <si>
    <t xml:space="preserve">Unrealised gain on change in fair value of </t>
  </si>
  <si>
    <t>Long-term employee benefit expenses</t>
  </si>
  <si>
    <t xml:space="preserve">  Short-term borrowings from financial institutions</t>
  </si>
  <si>
    <t xml:space="preserve">   Short-term borrowings from joint venture</t>
  </si>
  <si>
    <t xml:space="preserve">   Short-term borrowings from subsidiaries</t>
  </si>
  <si>
    <t xml:space="preserve">Other comprehensive income to be not reclassified </t>
  </si>
  <si>
    <t xml:space="preserve">   to profit or loss in subsequent periods</t>
  </si>
  <si>
    <t xml:space="preserve">income tax </t>
  </si>
  <si>
    <t xml:space="preserve">          Dividend income</t>
  </si>
  <si>
    <t>Unappropriated (Accumulated deficit)</t>
  </si>
  <si>
    <t>(Accumulated deficit)</t>
  </si>
  <si>
    <t>Other comprehensive income (loss) for the period</t>
  </si>
  <si>
    <t xml:space="preserve">Share of other comprehensive income (loss) from investments </t>
  </si>
  <si>
    <t>Other comprehensive income (loss)</t>
  </si>
  <si>
    <t>income (loss)</t>
  </si>
  <si>
    <t>Profit (loss) on</t>
  </si>
  <si>
    <t xml:space="preserve">          Share of loss (profit) from investments in associates</t>
  </si>
  <si>
    <t xml:space="preserve">          Share of profit from investment in joint venture</t>
  </si>
  <si>
    <t xml:space="preserve">   Cash from operating activities</t>
  </si>
  <si>
    <t xml:space="preserve">  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</si>
</sst>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* #,##0.0000_);_(* \(#,##0.0000\);_(* &quot;-&quot;????_);_(@_)"/>
  </numFmts>
  <fonts count="26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8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61" fillId="0" borderId="0" applyFont="0" applyFill="0" applyBorder="0" applyAlignment="0" applyProtection="0"/>
    <xf numFmtId="0" fontId="262" fillId="0" borderId="0"/>
    <xf numFmtId="0" fontId="262" fillId="0" borderId="0"/>
    <xf numFmtId="43" fontId="262" fillId="0" borderId="0" applyFont="0" applyFill="0" applyBorder="0" applyAlignment="0" applyProtection="0"/>
    <xf numFmtId="1" fontId="9" fillId="0" borderId="0"/>
    <xf numFmtId="4" fontId="261" fillId="0" borderId="0" applyFont="0" applyFill="0" applyBorder="0" applyAlignment="0" applyProtection="0"/>
    <xf numFmtId="1" fontId="9" fillId="0" borderId="0"/>
    <xf numFmtId="4" fontId="261" fillId="0" borderId="0" applyFont="0" applyFill="0" applyBorder="0" applyAlignment="0" applyProtection="0"/>
    <xf numFmtId="1" fontId="9" fillId="0" borderId="0"/>
    <xf numFmtId="4" fontId="261" fillId="0" borderId="0" applyFont="0" applyFill="0" applyBorder="0" applyAlignment="0" applyProtection="0"/>
  </cellStyleXfs>
  <cellXfs count="417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0" fontId="165" fillId="0" borderId="0" xfId="943" applyFont="1" applyAlignment="1">
      <alignment horizontal="center"/>
    </xf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335" applyNumberFormat="1" applyFont="1" applyFill="1" applyBorder="1" applyAlignment="1">
      <alignment horizontal="right" vertical="center"/>
    </xf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0" fontId="165" fillId="0" borderId="0" xfId="942" applyFont="1" applyAlignment="1">
      <alignment horizontal="center"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194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37" fontId="165" fillId="0" borderId="0" xfId="0" applyNumberFormat="1" applyFont="1"/>
    <xf numFmtId="37" fontId="249" fillId="0" borderId="0" xfId="0" applyNumberFormat="1" applyFont="1" applyAlignment="1">
      <alignment horizontal="center"/>
    </xf>
    <xf numFmtId="191" fontId="249" fillId="0" borderId="0" xfId="0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79" fillId="0" borderId="0" xfId="0" applyFont="1"/>
    <xf numFmtId="191" fontId="79" fillId="0" borderId="0" xfId="942" applyNumberFormat="1" applyFont="1" applyAlignment="1">
      <alignment horizontal="center" vertical="center"/>
    </xf>
    <xf numFmtId="191" fontId="249" fillId="0" borderId="0" xfId="942" applyNumberFormat="1" applyFont="1" applyAlignment="1">
      <alignment horizontal="center" vertical="center"/>
    </xf>
    <xf numFmtId="0" fontId="165" fillId="0" borderId="0" xfId="0" applyFont="1" applyAlignment="1">
      <alignment horizontal="left" vertical="center"/>
    </xf>
    <xf numFmtId="37" fontId="79" fillId="0" borderId="0" xfId="0" applyNumberFormat="1" applyFont="1" applyAlignment="1">
      <alignment horizontal="center"/>
    </xf>
    <xf numFmtId="37" fontId="79" fillId="0" borderId="0" xfId="0" applyNumberFormat="1" applyFont="1" applyAlignment="1">
      <alignment horizontal="right"/>
    </xf>
    <xf numFmtId="191" fontId="165" fillId="0" borderId="0" xfId="942" applyNumberFormat="1" applyFont="1" applyAlignment="1">
      <alignment horizontal="center" vertical="center"/>
    </xf>
    <xf numFmtId="1" fontId="79" fillId="0" borderId="0" xfId="804" applyFont="1" applyAlignment="1">
      <alignment vertical="center"/>
    </xf>
    <xf numFmtId="3" fontId="79" fillId="0" borderId="0" xfId="0" quotePrefix="1" applyNumberFormat="1" applyFont="1" applyAlignment="1">
      <alignment horizontal="center" vertical="center"/>
    </xf>
    <xf numFmtId="37" fontId="79" fillId="0" borderId="0" xfId="335" applyNumberFormat="1" applyFont="1" applyFill="1" applyAlignment="1">
      <alignment horizontal="right" vertical="center"/>
    </xf>
    <xf numFmtId="37" fontId="79" fillId="0" borderId="0" xfId="335" applyNumberFormat="1" applyFont="1" applyFill="1" applyBorder="1" applyAlignment="1">
      <alignment horizontal="right" vertical="center"/>
    </xf>
    <xf numFmtId="1" fontId="165" fillId="0" borderId="0" xfId="804" applyFont="1" applyAlignment="1">
      <alignment vertical="center"/>
    </xf>
    <xf numFmtId="0" fontId="165" fillId="0" borderId="0" xfId="0" applyFont="1" applyAlignment="1">
      <alignment horizontal="left"/>
    </xf>
    <xf numFmtId="37" fontId="79" fillId="0" borderId="15" xfId="335" applyNumberFormat="1" applyFont="1" applyFill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0" fontId="79" fillId="0" borderId="0" xfId="0" applyFont="1" applyBorder="1" applyAlignment="1">
      <alignment horizontal="center" vertical="center"/>
    </xf>
    <xf numFmtId="191" fontId="86" fillId="0" borderId="0" xfId="0" applyNumberFormat="1" applyFont="1" applyBorder="1"/>
    <xf numFmtId="3" fontId="79" fillId="0" borderId="0" xfId="0" quotePrefix="1" applyNumberFormat="1" applyFont="1" applyBorder="1" applyAlignment="1">
      <alignment horizontal="center" vertical="center"/>
    </xf>
    <xf numFmtId="0" fontId="249" fillId="0" borderId="0" xfId="0" applyFont="1" applyBorder="1" applyAlignment="1">
      <alignment horizontal="center" vertical="center"/>
    </xf>
    <xf numFmtId="0" fontId="252" fillId="0" borderId="0" xfId="942" applyFont="1"/>
    <xf numFmtId="0" fontId="252" fillId="0" borderId="0" xfId="0" applyFont="1"/>
    <xf numFmtId="191" fontId="253" fillId="0" borderId="0" xfId="0" applyNumberFormat="1" applyFont="1" applyAlignment="1">
      <alignment horizontal="center" vertical="center"/>
    </xf>
    <xf numFmtId="191" fontId="252" fillId="0" borderId="0" xfId="0" applyNumberFormat="1" applyFont="1"/>
    <xf numFmtId="0" fontId="252" fillId="0" borderId="0" xfId="0" applyFont="1" applyAlignment="1">
      <alignment vertical="center"/>
    </xf>
    <xf numFmtId="191" fontId="252" fillId="0" borderId="0" xfId="0" applyNumberFormat="1" applyFont="1" applyAlignment="1">
      <alignment vertical="center"/>
    </xf>
    <xf numFmtId="1" fontId="86" fillId="0" borderId="0" xfId="804" applyFont="1" applyAlignment="1">
      <alignment horizontal="left" vertical="center" indent="2"/>
    </xf>
    <xf numFmtId="0" fontId="86" fillId="0" borderId="0" xfId="0" applyFont="1" applyBorder="1" applyAlignment="1">
      <alignment horizontal="center" vertical="center"/>
    </xf>
    <xf numFmtId="37" fontId="86" fillId="0" borderId="0" xfId="335" applyNumberFormat="1" applyFont="1" applyFill="1" applyBorder="1" applyAlignment="1">
      <alignment vertical="center"/>
    </xf>
    <xf numFmtId="37" fontId="86" fillId="0" borderId="0" xfId="0" applyNumberFormat="1" applyFont="1"/>
    <xf numFmtId="1" fontId="86" fillId="0" borderId="0" xfId="804" applyFont="1" applyAlignment="1">
      <alignment horizontal="left" vertical="center" indent="4"/>
    </xf>
    <xf numFmtId="37" fontId="86" fillId="0" borderId="17" xfId="335" applyNumberFormat="1" applyFont="1" applyFill="1" applyBorder="1" applyAlignment="1">
      <alignment vertical="center"/>
    </xf>
    <xf numFmtId="3" fontId="86" fillId="0" borderId="0" xfId="0" quotePrefix="1" applyNumberFormat="1" applyFont="1" applyBorder="1" applyAlignment="1">
      <alignment horizontal="center" vertical="center"/>
    </xf>
    <xf numFmtId="37" fontId="86" fillId="0" borderId="0" xfId="0" applyNumberFormat="1" applyFont="1" applyBorder="1" applyAlignment="1"/>
    <xf numFmtId="37" fontId="86" fillId="0" borderId="0" xfId="0" applyNumberFormat="1" applyFont="1" applyBorder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191" fontId="253" fillId="0" borderId="0" xfId="0" applyNumberFormat="1" applyFont="1" applyBorder="1" applyAlignment="1">
      <alignment horizontal="center" vertical="center"/>
    </xf>
    <xf numFmtId="0" fontId="86" fillId="0" borderId="0" xfId="1364" applyFont="1" applyAlignment="1">
      <alignment horizontal="left" vertical="center" indent="1"/>
    </xf>
    <xf numFmtId="0" fontId="95" fillId="0" borderId="0" xfId="0" applyFont="1" applyAlignment="1">
      <alignment horizontal="center" vertical="center"/>
    </xf>
    <xf numFmtId="197" fontId="86" fillId="0" borderId="0" xfId="0" applyNumberFormat="1" applyFont="1"/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55" fillId="0" borderId="0" xfId="335" applyNumberFormat="1" applyFont="1" applyFill="1" applyAlignment="1">
      <alignment vertical="center"/>
    </xf>
    <xf numFmtId="193" fontId="255" fillId="0" borderId="0" xfId="335" applyNumberFormat="1" applyFont="1" applyFill="1"/>
    <xf numFmtId="193" fontId="256" fillId="0" borderId="0" xfId="335" applyNumberFormat="1" applyFont="1" applyFill="1"/>
    <xf numFmtId="241" fontId="165" fillId="0" borderId="0" xfId="335" applyNumberFormat="1" applyFont="1" applyFill="1" applyBorder="1"/>
    <xf numFmtId="37" fontId="255" fillId="0" borderId="0" xfId="335" applyNumberFormat="1" applyFont="1" applyFill="1" applyAlignment="1">
      <alignment horizontal="right" vertical="center"/>
    </xf>
    <xf numFmtId="193" fontId="255" fillId="0" borderId="0" xfId="335" applyNumberFormat="1" applyFont="1" applyFill="1" applyAlignment="1">
      <alignment vertical="center"/>
    </xf>
    <xf numFmtId="193" fontId="256" fillId="0" borderId="0" xfId="335" applyNumberFormat="1" applyFont="1" applyFill="1" applyAlignment="1">
      <alignment vertical="center"/>
    </xf>
    <xf numFmtId="37" fontId="79" fillId="0" borderId="17" xfId="335" applyNumberFormat="1" applyFont="1" applyFill="1" applyBorder="1" applyAlignment="1">
      <alignment horizontal="right" vertical="center"/>
    </xf>
    <xf numFmtId="37" fontId="165" fillId="0" borderId="0" xfId="335" applyNumberFormat="1" applyFont="1" applyFill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37" fontId="249" fillId="0" borderId="0" xfId="0" applyNumberFormat="1" applyFont="1" applyAlignment="1">
      <alignment horizontal="right"/>
    </xf>
    <xf numFmtId="37" fontId="249" fillId="0" borderId="0" xfId="0" applyNumberFormat="1" applyFont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37" fontId="249" fillId="0" borderId="0" xfId="942" applyNumberFormat="1" applyFont="1" applyAlignment="1">
      <alignment horizontal="right" vertical="center"/>
    </xf>
    <xf numFmtId="37" fontId="250" fillId="0" borderId="0" xfId="942" applyNumberFormat="1" applyFont="1" applyAlignment="1">
      <alignment horizontal="center" vertical="center"/>
    </xf>
    <xf numFmtId="37" fontId="250" fillId="0" borderId="0" xfId="0" applyNumberFormat="1" applyFont="1" applyAlignment="1">
      <alignment horizontal="right"/>
    </xf>
    <xf numFmtId="37" fontId="251" fillId="0" borderId="0" xfId="335" applyNumberFormat="1" applyFont="1" applyFill="1" applyBorder="1" applyAlignment="1">
      <alignment horizontal="right" vertical="center"/>
    </xf>
    <xf numFmtId="0" fontId="165" fillId="0" borderId="0" xfId="943" applyFont="1" applyAlignment="1">
      <alignment horizontal="center" vertical="center"/>
    </xf>
    <xf numFmtId="0" fontId="165" fillId="0" borderId="0" xfId="942" applyFont="1" applyAlignment="1">
      <alignment horizontal="center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37" fontId="79" fillId="0" borderId="17" xfId="0" applyNumberFormat="1" applyFont="1" applyBorder="1" applyAlignment="1">
      <alignment horizontal="right" vertical="center"/>
    </xf>
    <xf numFmtId="0" fontId="165" fillId="0" borderId="0" xfId="943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86" fillId="0" borderId="0" xfId="0" applyFont="1" applyFill="1" applyAlignment="1">
      <alignment horizontal="left" vertical="center" indent="2"/>
    </xf>
    <xf numFmtId="0" fontId="79" fillId="0" borderId="0" xfId="0" applyFont="1" applyFill="1" applyAlignment="1">
      <alignment horizontal="center" vertical="center"/>
    </xf>
    <xf numFmtId="0" fontId="249" fillId="0" borderId="0" xfId="0" applyFont="1" applyFill="1" applyAlignment="1">
      <alignment horizontal="center" vertical="center"/>
    </xf>
    <xf numFmtId="0" fontId="86" fillId="0" borderId="0" xfId="0" applyFont="1" applyAlignment="1">
      <alignment horizontal="left" vertical="center" indent="4"/>
    </xf>
    <xf numFmtId="0" fontId="86" fillId="0" borderId="0" xfId="0" applyFont="1" applyAlignment="1">
      <alignment vertical="center"/>
    </xf>
    <xf numFmtId="0" fontId="248" fillId="0" borderId="0" xfId="942" applyFont="1" applyAlignment="1">
      <alignment vertical="center"/>
    </xf>
    <xf numFmtId="196" fontId="86" fillId="0" borderId="0" xfId="335" applyNumberFormat="1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0" fontId="252" fillId="0" borderId="0" xfId="0" applyFont="1" applyAlignment="1">
      <alignment horizontal="center"/>
    </xf>
    <xf numFmtId="37" fontId="86" fillId="0" borderId="0" xfId="335" applyNumberFormat="1" applyFont="1" applyFill="1" applyBorder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193" fontId="79" fillId="0" borderId="0" xfId="335" applyNumberFormat="1" applyFont="1" applyFill="1" applyBorder="1" applyAlignment="1">
      <alignment horizontal="right" vertical="center"/>
    </xf>
    <xf numFmtId="193" fontId="252" fillId="0" borderId="0" xfId="0" applyNumberFormat="1" applyFont="1"/>
    <xf numFmtId="37" fontId="255" fillId="0" borderId="0" xfId="335" applyNumberFormat="1" applyFont="1" applyFill="1" applyAlignment="1">
      <alignment horizontal="center" vertical="center"/>
    </xf>
    <xf numFmtId="193" fontId="255" fillId="0" borderId="0" xfId="335" applyNumberFormat="1" applyFont="1" applyFill="1" applyAlignment="1">
      <alignment horizontal="center" vertical="center"/>
    </xf>
    <xf numFmtId="193" fontId="256" fillId="0" borderId="0" xfId="335" applyNumberFormat="1" applyFont="1" applyFill="1" applyAlignment="1">
      <alignment horizontal="center" vertical="center"/>
    </xf>
    <xf numFmtId="0" fontId="86" fillId="0" borderId="0" xfId="0" applyFont="1" applyBorder="1" applyAlignment="1">
      <alignment horizontal="center"/>
    </xf>
    <xf numFmtId="197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37" fontId="165" fillId="0" borderId="0" xfId="335" applyNumberFormat="1" applyFont="1" applyFill="1" applyBorder="1" applyAlignment="1">
      <alignment horizontal="center" vertical="center"/>
    </xf>
    <xf numFmtId="37" fontId="86" fillId="0" borderId="0" xfId="0" applyNumberFormat="1" applyFont="1" applyAlignment="1">
      <alignment horizontal="center"/>
    </xf>
    <xf numFmtId="192" fontId="79" fillId="0" borderId="0" xfId="335" applyFont="1" applyAlignment="1">
      <alignment horizontal="right" vertical="center"/>
    </xf>
    <xf numFmtId="193" fontId="79" fillId="0" borderId="0" xfId="335" applyNumberFormat="1" applyFont="1" applyAlignment="1">
      <alignment horizontal="right" vertical="center"/>
    </xf>
    <xf numFmtId="193" fontId="79" fillId="0" borderId="0" xfId="335" applyNumberFormat="1" applyFont="1" applyAlignment="1">
      <alignment horizontal="center" vertical="center"/>
    </xf>
    <xf numFmtId="193" fontId="79" fillId="0" borderId="0" xfId="335" applyNumberFormat="1" applyFont="1" applyFill="1" applyBorder="1" applyAlignment="1">
      <alignment horizontal="center" vertical="center"/>
    </xf>
    <xf numFmtId="191" fontId="86" fillId="0" borderId="0" xfId="0" applyNumberFormat="1" applyFont="1" applyBorder="1" applyAlignment="1">
      <alignment horizontal="center"/>
    </xf>
    <xf numFmtId="193" fontId="248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Border="1" applyAlignment="1"/>
    <xf numFmtId="193" fontId="86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horizontal="right" vertical="center"/>
    </xf>
    <xf numFmtId="193" fontId="86" fillId="0" borderId="0" xfId="335" applyNumberFormat="1" applyFont="1"/>
    <xf numFmtId="193" fontId="86" fillId="0" borderId="0" xfId="335" applyNumberFormat="1" applyFont="1" applyFill="1" applyBorder="1" applyAlignment="1">
      <alignment horizontal="center" vertical="center"/>
    </xf>
    <xf numFmtId="193" fontId="86" fillId="0" borderId="0" xfId="335" applyNumberFormat="1" applyFont="1" applyBorder="1" applyAlignment="1">
      <alignment horizontal="left"/>
    </xf>
    <xf numFmtId="193" fontId="86" fillId="0" borderId="2" xfId="335" applyNumberFormat="1" applyFont="1" applyFill="1" applyBorder="1" applyAlignment="1">
      <alignment vertical="center"/>
    </xf>
    <xf numFmtId="193" fontId="86" fillId="0" borderId="2" xfId="335" applyNumberFormat="1" applyFont="1" applyBorder="1"/>
    <xf numFmtId="192" fontId="79" fillId="0" borderId="0" xfId="335" applyFont="1" applyFill="1" applyAlignment="1">
      <alignment horizontal="right" vertical="center"/>
    </xf>
    <xf numFmtId="193" fontId="79" fillId="0" borderId="0" xfId="335" applyNumberFormat="1" applyFont="1" applyFill="1" applyAlignment="1">
      <alignment horizontal="right" vertical="center"/>
    </xf>
    <xf numFmtId="193" fontId="79" fillId="0" borderId="0" xfId="335" applyNumberFormat="1" applyFont="1" applyFill="1" applyAlignment="1">
      <alignment horizontal="center" vertical="center"/>
    </xf>
    <xf numFmtId="0" fontId="165" fillId="0" borderId="2" xfId="943" applyFont="1" applyBorder="1" applyAlignment="1">
      <alignment horizontal="center"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10" fillId="0" borderId="0" xfId="335" applyNumberFormat="1" applyFont="1" applyAlignment="1">
      <alignment vertical="center"/>
    </xf>
    <xf numFmtId="193" fontId="79" fillId="0" borderId="2" xfId="335" applyNumberFormat="1" applyFont="1" applyFill="1" applyBorder="1" applyAlignment="1">
      <alignment vertical="center"/>
    </xf>
    <xf numFmtId="0" fontId="79" fillId="0" borderId="0" xfId="0" applyFont="1" applyAlignment="1">
      <alignment horizontal="left" vertical="center"/>
    </xf>
    <xf numFmtId="193" fontId="79" fillId="0" borderId="17" xfId="335" applyNumberFormat="1" applyFont="1" applyFill="1" applyBorder="1" applyAlignment="1">
      <alignment vertical="center"/>
    </xf>
    <xf numFmtId="193" fontId="6" fillId="0" borderId="0" xfId="335" applyNumberFormat="1" applyFont="1" applyAlignment="1">
      <alignment horizontal="center" vertical="center"/>
    </xf>
    <xf numFmtId="193" fontId="6" fillId="0" borderId="0" xfId="335" applyNumberFormat="1" applyFont="1" applyAlignment="1">
      <alignment vertical="center"/>
    </xf>
    <xf numFmtId="193" fontId="6" fillId="0" borderId="2" xfId="335" applyNumberFormat="1" applyFont="1" applyBorder="1" applyAlignment="1">
      <alignment horizontal="center" vertical="center"/>
    </xf>
    <xf numFmtId="193" fontId="6" fillId="0" borderId="2" xfId="335" applyNumberFormat="1" applyFont="1" applyBorder="1" applyAlignment="1">
      <alignment vertical="center"/>
    </xf>
    <xf numFmtId="193" fontId="165" fillId="0" borderId="0" xfId="335" applyNumberFormat="1" applyFont="1" applyAlignment="1">
      <alignment horizontal="center" vertical="center"/>
    </xf>
    <xf numFmtId="0" fontId="86" fillId="0" borderId="0" xfId="1364" applyFont="1" applyFill="1" applyAlignment="1">
      <alignment vertical="center"/>
    </xf>
    <xf numFmtId="0" fontId="86" fillId="0" borderId="0" xfId="1364" applyFont="1" applyFill="1" applyAlignment="1">
      <alignment horizontal="left" vertical="center" indent="1"/>
    </xf>
    <xf numFmtId="193" fontId="248" fillId="0" borderId="0" xfId="335" applyNumberFormat="1" applyFont="1" applyFill="1" applyBorder="1" applyAlignment="1">
      <alignment horizontal="center" vertical="center"/>
    </xf>
    <xf numFmtId="192" fontId="86" fillId="0" borderId="0" xfId="335" applyFont="1"/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0" fontId="165" fillId="0" borderId="0" xfId="0" quotePrefix="1" applyFont="1" applyBorder="1" applyAlignment="1">
      <alignment horizontal="right" vertical="center"/>
    </xf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7" fillId="0" borderId="0" xfId="804" applyNumberFormat="1" applyFont="1" applyAlignment="1">
      <alignment vertical="center"/>
    </xf>
    <xf numFmtId="0" fontId="79" fillId="0" borderId="0" xfId="804" applyNumberFormat="1" applyFont="1" applyBorder="1" applyAlignment="1">
      <alignment horizontal="center" vertical="center"/>
    </xf>
    <xf numFmtId="0" fontId="165" fillId="0" borderId="0" xfId="804" applyNumberFormat="1" applyFont="1" applyAlignment="1">
      <alignment vertical="center"/>
    </xf>
    <xf numFmtId="191" fontId="79" fillId="0" borderId="0" xfId="804" applyNumberFormat="1" applyFont="1" applyAlignment="1">
      <alignment horizontal="center" vertical="center"/>
    </xf>
    <xf numFmtId="191" fontId="79" fillId="0" borderId="2" xfId="804" applyNumberFormat="1" applyFont="1" applyBorder="1" applyAlignment="1">
      <alignment horizontal="center" vertical="center"/>
    </xf>
    <xf numFmtId="191" fontId="79" fillId="0" borderId="15" xfId="804" applyNumberFormat="1" applyFont="1" applyBorder="1" applyAlignment="1">
      <alignment vertical="center"/>
    </xf>
    <xf numFmtId="191" fontId="79" fillId="0" borderId="0" xfId="804" applyNumberFormat="1" applyFont="1" applyAlignment="1">
      <alignment vertical="center"/>
    </xf>
    <xf numFmtId="37" fontId="165" fillId="0" borderId="0" xfId="804" quotePrefix="1" applyNumberFormat="1" applyFont="1" applyAlignment="1">
      <alignment horizontal="right" vertical="center"/>
    </xf>
    <xf numFmtId="0" fontId="258" fillId="0" borderId="0" xfId="804" applyNumberFormat="1" applyFont="1" applyAlignment="1">
      <alignment vertical="center"/>
    </xf>
    <xf numFmtId="0" fontId="165" fillId="0" borderId="2" xfId="804" applyNumberFormat="1" applyFont="1" applyBorder="1" applyAlignment="1">
      <alignment horizontal="center" vertical="center"/>
    </xf>
    <xf numFmtId="193" fontId="86" fillId="0" borderId="37" xfId="335" applyNumberFormat="1" applyFont="1" applyBorder="1"/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292" fontId="6" fillId="0" borderId="0" xfId="0" applyNumberFormat="1" applyFont="1" applyAlignment="1">
      <alignment horizontal="right" vertical="center"/>
    </xf>
    <xf numFmtId="191" fontId="248" fillId="0" borderId="0" xfId="942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37" fontId="86" fillId="0" borderId="0" xfId="335" applyNumberFormat="1" applyFont="1" applyFill="1" applyBorder="1" applyAlignment="1">
      <alignment horizontal="right" vertical="center"/>
    </xf>
    <xf numFmtId="37" fontId="86" fillId="0" borderId="0" xfId="335" applyNumberFormat="1" applyFont="1" applyFill="1" applyAlignment="1">
      <alignment horizontal="right" vertical="center"/>
    </xf>
    <xf numFmtId="192" fontId="248" fillId="0" borderId="0" xfId="0" applyNumberFormat="1" applyFont="1" applyAlignment="1">
      <alignment horizontal="center" vertical="center"/>
    </xf>
    <xf numFmtId="37" fontId="248" fillId="0" borderId="0" xfId="335" applyNumberFormat="1" applyFont="1" applyFill="1" applyAlignment="1">
      <alignment horizontal="center" vertical="center"/>
    </xf>
    <xf numFmtId="37" fontId="248" fillId="0" borderId="0" xfId="335" applyNumberFormat="1" applyFont="1" applyFill="1" applyAlignment="1">
      <alignment horizontal="right" vertical="center"/>
    </xf>
    <xf numFmtId="193" fontId="86" fillId="0" borderId="0" xfId="0" applyNumberFormat="1" applyFont="1" applyAlignment="1">
      <alignment horizontal="right" vertical="center"/>
    </xf>
    <xf numFmtId="37" fontId="86" fillId="0" borderId="17" xfId="335" applyNumberFormat="1" applyFont="1" applyFill="1" applyBorder="1" applyAlignment="1">
      <alignment horizontal="right" vertical="center"/>
    </xf>
    <xf numFmtId="0" fontId="72" fillId="0" borderId="0" xfId="0" applyFont="1"/>
    <xf numFmtId="0" fontId="125" fillId="0" borderId="0" xfId="0" applyFont="1"/>
    <xf numFmtId="37" fontId="86" fillId="0" borderId="0" xfId="0" applyNumberFormat="1" applyFont="1" applyAlignment="1">
      <alignment vertical="center"/>
    </xf>
    <xf numFmtId="37" fontId="86" fillId="0" borderId="0" xfId="0" applyNumberFormat="1" applyFont="1" applyFill="1" applyAlignment="1">
      <alignment horizontal="right" vertical="center"/>
    </xf>
    <xf numFmtId="0" fontId="72" fillId="0" borderId="0" xfId="0" applyFont="1" applyFill="1"/>
    <xf numFmtId="37" fontId="249" fillId="0" borderId="0" xfId="942" applyNumberFormat="1" applyFont="1" applyAlignment="1">
      <alignment horizontal="center" vertical="center"/>
    </xf>
    <xf numFmtId="37" fontId="165" fillId="0" borderId="0" xfId="335" applyNumberFormat="1" applyFont="1" applyFill="1" applyBorder="1" applyAlignment="1">
      <alignment vertical="center"/>
    </xf>
    <xf numFmtId="49" fontId="79" fillId="0" borderId="0" xfId="335" applyNumberFormat="1" applyFont="1" applyFill="1" applyAlignment="1">
      <alignment horizontal="center" vertical="center"/>
    </xf>
    <xf numFmtId="194" fontId="165" fillId="0" borderId="0" xfId="335" applyNumberFormat="1" applyFont="1" applyFill="1" applyBorder="1" applyAlignment="1">
      <alignment vertical="center"/>
    </xf>
    <xf numFmtId="192" fontId="252" fillId="0" borderId="0" xfId="335" applyFont="1" applyAlignment="1">
      <alignment vertical="center"/>
    </xf>
    <xf numFmtId="0" fontId="72" fillId="0" borderId="0" xfId="0" applyFont="1" applyAlignment="1">
      <alignment vertical="center"/>
    </xf>
    <xf numFmtId="191" fontId="259" fillId="0" borderId="0" xfId="0" applyNumberFormat="1" applyFont="1" applyAlignment="1">
      <alignment horizontal="center" vertical="center"/>
    </xf>
    <xf numFmtId="191" fontId="72" fillId="0" borderId="0" xfId="0" applyNumberFormat="1" applyFont="1" applyAlignment="1">
      <alignment vertical="center"/>
    </xf>
    <xf numFmtId="37" fontId="95" fillId="0" borderId="0" xfId="0" applyNumberFormat="1" applyFont="1" applyFill="1" applyAlignment="1">
      <alignment horizontal="right" vertical="center"/>
    </xf>
    <xf numFmtId="37" fontId="94" fillId="0" borderId="0" xfId="0" applyNumberFormat="1" applyFont="1" applyAlignment="1">
      <alignment horizontal="left" vertical="center"/>
    </xf>
    <xf numFmtId="37" fontId="248" fillId="0" borderId="0" xfId="335" applyNumberFormat="1" applyFont="1" applyFill="1" applyBorder="1" applyAlignment="1">
      <alignment horizontal="right" vertical="center"/>
    </xf>
    <xf numFmtId="37" fontId="86" fillId="0" borderId="15" xfId="0" applyNumberFormat="1" applyFont="1" applyBorder="1" applyAlignment="1">
      <alignment horizontal="right" vertical="center"/>
    </xf>
    <xf numFmtId="37" fontId="248" fillId="0" borderId="0" xfId="0" applyNumberFormat="1" applyFont="1" applyAlignment="1">
      <alignment horizontal="right" vertical="center"/>
    </xf>
    <xf numFmtId="195" fontId="95" fillId="0" borderId="0" xfId="0" applyNumberFormat="1" applyFont="1"/>
    <xf numFmtId="37" fontId="86" fillId="0" borderId="0" xfId="942" applyNumberFormat="1" applyFont="1" applyAlignment="1">
      <alignment horizontal="right" vertical="center"/>
    </xf>
    <xf numFmtId="37" fontId="86" fillId="0" borderId="0" xfId="335" applyNumberFormat="1" applyFont="1" applyAlignment="1">
      <alignment horizontal="right" vertical="center"/>
    </xf>
    <xf numFmtId="37" fontId="248" fillId="0" borderId="0" xfId="335" applyNumberFormat="1" applyFont="1" applyFill="1" applyBorder="1" applyAlignment="1">
      <alignment horizontal="center" vertical="center"/>
    </xf>
    <xf numFmtId="37" fontId="248" fillId="0" borderId="0" xfId="0" applyNumberFormat="1" applyFont="1" applyAlignment="1">
      <alignment horizontal="center" vertical="center"/>
    </xf>
    <xf numFmtId="3" fontId="86" fillId="0" borderId="0" xfId="335" applyNumberFormat="1" applyFont="1" applyFill="1" applyAlignment="1">
      <alignment horizontal="right" vertical="center"/>
    </xf>
    <xf numFmtId="193" fontId="86" fillId="0" borderId="0" xfId="335" applyNumberFormat="1" applyFont="1" applyAlignment="1">
      <alignment horizontal="right" vertical="center"/>
    </xf>
    <xf numFmtId="193" fontId="86" fillId="0" borderId="0" xfId="335" applyNumberFormat="1" applyFont="1" applyAlignment="1">
      <alignment horizontal="center" vertical="center"/>
    </xf>
    <xf numFmtId="3" fontId="260" fillId="0" borderId="0" xfId="335" applyNumberFormat="1" applyFont="1" applyFill="1" applyAlignment="1">
      <alignment horizontal="right" vertical="center"/>
    </xf>
    <xf numFmtId="193" fontId="248" fillId="0" borderId="0" xfId="335" applyNumberFormat="1" applyFont="1" applyAlignment="1">
      <alignment horizontal="center" vertical="center"/>
    </xf>
    <xf numFmtId="193" fontId="86" fillId="0" borderId="0" xfId="335" applyNumberFormat="1" applyFont="1" applyAlignment="1">
      <alignment horizontal="left" vertical="center"/>
    </xf>
    <xf numFmtId="37" fontId="95" fillId="0" borderId="0" xfId="942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"/>
    </xf>
    <xf numFmtId="37" fontId="86" fillId="0" borderId="37" xfId="335" applyNumberFormat="1" applyFont="1" applyFill="1" applyBorder="1" applyAlignment="1">
      <alignment vertical="center"/>
    </xf>
    <xf numFmtId="37" fontId="86" fillId="0" borderId="37" xfId="335" applyNumberFormat="1" applyFont="1" applyFill="1" applyBorder="1" applyAlignment="1">
      <alignment horizontal="right" vertical="center"/>
    </xf>
    <xf numFmtId="37" fontId="95" fillId="0" borderId="0" xfId="0" applyNumberFormat="1" applyFont="1" applyAlignment="1">
      <alignment horizontal="right"/>
    </xf>
    <xf numFmtId="37" fontId="86" fillId="0" borderId="37" xfId="335" applyNumberFormat="1" applyFont="1" applyFill="1" applyBorder="1" applyAlignment="1">
      <alignment horizontal="right"/>
    </xf>
    <xf numFmtId="37" fontId="86" fillId="0" borderId="0" xfId="0" applyNumberFormat="1" applyFont="1" applyAlignment="1">
      <alignment horizontal="right"/>
    </xf>
    <xf numFmtId="193" fontId="86" fillId="0" borderId="0" xfId="335" applyNumberFormat="1" applyFont="1" applyAlignment="1">
      <alignment horizontal="center"/>
    </xf>
    <xf numFmtId="193" fontId="86" fillId="0" borderId="0" xfId="335" applyNumberFormat="1" applyFont="1" applyAlignment="1">
      <alignment horizontal="right"/>
    </xf>
    <xf numFmtId="37" fontId="86" fillId="0" borderId="2" xfId="0" applyNumberFormat="1" applyFont="1" applyBorder="1" applyAlignment="1">
      <alignment horizontal="right"/>
    </xf>
    <xf numFmtId="37" fontId="86" fillId="0" borderId="17" xfId="0" applyNumberFormat="1" applyFont="1" applyBorder="1"/>
    <xf numFmtId="37" fontId="248" fillId="0" borderId="0" xfId="0" applyNumberFormat="1" applyFont="1" applyAlignment="1">
      <alignment horizontal="right"/>
    </xf>
    <xf numFmtId="37" fontId="86" fillId="0" borderId="15" xfId="0" applyNumberFormat="1" applyFont="1" applyBorder="1"/>
    <xf numFmtId="37" fontId="86" fillId="0" borderId="15" xfId="0" applyNumberFormat="1" applyFont="1" applyBorder="1" applyAlignment="1">
      <alignment horizontal="right"/>
    </xf>
    <xf numFmtId="194" fontId="86" fillId="0" borderId="0" xfId="0" applyNumberFormat="1" applyFont="1" applyAlignment="1">
      <alignment vertical="center"/>
    </xf>
    <xf numFmtId="192" fontId="86" fillId="0" borderId="0" xfId="0" applyNumberFormat="1" applyFont="1" applyAlignment="1">
      <alignment horizontal="center" vertical="center"/>
    </xf>
    <xf numFmtId="192" fontId="86" fillId="0" borderId="0" xfId="335" applyFont="1" applyAlignment="1">
      <alignment horizontal="right" vertical="center"/>
    </xf>
    <xf numFmtId="193" fontId="86" fillId="0" borderId="2" xfId="335" applyNumberFormat="1" applyFont="1" applyBorder="1" applyAlignment="1">
      <alignment horizontal="center" vertical="center"/>
    </xf>
    <xf numFmtId="193" fontId="86" fillId="0" borderId="17" xfId="335" applyNumberFormat="1" applyFont="1" applyBorder="1" applyAlignment="1">
      <alignment horizontal="center" vertical="center"/>
    </xf>
    <xf numFmtId="192" fontId="79" fillId="0" borderId="17" xfId="335" applyFont="1" applyBorder="1" applyAlignment="1">
      <alignment horizontal="right" vertical="center"/>
    </xf>
    <xf numFmtId="0" fontId="95" fillId="0" borderId="0" xfId="0" applyFont="1" applyBorder="1" applyAlignment="1">
      <alignment horizontal="center" vertical="center"/>
    </xf>
    <xf numFmtId="193" fontId="86" fillId="0" borderId="0" xfId="335" applyNumberFormat="1" applyFont="1" applyAlignment="1">
      <alignment horizontal="left" indent="1"/>
    </xf>
    <xf numFmtId="193" fontId="86" fillId="0" borderId="2" xfId="335" applyNumberFormat="1" applyFont="1" applyBorder="1" applyAlignment="1">
      <alignment horizontal="left" indent="1"/>
    </xf>
    <xf numFmtId="0" fontId="165" fillId="0" borderId="0" xfId="943" applyFont="1" applyAlignment="1">
      <alignment horizontal="center" vertical="center"/>
    </xf>
    <xf numFmtId="0" fontId="165" fillId="0" borderId="2" xfId="943" applyFont="1" applyBorder="1" applyAlignment="1">
      <alignment horizontal="center" vertical="center"/>
    </xf>
    <xf numFmtId="191" fontId="79" fillId="0" borderId="0" xfId="804" applyNumberFormat="1" applyFont="1" applyBorder="1" applyAlignment="1">
      <alignment horizontal="center" vertical="center"/>
    </xf>
    <xf numFmtId="193" fontId="79" fillId="0" borderId="2" xfId="335" applyNumberFormat="1" applyFont="1" applyFill="1" applyBorder="1" applyAlignment="1">
      <alignment horizontal="center" vertical="center"/>
    </xf>
    <xf numFmtId="193" fontId="79" fillId="0" borderId="2" xfId="335" applyNumberFormat="1" applyFont="1" applyFill="1" applyBorder="1" applyAlignment="1">
      <alignment horizontal="right" vertical="center"/>
    </xf>
    <xf numFmtId="0" fontId="165" fillId="0" borderId="2" xfId="943" applyFont="1" applyBorder="1" applyAlignment="1">
      <alignment horizontal="center" vertical="center"/>
    </xf>
    <xf numFmtId="0" fontId="165" fillId="0" borderId="2" xfId="804" applyNumberFormat="1" applyFont="1" applyBorder="1" applyAlignment="1">
      <alignment horizontal="center" vertical="center"/>
    </xf>
    <xf numFmtId="37" fontId="79" fillId="0" borderId="0" xfId="0" applyNumberFormat="1" applyFont="1" applyBorder="1" applyAlignment="1">
      <alignment horizontal="right" vertical="center"/>
    </xf>
    <xf numFmtId="192" fontId="79" fillId="0" borderId="0" xfId="335" applyFont="1" applyBorder="1" applyAlignment="1">
      <alignment horizontal="right" vertical="center"/>
    </xf>
    <xf numFmtId="37" fontId="79" fillId="0" borderId="2" xfId="0" applyNumberFormat="1" applyFont="1" applyBorder="1" applyAlignment="1">
      <alignment horizontal="center" vertical="center"/>
    </xf>
    <xf numFmtId="37" fontId="79" fillId="0" borderId="2" xfId="0" applyNumberFormat="1" applyFont="1" applyBorder="1" applyAlignment="1">
      <alignment horizontal="right" vertical="center"/>
    </xf>
    <xf numFmtId="37" fontId="165" fillId="0" borderId="0" xfId="0" applyNumberFormat="1" applyFont="1" applyAlignment="1">
      <alignment horizontal="center"/>
    </xf>
    <xf numFmtId="0" fontId="248" fillId="0" borderId="0" xfId="0" quotePrefix="1" applyFont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0" fontId="165" fillId="0" borderId="0" xfId="0" quotePrefix="1" applyFont="1" applyAlignment="1">
      <alignment horizontal="center" vertical="center"/>
    </xf>
    <xf numFmtId="191" fontId="165" fillId="0" borderId="0" xfId="0" applyNumberFormat="1" applyFont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</cellXfs>
  <cellStyles count="1378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6"/>
  <sheetViews>
    <sheetView tabSelected="1" zoomScaleNormal="100" zoomScaleSheetLayoutView="99" workbookViewId="0">
      <selection sqref="A1:J1"/>
    </sheetView>
  </sheetViews>
  <sheetFormatPr defaultColWidth="9.140625" defaultRowHeight="20.45" customHeight="1"/>
  <cols>
    <col min="1" max="1" width="61.7109375" style="338" customWidth="1"/>
    <col min="2" max="2" width="6.28515625" style="339" customWidth="1"/>
    <col min="3" max="3" width="1.28515625" style="339" customWidth="1"/>
    <col min="4" max="4" width="14" style="339" bestFit="1" customWidth="1"/>
    <col min="5" max="5" width="1.28515625" style="339" customWidth="1"/>
    <col min="6" max="6" width="15.85546875" style="340" bestFit="1" customWidth="1"/>
    <col min="7" max="7" width="1.85546875" style="340" customWidth="1"/>
    <col min="8" max="8" width="16.5703125" style="340" bestFit="1" customWidth="1"/>
    <col min="9" max="9" width="1.85546875" style="340" customWidth="1"/>
    <col min="10" max="10" width="16.5703125" style="340" bestFit="1" customWidth="1"/>
    <col min="11" max="11" width="1" style="328" customWidth="1"/>
    <col min="12" max="12" width="9.140625" style="328"/>
    <col min="13" max="13" width="56.42578125" style="158" bestFit="1" customWidth="1"/>
    <col min="14" max="16384" width="9.140625" style="328"/>
  </cols>
  <sheetData>
    <row r="1" spans="1:13" ht="20.45" customHeight="1">
      <c r="A1" s="395" t="s">
        <v>225</v>
      </c>
      <c r="B1" s="395"/>
      <c r="C1" s="395"/>
      <c r="D1" s="395"/>
      <c r="E1" s="395"/>
      <c r="F1" s="395"/>
      <c r="G1" s="395"/>
      <c r="H1" s="395"/>
      <c r="I1" s="395"/>
      <c r="J1" s="395"/>
    </row>
    <row r="2" spans="1:13" ht="20.45" customHeight="1">
      <c r="A2" s="395" t="s">
        <v>0</v>
      </c>
      <c r="B2" s="395"/>
      <c r="C2" s="395"/>
      <c r="D2" s="395"/>
      <c r="E2" s="395"/>
      <c r="F2" s="395"/>
      <c r="G2" s="395"/>
      <c r="H2" s="395"/>
      <c r="I2" s="395"/>
      <c r="J2" s="395"/>
    </row>
    <row r="3" spans="1:13" ht="20.45" customHeight="1">
      <c r="A3" s="392" t="s">
        <v>336</v>
      </c>
      <c r="B3" s="392"/>
      <c r="C3" s="392"/>
      <c r="D3" s="392"/>
      <c r="E3" s="392"/>
      <c r="F3" s="392"/>
      <c r="G3" s="392"/>
      <c r="H3" s="392"/>
      <c r="I3" s="392"/>
      <c r="J3" s="392"/>
    </row>
    <row r="4" spans="1:13" ht="20.45" customHeight="1">
      <c r="A4" s="394" t="s">
        <v>1</v>
      </c>
      <c r="B4" s="394"/>
      <c r="C4" s="394"/>
      <c r="D4" s="394"/>
      <c r="E4" s="394"/>
      <c r="F4" s="394"/>
      <c r="G4" s="394"/>
      <c r="H4" s="394"/>
      <c r="I4" s="394"/>
      <c r="J4" s="394"/>
    </row>
    <row r="5" spans="1:13" ht="7.15" customHeight="1">
      <c r="A5" s="295"/>
      <c r="B5" s="295"/>
      <c r="C5" s="295"/>
      <c r="D5" s="295"/>
      <c r="E5" s="295"/>
      <c r="F5" s="295"/>
      <c r="G5" s="295"/>
      <c r="H5" s="295"/>
      <c r="I5" s="295"/>
      <c r="J5" s="295"/>
    </row>
    <row r="6" spans="1:13" ht="20.45" customHeight="1">
      <c r="A6" s="153"/>
      <c r="B6" s="391"/>
      <c r="C6" s="391"/>
      <c r="D6" s="393" t="s">
        <v>3</v>
      </c>
      <c r="E6" s="393"/>
      <c r="F6" s="393"/>
      <c r="G6" s="163"/>
      <c r="H6" s="393" t="s">
        <v>4</v>
      </c>
      <c r="I6" s="393"/>
      <c r="J6" s="393"/>
    </row>
    <row r="7" spans="1:13" ht="20.45" customHeight="1">
      <c r="A7" s="153"/>
      <c r="B7" s="315"/>
      <c r="C7" s="315"/>
      <c r="D7" s="393" t="s">
        <v>5</v>
      </c>
      <c r="E7" s="393"/>
      <c r="F7" s="393"/>
      <c r="G7" s="163"/>
      <c r="H7" s="393" t="s">
        <v>5</v>
      </c>
      <c r="I7" s="393"/>
      <c r="J7" s="393"/>
    </row>
    <row r="8" spans="1:13" s="329" customFormat="1" ht="20.45" customHeight="1">
      <c r="A8" s="135"/>
      <c r="B8" s="163"/>
      <c r="C8" s="163"/>
      <c r="D8" s="292" t="s">
        <v>6</v>
      </c>
      <c r="E8" s="293"/>
      <c r="F8" s="292" t="s">
        <v>6</v>
      </c>
      <c r="G8" s="294"/>
      <c r="H8" s="292" t="s">
        <v>6</v>
      </c>
      <c r="I8" s="293"/>
      <c r="J8" s="292" t="s">
        <v>6</v>
      </c>
      <c r="M8" s="158"/>
    </row>
    <row r="9" spans="1:13" s="329" customFormat="1" ht="20.45" customHeight="1">
      <c r="A9" s="135"/>
      <c r="B9" s="317" t="s">
        <v>2</v>
      </c>
      <c r="C9" s="315"/>
      <c r="D9" s="292" t="s">
        <v>7</v>
      </c>
      <c r="E9" s="293"/>
      <c r="F9" s="292" t="s">
        <v>8</v>
      </c>
      <c r="G9" s="294"/>
      <c r="H9" s="292" t="s">
        <v>7</v>
      </c>
      <c r="I9" s="293"/>
      <c r="J9" s="292" t="s">
        <v>8</v>
      </c>
      <c r="M9" s="158"/>
    </row>
    <row r="10" spans="1:13" s="329" customFormat="1" ht="20.45" customHeight="1">
      <c r="A10" s="135"/>
      <c r="B10" s="315"/>
      <c r="C10" s="315"/>
      <c r="D10" s="292">
        <v>2025</v>
      </c>
      <c r="E10" s="293"/>
      <c r="F10" s="292">
        <v>2024</v>
      </c>
      <c r="G10" s="294"/>
      <c r="H10" s="292">
        <v>2025</v>
      </c>
      <c r="I10" s="293"/>
      <c r="J10" s="292">
        <v>2024</v>
      </c>
      <c r="M10" s="158"/>
    </row>
    <row r="11" spans="1:13" s="329" customFormat="1" ht="20.45" customHeight="1">
      <c r="A11" s="135"/>
      <c r="B11" s="315"/>
      <c r="C11" s="315"/>
      <c r="D11" s="292" t="s">
        <v>344</v>
      </c>
      <c r="E11" s="293"/>
      <c r="F11" s="292"/>
      <c r="G11" s="294"/>
      <c r="H11" s="292" t="s">
        <v>344</v>
      </c>
      <c r="I11" s="293"/>
      <c r="J11" s="292"/>
      <c r="M11" s="158"/>
    </row>
    <row r="12" spans="1:13" ht="20.45" customHeight="1">
      <c r="A12" s="314" t="s">
        <v>9</v>
      </c>
      <c r="B12" s="164"/>
      <c r="C12" s="164"/>
      <c r="D12" s="221"/>
      <c r="E12" s="221"/>
      <c r="F12" s="172"/>
      <c r="G12" s="172"/>
      <c r="H12" s="172"/>
      <c r="I12" s="172"/>
      <c r="J12" s="172"/>
    </row>
    <row r="13" spans="1:13" ht="20.45" customHeight="1">
      <c r="A13" s="153" t="s">
        <v>10</v>
      </c>
      <c r="B13" s="165"/>
      <c r="C13" s="165"/>
      <c r="D13" s="222"/>
      <c r="E13" s="222"/>
      <c r="F13" s="223"/>
      <c r="G13" s="223"/>
      <c r="H13" s="223"/>
      <c r="I13" s="223"/>
      <c r="J13" s="223"/>
    </row>
    <row r="14" spans="1:13" ht="20.45" customHeight="1">
      <c r="A14" s="230" t="s">
        <v>11</v>
      </c>
      <c r="B14" s="318">
        <v>5</v>
      </c>
      <c r="C14" s="206"/>
      <c r="D14" s="319">
        <v>127797</v>
      </c>
      <c r="E14" s="320"/>
      <c r="F14" s="319">
        <v>46511</v>
      </c>
      <c r="G14" s="321"/>
      <c r="H14" s="322">
        <v>1469</v>
      </c>
      <c r="I14" s="322"/>
      <c r="J14" s="319">
        <v>1522</v>
      </c>
      <c r="M14" s="328"/>
    </row>
    <row r="15" spans="1:13" ht="20.45" customHeight="1">
      <c r="A15" s="230" t="s">
        <v>227</v>
      </c>
      <c r="B15" s="254"/>
      <c r="C15" s="206"/>
      <c r="D15" s="319">
        <v>129696</v>
      </c>
      <c r="E15" s="320"/>
      <c r="F15" s="319">
        <v>181706</v>
      </c>
      <c r="G15" s="321"/>
      <c r="H15" s="322">
        <v>73166</v>
      </c>
      <c r="I15" s="322"/>
      <c r="J15" s="319">
        <v>92283</v>
      </c>
      <c r="M15" s="328"/>
    </row>
    <row r="16" spans="1:13" ht="20.45" customHeight="1">
      <c r="A16" s="230" t="s">
        <v>331</v>
      </c>
      <c r="B16" s="318"/>
      <c r="C16" s="206"/>
      <c r="D16" s="330">
        <v>27791</v>
      </c>
      <c r="E16" s="320"/>
      <c r="F16" s="319">
        <v>42461</v>
      </c>
      <c r="G16" s="321"/>
      <c r="H16" s="323" t="s">
        <v>312</v>
      </c>
      <c r="I16" s="324"/>
      <c r="J16" s="323" t="s">
        <v>312</v>
      </c>
      <c r="M16" s="328"/>
    </row>
    <row r="17" spans="1:13" ht="20.45" customHeight="1">
      <c r="A17" s="230" t="s">
        <v>332</v>
      </c>
      <c r="B17" s="254">
        <v>6</v>
      </c>
      <c r="C17" s="206"/>
      <c r="D17" s="330">
        <v>2237437</v>
      </c>
      <c r="E17" s="320"/>
      <c r="F17" s="331">
        <f>2228661+7815</f>
        <v>2236476</v>
      </c>
      <c r="G17" s="321"/>
      <c r="H17" s="323" t="s">
        <v>312</v>
      </c>
      <c r="I17" s="325"/>
      <c r="J17" s="323" t="s">
        <v>312</v>
      </c>
      <c r="M17" s="328"/>
    </row>
    <row r="18" spans="1:13" ht="20.45" customHeight="1">
      <c r="A18" s="230" t="s">
        <v>226</v>
      </c>
      <c r="B18" s="254">
        <v>7</v>
      </c>
      <c r="C18" s="206"/>
      <c r="D18" s="323" t="s">
        <v>312</v>
      </c>
      <c r="E18" s="320"/>
      <c r="F18" s="319">
        <v>164</v>
      </c>
      <c r="G18" s="321"/>
      <c r="H18" s="323" t="s">
        <v>312</v>
      </c>
      <c r="I18" s="322"/>
      <c r="J18" s="319">
        <v>164</v>
      </c>
      <c r="M18" s="328"/>
    </row>
    <row r="19" spans="1:13" ht="20.45" customHeight="1">
      <c r="A19" s="230" t="s">
        <v>307</v>
      </c>
      <c r="B19" s="254">
        <v>8</v>
      </c>
      <c r="C19" s="206"/>
      <c r="D19" s="330">
        <v>5000</v>
      </c>
      <c r="E19" s="320"/>
      <c r="F19" s="319">
        <v>5000</v>
      </c>
      <c r="G19" s="321"/>
      <c r="H19" s="322">
        <v>6000</v>
      </c>
      <c r="I19" s="322"/>
      <c r="J19" s="319">
        <v>5300</v>
      </c>
      <c r="M19" s="328"/>
    </row>
    <row r="20" spans="1:13" ht="20.45" customHeight="1">
      <c r="A20" s="230" t="s">
        <v>228</v>
      </c>
      <c r="B20" s="254">
        <v>8</v>
      </c>
      <c r="C20" s="206"/>
      <c r="D20" s="330">
        <v>807958</v>
      </c>
      <c r="E20" s="320"/>
      <c r="F20" s="319">
        <v>876007</v>
      </c>
      <c r="G20" s="321"/>
      <c r="H20" s="322">
        <v>807958</v>
      </c>
      <c r="I20" s="322"/>
      <c r="J20" s="319">
        <v>876007</v>
      </c>
      <c r="M20" s="328"/>
    </row>
    <row r="21" spans="1:13" ht="20.45" customHeight="1">
      <c r="A21" s="230" t="s">
        <v>313</v>
      </c>
      <c r="B21" s="318">
        <v>9</v>
      </c>
      <c r="C21" s="206"/>
      <c r="D21" s="330">
        <v>223259</v>
      </c>
      <c r="E21" s="320"/>
      <c r="F21" s="319">
        <v>146124</v>
      </c>
      <c r="G21" s="321"/>
      <c r="H21" s="322">
        <v>52400</v>
      </c>
      <c r="I21" s="322"/>
      <c r="J21" s="319">
        <v>30989</v>
      </c>
      <c r="M21" s="328"/>
    </row>
    <row r="22" spans="1:13" ht="20.45" customHeight="1">
      <c r="A22" s="230" t="s">
        <v>12</v>
      </c>
      <c r="B22" s="254"/>
      <c r="C22" s="206"/>
      <c r="D22" s="319">
        <v>1352</v>
      </c>
      <c r="E22" s="320"/>
      <c r="F22" s="319">
        <f>944</f>
        <v>944</v>
      </c>
      <c r="G22" s="321"/>
      <c r="H22" s="322">
        <v>533</v>
      </c>
      <c r="I22" s="322"/>
      <c r="J22" s="326">
        <v>1</v>
      </c>
      <c r="M22" s="328"/>
    </row>
    <row r="23" spans="1:13" ht="20.45" customHeight="1">
      <c r="A23" s="230" t="s">
        <v>229</v>
      </c>
      <c r="B23" s="318"/>
      <c r="C23" s="206"/>
      <c r="D23" s="327">
        <f>SUM(D14:D22)</f>
        <v>3560290</v>
      </c>
      <c r="E23" s="320"/>
      <c r="F23" s="327">
        <f>SUM(F14:F22)</f>
        <v>3535393</v>
      </c>
      <c r="G23" s="321"/>
      <c r="H23" s="327">
        <f>SUM(H14:H22)</f>
        <v>941526</v>
      </c>
      <c r="I23" s="321"/>
      <c r="J23" s="327">
        <f>SUM(J14:J22)</f>
        <v>1006266</v>
      </c>
      <c r="M23" s="230"/>
    </row>
    <row r="24" spans="1:13" ht="20.45" customHeight="1">
      <c r="A24" s="153"/>
      <c r="B24" s="161"/>
      <c r="C24" s="166"/>
      <c r="D24" s="320"/>
      <c r="E24" s="320"/>
      <c r="F24" s="321"/>
      <c r="G24" s="321"/>
      <c r="H24" s="321"/>
      <c r="I24" s="321"/>
      <c r="J24" s="321"/>
      <c r="M24" s="230"/>
    </row>
    <row r="25" spans="1:13" ht="20.45" customHeight="1">
      <c r="A25" s="153" t="s">
        <v>13</v>
      </c>
      <c r="B25" s="161"/>
      <c r="C25" s="166"/>
      <c r="D25" s="320"/>
      <c r="E25" s="320"/>
      <c r="F25" s="322"/>
      <c r="G25" s="321"/>
      <c r="H25" s="322"/>
      <c r="I25" s="322"/>
      <c r="J25" s="322"/>
      <c r="M25" s="230"/>
    </row>
    <row r="26" spans="1:13" s="332" customFormat="1" ht="20.45" customHeight="1">
      <c r="A26" s="236" t="s">
        <v>314</v>
      </c>
      <c r="B26" s="237">
        <v>10</v>
      </c>
      <c r="C26" s="238"/>
      <c r="D26" s="331">
        <v>185934</v>
      </c>
      <c r="E26" s="341"/>
      <c r="F26" s="331">
        <v>185934</v>
      </c>
      <c r="G26" s="322"/>
      <c r="H26" s="331">
        <v>185285</v>
      </c>
      <c r="I26" s="331"/>
      <c r="J26" s="331">
        <v>185285</v>
      </c>
    </row>
    <row r="27" spans="1:13" ht="20.45" customHeight="1">
      <c r="A27" s="230" t="s">
        <v>230</v>
      </c>
      <c r="B27" s="161">
        <v>11</v>
      </c>
      <c r="C27" s="166"/>
      <c r="D27" s="323" t="s">
        <v>312</v>
      </c>
      <c r="E27" s="342"/>
      <c r="F27" s="323" t="s">
        <v>312</v>
      </c>
      <c r="G27" s="322"/>
      <c r="H27" s="319">
        <v>1559032</v>
      </c>
      <c r="I27" s="319"/>
      <c r="J27" s="319">
        <v>1546536</v>
      </c>
      <c r="M27" s="328"/>
    </row>
    <row r="28" spans="1:13" ht="20.45" customHeight="1">
      <c r="A28" s="230" t="s">
        <v>231</v>
      </c>
      <c r="B28" s="161">
        <v>12</v>
      </c>
      <c r="C28" s="166"/>
      <c r="D28" s="322">
        <v>63386</v>
      </c>
      <c r="E28" s="320"/>
      <c r="F28" s="319">
        <v>59505</v>
      </c>
      <c r="G28" s="322"/>
      <c r="H28" s="319">
        <v>63386</v>
      </c>
      <c r="I28" s="319"/>
      <c r="J28" s="319">
        <v>59505</v>
      </c>
      <c r="M28" s="328"/>
    </row>
    <row r="29" spans="1:13" ht="20.45" customHeight="1">
      <c r="A29" s="230" t="s">
        <v>232</v>
      </c>
      <c r="B29" s="161">
        <v>13</v>
      </c>
      <c r="C29" s="166"/>
      <c r="D29" s="322">
        <v>25600</v>
      </c>
      <c r="E29" s="320"/>
      <c r="F29" s="319">
        <v>25461</v>
      </c>
      <c r="G29" s="322"/>
      <c r="H29" s="319">
        <v>25600</v>
      </c>
      <c r="I29" s="319"/>
      <c r="J29" s="319">
        <v>25461</v>
      </c>
      <c r="M29" s="328"/>
    </row>
    <row r="30" spans="1:13" ht="20.45" customHeight="1">
      <c r="A30" s="230" t="s">
        <v>308</v>
      </c>
      <c r="B30" s="161"/>
      <c r="C30" s="166"/>
      <c r="D30" s="322">
        <v>269847</v>
      </c>
      <c r="E30" s="320"/>
      <c r="F30" s="319">
        <v>269847</v>
      </c>
      <c r="G30" s="322"/>
      <c r="H30" s="319">
        <v>269847</v>
      </c>
      <c r="I30" s="319"/>
      <c r="J30" s="319">
        <v>269847</v>
      </c>
      <c r="M30" s="328"/>
    </row>
    <row r="31" spans="1:13" ht="20.45" customHeight="1">
      <c r="A31" s="230" t="s">
        <v>233</v>
      </c>
      <c r="B31" s="161"/>
      <c r="C31" s="166"/>
      <c r="D31" s="322">
        <v>64949</v>
      </c>
      <c r="E31" s="320"/>
      <c r="F31" s="319">
        <v>69289</v>
      </c>
      <c r="G31" s="322"/>
      <c r="H31" s="323" t="s">
        <v>312</v>
      </c>
      <c r="I31" s="324"/>
      <c r="J31" s="323" t="s">
        <v>312</v>
      </c>
      <c r="M31" s="328"/>
    </row>
    <row r="32" spans="1:13" ht="20.45" customHeight="1">
      <c r="A32" s="230" t="s">
        <v>14</v>
      </c>
      <c r="B32" s="161">
        <v>14</v>
      </c>
      <c r="C32" s="166"/>
      <c r="D32" s="322">
        <v>130690</v>
      </c>
      <c r="E32" s="320"/>
      <c r="F32" s="319">
        <v>138788</v>
      </c>
      <c r="G32" s="322"/>
      <c r="H32" s="323" t="s">
        <v>312</v>
      </c>
      <c r="I32" s="324"/>
      <c r="J32" s="323" t="s">
        <v>312</v>
      </c>
      <c r="M32" s="328"/>
    </row>
    <row r="33" spans="1:13" ht="20.45" customHeight="1">
      <c r="A33" s="230" t="s">
        <v>234</v>
      </c>
      <c r="B33" s="161"/>
      <c r="C33" s="166"/>
      <c r="D33" s="322">
        <v>50865</v>
      </c>
      <c r="E33" s="320"/>
      <c r="F33" s="319">
        <v>50865</v>
      </c>
      <c r="G33" s="322"/>
      <c r="H33" s="323" t="s">
        <v>312</v>
      </c>
      <c r="I33" s="324"/>
      <c r="J33" s="323" t="s">
        <v>312</v>
      </c>
      <c r="M33" s="328"/>
    </row>
    <row r="34" spans="1:13" ht="20.45" customHeight="1">
      <c r="A34" s="230" t="s">
        <v>15</v>
      </c>
      <c r="B34" s="161"/>
      <c r="C34" s="166"/>
      <c r="D34" s="322">
        <v>12963</v>
      </c>
      <c r="E34" s="320"/>
      <c r="F34" s="319">
        <v>13288</v>
      </c>
      <c r="G34" s="322"/>
      <c r="H34" s="323" t="s">
        <v>312</v>
      </c>
      <c r="I34" s="324"/>
      <c r="J34" s="323" t="s">
        <v>312</v>
      </c>
      <c r="M34" s="328"/>
    </row>
    <row r="35" spans="1:13" ht="20.45" customHeight="1">
      <c r="A35" s="230" t="s">
        <v>16</v>
      </c>
      <c r="B35" s="161"/>
      <c r="C35" s="166"/>
      <c r="D35" s="322">
        <v>147274</v>
      </c>
      <c r="E35" s="320"/>
      <c r="F35" s="319">
        <v>148208</v>
      </c>
      <c r="G35" s="322"/>
      <c r="H35" s="322">
        <v>76972</v>
      </c>
      <c r="I35" s="322"/>
      <c r="J35" s="319">
        <v>74765</v>
      </c>
      <c r="M35" s="328"/>
    </row>
    <row r="36" spans="1:13" ht="20.45" customHeight="1">
      <c r="A36" s="230" t="s">
        <v>235</v>
      </c>
      <c r="B36" s="161"/>
      <c r="C36" s="166"/>
      <c r="D36" s="322">
        <v>89508</v>
      </c>
      <c r="E36" s="320"/>
      <c r="F36" s="319">
        <v>89103</v>
      </c>
      <c r="G36" s="322"/>
      <c r="H36" s="323" t="s">
        <v>312</v>
      </c>
      <c r="I36" s="325"/>
      <c r="J36" s="323" t="s">
        <v>312</v>
      </c>
      <c r="M36" s="328"/>
    </row>
    <row r="37" spans="1:13" ht="20.45" customHeight="1">
      <c r="A37" s="230" t="s">
        <v>236</v>
      </c>
      <c r="B37" s="165"/>
      <c r="C37" s="165"/>
      <c r="D37" s="327">
        <f>SUM(D26:D36)</f>
        <v>1041016</v>
      </c>
      <c r="E37" s="320"/>
      <c r="F37" s="327">
        <f>SUM(F26:F36)</f>
        <v>1050288</v>
      </c>
      <c r="G37" s="343"/>
      <c r="H37" s="327">
        <f>SUM(H26:H36)</f>
        <v>2180122</v>
      </c>
      <c r="I37" s="321"/>
      <c r="J37" s="327">
        <f>SUM(J26:J36)</f>
        <v>2161399</v>
      </c>
      <c r="M37" s="230"/>
    </row>
    <row r="38" spans="1:13" ht="20.45" customHeight="1" thickBot="1">
      <c r="A38" s="160" t="s">
        <v>17</v>
      </c>
      <c r="B38" s="165"/>
      <c r="C38" s="165"/>
      <c r="D38" s="344">
        <f>D37+D23</f>
        <v>4601306</v>
      </c>
      <c r="E38" s="320"/>
      <c r="F38" s="344">
        <f>F23+F37</f>
        <v>4585681</v>
      </c>
      <c r="G38" s="345"/>
      <c r="H38" s="344">
        <f>H23+H37</f>
        <v>3121648</v>
      </c>
      <c r="I38" s="321"/>
      <c r="J38" s="344">
        <f>J23+J37</f>
        <v>3167665</v>
      </c>
      <c r="M38" s="230"/>
    </row>
    <row r="39" spans="1:13" ht="20.45" customHeight="1" thickTop="1">
      <c r="A39" s="163"/>
      <c r="B39" s="165"/>
      <c r="C39" s="165"/>
      <c r="D39" s="222"/>
      <c r="E39" s="222"/>
      <c r="F39" s="219"/>
      <c r="G39" s="220"/>
      <c r="H39" s="219"/>
      <c r="I39" s="219"/>
      <c r="J39" s="219"/>
    </row>
    <row r="40" spans="1:13" ht="20.45" customHeight="1">
      <c r="A40" s="328"/>
      <c r="B40" s="165"/>
      <c r="C40" s="165"/>
      <c r="D40" s="222"/>
      <c r="E40" s="222"/>
      <c r="F40" s="219"/>
      <c r="G40" s="220"/>
      <c r="H40" s="219"/>
      <c r="I40" s="219"/>
      <c r="J40" s="219"/>
    </row>
    <row r="41" spans="1:13" ht="20.45" customHeight="1">
      <c r="A41" s="153"/>
      <c r="B41" s="165"/>
      <c r="C41" s="165"/>
      <c r="D41" s="222"/>
      <c r="E41" s="222"/>
      <c r="F41" s="219"/>
      <c r="G41" s="220"/>
      <c r="H41" s="219"/>
      <c r="I41" s="219"/>
      <c r="J41" s="219"/>
    </row>
    <row r="42" spans="1:13" ht="20.45" customHeight="1">
      <c r="A42" s="153"/>
      <c r="B42" s="165"/>
      <c r="C42" s="165"/>
      <c r="D42" s="222"/>
      <c r="E42" s="222"/>
      <c r="F42" s="219"/>
      <c r="G42" s="220"/>
      <c r="H42" s="219"/>
      <c r="I42" s="219"/>
      <c r="J42" s="219"/>
    </row>
    <row r="43" spans="1:13" ht="20.45" customHeight="1">
      <c r="A43" s="153"/>
      <c r="B43" s="165"/>
      <c r="C43" s="165"/>
      <c r="D43" s="222"/>
      <c r="E43" s="222"/>
      <c r="F43" s="219"/>
      <c r="G43" s="220"/>
      <c r="H43" s="219"/>
      <c r="I43" s="219"/>
      <c r="J43" s="219"/>
    </row>
    <row r="44" spans="1:13" ht="20.45" customHeight="1">
      <c r="A44" s="153"/>
      <c r="B44" s="165"/>
      <c r="C44" s="165"/>
      <c r="D44" s="222"/>
      <c r="E44" s="222"/>
      <c r="F44" s="219"/>
      <c r="G44" s="220"/>
      <c r="H44" s="219"/>
      <c r="I44" s="219"/>
      <c r="J44" s="219"/>
    </row>
    <row r="45" spans="1:13" ht="20.45" customHeight="1">
      <c r="A45" s="153"/>
      <c r="B45" s="165"/>
      <c r="C45" s="165"/>
      <c r="D45" s="222"/>
      <c r="E45" s="222"/>
      <c r="F45" s="219"/>
      <c r="G45" s="220"/>
      <c r="H45" s="219"/>
      <c r="I45" s="219"/>
      <c r="J45" s="219"/>
    </row>
    <row r="46" spans="1:13" ht="20.45" customHeight="1">
      <c r="A46" s="153"/>
      <c r="B46" s="165"/>
      <c r="C46" s="165"/>
      <c r="D46" s="222"/>
      <c r="E46" s="222"/>
      <c r="F46" s="219"/>
      <c r="G46" s="220"/>
      <c r="H46" s="219"/>
      <c r="I46" s="219"/>
      <c r="J46" s="219"/>
    </row>
    <row r="47" spans="1:13" ht="20.45" customHeight="1">
      <c r="A47" s="153"/>
      <c r="B47" s="165"/>
      <c r="C47" s="165"/>
      <c r="D47" s="222"/>
      <c r="E47" s="222"/>
      <c r="F47" s="219"/>
      <c r="G47" s="220"/>
      <c r="H47" s="219"/>
      <c r="I47" s="219"/>
      <c r="J47" s="219"/>
    </row>
    <row r="48" spans="1:13" ht="20.45" customHeight="1">
      <c r="A48" s="240" t="s">
        <v>211</v>
      </c>
      <c r="B48" s="165"/>
      <c r="C48" s="165"/>
      <c r="D48" s="222"/>
      <c r="E48" s="222"/>
      <c r="F48" s="219"/>
      <c r="G48" s="220"/>
      <c r="H48" s="219"/>
      <c r="I48" s="219"/>
      <c r="J48" s="219"/>
    </row>
    <row r="49" spans="1:12" ht="20.45" customHeight="1">
      <c r="A49" s="240"/>
      <c r="B49" s="165"/>
      <c r="C49" s="165"/>
      <c r="D49" s="222"/>
      <c r="E49" s="222"/>
      <c r="F49" s="219"/>
      <c r="G49" s="220"/>
      <c r="H49" s="219"/>
      <c r="I49" s="219"/>
      <c r="J49" s="219"/>
    </row>
    <row r="50" spans="1:12" ht="20.45" customHeight="1">
      <c r="A50" s="395" t="s">
        <v>225</v>
      </c>
      <c r="B50" s="395"/>
      <c r="C50" s="395"/>
      <c r="D50" s="395"/>
      <c r="E50" s="395"/>
      <c r="F50" s="395"/>
      <c r="G50" s="395"/>
      <c r="H50" s="395"/>
      <c r="I50" s="395"/>
      <c r="J50" s="395"/>
    </row>
    <row r="51" spans="1:12" ht="20.45" customHeight="1">
      <c r="A51" s="395" t="s">
        <v>210</v>
      </c>
      <c r="B51" s="395"/>
      <c r="C51" s="395"/>
      <c r="D51" s="395"/>
      <c r="E51" s="395"/>
      <c r="F51" s="395"/>
      <c r="G51" s="395"/>
      <c r="H51" s="395"/>
      <c r="I51" s="395"/>
      <c r="J51" s="395"/>
    </row>
    <row r="52" spans="1:12" ht="20.45" customHeight="1">
      <c r="A52" s="392" t="s">
        <v>336</v>
      </c>
      <c r="B52" s="392"/>
      <c r="C52" s="392"/>
      <c r="D52" s="392"/>
      <c r="E52" s="392"/>
      <c r="F52" s="392"/>
      <c r="G52" s="392"/>
      <c r="H52" s="392"/>
      <c r="I52" s="392"/>
      <c r="J52" s="392"/>
    </row>
    <row r="53" spans="1:12" ht="20.45" customHeight="1">
      <c r="A53" s="394" t="s">
        <v>1</v>
      </c>
      <c r="B53" s="394"/>
      <c r="C53" s="394"/>
      <c r="D53" s="394"/>
      <c r="E53" s="394"/>
      <c r="F53" s="394"/>
      <c r="G53" s="394"/>
      <c r="H53" s="394"/>
      <c r="I53" s="394"/>
      <c r="J53" s="394"/>
    </row>
    <row r="54" spans="1:12" ht="7.9" customHeight="1">
      <c r="A54" s="132"/>
      <c r="B54" s="133"/>
      <c r="C54" s="133"/>
      <c r="D54" s="133"/>
      <c r="E54" s="133"/>
      <c r="F54" s="134"/>
      <c r="G54" s="134"/>
      <c r="H54" s="134"/>
      <c r="I54" s="134"/>
      <c r="J54" s="134"/>
    </row>
    <row r="55" spans="1:12" ht="20.45" customHeight="1">
      <c r="A55" s="153"/>
      <c r="B55" s="317" t="s">
        <v>2</v>
      </c>
      <c r="C55" s="164"/>
      <c r="D55" s="393" t="s">
        <v>3</v>
      </c>
      <c r="E55" s="393"/>
      <c r="F55" s="393"/>
      <c r="G55" s="163"/>
      <c r="H55" s="393" t="s">
        <v>4</v>
      </c>
      <c r="I55" s="393"/>
      <c r="J55" s="393"/>
    </row>
    <row r="56" spans="1:12" ht="20.45" customHeight="1">
      <c r="A56" s="153"/>
      <c r="B56" s="315"/>
      <c r="C56" s="164"/>
      <c r="D56" s="393" t="s">
        <v>5</v>
      </c>
      <c r="E56" s="393"/>
      <c r="F56" s="393"/>
      <c r="G56" s="163"/>
      <c r="H56" s="393" t="s">
        <v>5</v>
      </c>
      <c r="I56" s="393"/>
      <c r="J56" s="393"/>
    </row>
    <row r="57" spans="1:12" ht="20.45" customHeight="1">
      <c r="A57" s="135"/>
      <c r="B57" s="391"/>
      <c r="C57" s="391"/>
      <c r="D57" s="292" t="s">
        <v>6</v>
      </c>
      <c r="E57" s="293"/>
      <c r="F57" s="292" t="s">
        <v>6</v>
      </c>
      <c r="G57" s="294"/>
      <c r="H57" s="292" t="s">
        <v>6</v>
      </c>
      <c r="I57" s="293"/>
      <c r="J57" s="292" t="s">
        <v>6</v>
      </c>
      <c r="K57" s="131"/>
      <c r="L57" s="131"/>
    </row>
    <row r="58" spans="1:12" ht="20.45" customHeight="1">
      <c r="A58" s="135"/>
      <c r="B58" s="315"/>
      <c r="C58" s="315"/>
      <c r="D58" s="292" t="s">
        <v>7</v>
      </c>
      <c r="E58" s="293"/>
      <c r="F58" s="292" t="s">
        <v>8</v>
      </c>
      <c r="G58" s="294"/>
      <c r="H58" s="292" t="s">
        <v>7</v>
      </c>
      <c r="I58" s="293"/>
      <c r="J58" s="292" t="s">
        <v>8</v>
      </c>
      <c r="K58" s="131"/>
      <c r="L58" s="131"/>
    </row>
    <row r="59" spans="1:12" ht="20.45" customHeight="1">
      <c r="A59" s="135"/>
      <c r="B59" s="315"/>
      <c r="C59" s="315"/>
      <c r="D59" s="292">
        <v>2025</v>
      </c>
      <c r="E59" s="293"/>
      <c r="F59" s="292">
        <v>2024</v>
      </c>
      <c r="G59" s="294"/>
      <c r="H59" s="292">
        <v>2025</v>
      </c>
      <c r="I59" s="293"/>
      <c r="J59" s="292">
        <v>2024</v>
      </c>
      <c r="K59" s="131"/>
      <c r="L59" s="131"/>
    </row>
    <row r="60" spans="1:12" ht="20.45" customHeight="1">
      <c r="A60" s="135"/>
      <c r="B60" s="315"/>
      <c r="C60" s="315"/>
      <c r="D60" s="292" t="s">
        <v>344</v>
      </c>
      <c r="E60" s="293"/>
      <c r="F60" s="292"/>
      <c r="G60" s="294"/>
      <c r="H60" s="292" t="s">
        <v>344</v>
      </c>
      <c r="I60" s="293"/>
      <c r="J60" s="292"/>
      <c r="K60" s="131"/>
      <c r="L60" s="131"/>
    </row>
    <row r="61" spans="1:12" ht="20.45" customHeight="1">
      <c r="A61" s="314" t="s">
        <v>18</v>
      </c>
      <c r="B61" s="167"/>
      <c r="C61" s="167"/>
      <c r="D61" s="131"/>
      <c r="E61" s="131"/>
      <c r="F61" s="346"/>
      <c r="G61" s="346"/>
      <c r="H61" s="346"/>
      <c r="I61" s="346"/>
      <c r="J61" s="346"/>
    </row>
    <row r="62" spans="1:12" ht="20.45" customHeight="1">
      <c r="A62" s="153" t="s">
        <v>19</v>
      </c>
      <c r="B62" s="168"/>
      <c r="C62" s="168"/>
      <c r="D62" s="347"/>
      <c r="E62" s="347"/>
      <c r="F62" s="319"/>
      <c r="G62" s="319"/>
      <c r="H62" s="319"/>
      <c r="I62" s="319"/>
      <c r="J62" s="319"/>
    </row>
    <row r="63" spans="1:12" ht="20.45" customHeight="1">
      <c r="A63" s="230" t="s">
        <v>309</v>
      </c>
      <c r="B63" s="161"/>
      <c r="C63" s="161"/>
      <c r="D63" s="348">
        <v>50010</v>
      </c>
      <c r="E63" s="319"/>
      <c r="F63" s="319">
        <v>78267</v>
      </c>
      <c r="G63" s="321"/>
      <c r="H63" s="319">
        <v>40602</v>
      </c>
      <c r="I63" s="321"/>
      <c r="J63" s="319">
        <v>33010</v>
      </c>
    </row>
    <row r="64" spans="1:12" ht="20.45" customHeight="1">
      <c r="A64" s="230" t="s">
        <v>237</v>
      </c>
      <c r="B64" s="161">
        <v>15</v>
      </c>
      <c r="C64" s="161"/>
      <c r="D64" s="348">
        <v>1280000</v>
      </c>
      <c r="E64" s="319"/>
      <c r="F64" s="319">
        <v>1190000</v>
      </c>
      <c r="G64" s="321"/>
      <c r="H64" s="323" t="s">
        <v>312</v>
      </c>
      <c r="I64" s="349"/>
      <c r="J64" s="323" t="s">
        <v>312</v>
      </c>
    </row>
    <row r="65" spans="1:10" ht="20.45" customHeight="1">
      <c r="A65" s="230" t="s">
        <v>238</v>
      </c>
      <c r="B65" s="161"/>
      <c r="C65" s="161"/>
      <c r="D65" s="348">
        <v>88593</v>
      </c>
      <c r="E65" s="319"/>
      <c r="F65" s="319">
        <v>13</v>
      </c>
      <c r="G65" s="321"/>
      <c r="H65" s="323" t="s">
        <v>312</v>
      </c>
      <c r="I65" s="349"/>
      <c r="J65" s="323" t="s">
        <v>312</v>
      </c>
    </row>
    <row r="66" spans="1:10" ht="20.45" customHeight="1">
      <c r="A66" s="230" t="s">
        <v>315</v>
      </c>
      <c r="B66" s="161">
        <v>16</v>
      </c>
      <c r="C66" s="161"/>
      <c r="D66" s="348">
        <v>96703</v>
      </c>
      <c r="E66" s="319"/>
      <c r="F66" s="319">
        <v>80192</v>
      </c>
      <c r="G66" s="321"/>
      <c r="H66" s="350" t="s">
        <v>312</v>
      </c>
      <c r="I66" s="349"/>
      <c r="J66" s="350" t="s">
        <v>312</v>
      </c>
    </row>
    <row r="67" spans="1:10" ht="20.45" customHeight="1">
      <c r="A67" s="230" t="s">
        <v>239</v>
      </c>
      <c r="B67" s="161">
        <v>17</v>
      </c>
      <c r="C67" s="161"/>
      <c r="D67" s="319">
        <v>277500</v>
      </c>
      <c r="E67" s="319"/>
      <c r="F67" s="319">
        <v>383700</v>
      </c>
      <c r="G67" s="319"/>
      <c r="H67" s="351">
        <v>277457</v>
      </c>
      <c r="I67" s="319"/>
      <c r="J67" s="319">
        <f>383617</f>
        <v>383617</v>
      </c>
    </row>
    <row r="68" spans="1:10" ht="20.45" customHeight="1">
      <c r="A68" s="230" t="s">
        <v>20</v>
      </c>
      <c r="B68" s="189"/>
      <c r="C68" s="161"/>
      <c r="D68" s="348">
        <v>31103</v>
      </c>
      <c r="E68" s="319"/>
      <c r="F68" s="319">
        <v>31053</v>
      </c>
      <c r="G68" s="321"/>
      <c r="H68" s="349" t="s">
        <v>312</v>
      </c>
      <c r="I68" s="245"/>
      <c r="J68" s="349" t="s">
        <v>312</v>
      </c>
    </row>
    <row r="69" spans="1:10" ht="20.45" customHeight="1">
      <c r="A69" s="230" t="s">
        <v>240</v>
      </c>
      <c r="B69" s="161">
        <v>15</v>
      </c>
      <c r="C69" s="161"/>
      <c r="D69" s="352">
        <v>1203400</v>
      </c>
      <c r="E69" s="352"/>
      <c r="F69" s="352">
        <v>1211900</v>
      </c>
      <c r="G69" s="265"/>
      <c r="H69" s="351">
        <v>1202785</v>
      </c>
      <c r="I69" s="267"/>
      <c r="J69" s="353">
        <v>1211474</v>
      </c>
    </row>
    <row r="70" spans="1:10" ht="20.45" customHeight="1">
      <c r="A70" s="230" t="s">
        <v>345</v>
      </c>
      <c r="B70" s="161"/>
      <c r="C70" s="161"/>
      <c r="D70" s="323" t="s">
        <v>312</v>
      </c>
      <c r="E70" s="349"/>
      <c r="F70" s="323" t="s">
        <v>312</v>
      </c>
      <c r="G70" s="321"/>
      <c r="H70" s="354">
        <v>195227</v>
      </c>
      <c r="I70" s="321"/>
      <c r="J70" s="319">
        <v>141227</v>
      </c>
    </row>
    <row r="71" spans="1:10" ht="20.45" customHeight="1">
      <c r="A71" s="230" t="s">
        <v>241</v>
      </c>
      <c r="B71" s="161"/>
      <c r="C71" s="161"/>
      <c r="D71" s="348">
        <v>124</v>
      </c>
      <c r="E71" s="319"/>
      <c r="F71" s="319">
        <v>178</v>
      </c>
      <c r="G71" s="321"/>
      <c r="H71" s="349" t="s">
        <v>312</v>
      </c>
      <c r="I71" s="321"/>
      <c r="J71" s="349" t="s">
        <v>312</v>
      </c>
    </row>
    <row r="72" spans="1:10" ht="20.45" customHeight="1">
      <c r="A72" s="230" t="s">
        <v>21</v>
      </c>
      <c r="B72" s="161"/>
      <c r="C72" s="161"/>
      <c r="D72" s="348">
        <v>2136</v>
      </c>
      <c r="E72" s="319"/>
      <c r="F72" s="319">
        <v>4385</v>
      </c>
      <c r="G72" s="321"/>
      <c r="H72" s="349" t="s">
        <v>312</v>
      </c>
      <c r="I72" s="321"/>
      <c r="J72" s="349" t="s">
        <v>312</v>
      </c>
    </row>
    <row r="73" spans="1:10" ht="20.45" customHeight="1">
      <c r="A73" s="239" t="s">
        <v>22</v>
      </c>
      <c r="B73" s="161"/>
      <c r="C73" s="161"/>
      <c r="D73" s="327">
        <f>SUM(D63:D72)</f>
        <v>3029569</v>
      </c>
      <c r="E73" s="319"/>
      <c r="F73" s="327">
        <f>SUM(F63:F72)</f>
        <v>2979688</v>
      </c>
      <c r="G73" s="343"/>
      <c r="H73" s="327">
        <f>SUM(H63:H72)</f>
        <v>1716071</v>
      </c>
      <c r="I73" s="343"/>
      <c r="J73" s="327">
        <f>SUM(J63:J72)</f>
        <v>1769328</v>
      </c>
    </row>
    <row r="74" spans="1:10" ht="20.45" customHeight="1">
      <c r="A74" s="240"/>
      <c r="B74" s="161"/>
      <c r="C74" s="161"/>
      <c r="D74" s="319"/>
      <c r="E74" s="319"/>
      <c r="F74" s="321"/>
      <c r="G74" s="321"/>
      <c r="H74" s="321"/>
      <c r="I74" s="321"/>
      <c r="J74" s="321"/>
    </row>
    <row r="75" spans="1:10" ht="20.45" customHeight="1">
      <c r="A75" s="153" t="s">
        <v>23</v>
      </c>
      <c r="B75" s="161"/>
      <c r="C75" s="161"/>
      <c r="D75" s="352"/>
      <c r="E75" s="352"/>
      <c r="F75" s="352"/>
      <c r="G75" s="265"/>
      <c r="H75" s="265"/>
      <c r="I75" s="265"/>
      <c r="J75" s="352"/>
    </row>
    <row r="76" spans="1:10" ht="20.45" customHeight="1">
      <c r="A76" s="230" t="s">
        <v>346</v>
      </c>
      <c r="B76" s="161"/>
      <c r="C76" s="161"/>
      <c r="D76" s="352">
        <v>106808</v>
      </c>
      <c r="E76" s="352"/>
      <c r="F76" s="352">
        <v>115032</v>
      </c>
      <c r="G76" s="265"/>
      <c r="H76" s="355" t="s">
        <v>312</v>
      </c>
      <c r="I76" s="288"/>
      <c r="J76" s="355" t="s">
        <v>312</v>
      </c>
    </row>
    <row r="77" spans="1:10" ht="20.45" customHeight="1">
      <c r="A77" s="230" t="s">
        <v>242</v>
      </c>
      <c r="B77" s="161"/>
      <c r="C77" s="161"/>
      <c r="D77" s="352">
        <v>8425</v>
      </c>
      <c r="E77" s="352"/>
      <c r="F77" s="352">
        <v>8366</v>
      </c>
      <c r="G77" s="265"/>
      <c r="H77" s="355" t="s">
        <v>312</v>
      </c>
      <c r="I77" s="288"/>
      <c r="J77" s="355" t="s">
        <v>312</v>
      </c>
    </row>
    <row r="78" spans="1:10" ht="20.45" customHeight="1">
      <c r="A78" s="230" t="s">
        <v>243</v>
      </c>
      <c r="B78" s="161"/>
      <c r="C78" s="161"/>
      <c r="D78" s="267">
        <v>53534</v>
      </c>
      <c r="E78" s="356"/>
      <c r="F78" s="267">
        <v>87585</v>
      </c>
      <c r="G78" s="265"/>
      <c r="H78" s="265">
        <v>4454</v>
      </c>
      <c r="I78" s="265"/>
      <c r="J78" s="352">
        <v>5518</v>
      </c>
    </row>
    <row r="79" spans="1:10" ht="20.45" customHeight="1">
      <c r="A79" s="230" t="s">
        <v>24</v>
      </c>
      <c r="B79" s="161"/>
      <c r="C79" s="161"/>
      <c r="D79" s="352">
        <v>15757</v>
      </c>
      <c r="E79" s="352"/>
      <c r="F79" s="352">
        <v>15490</v>
      </c>
      <c r="G79" s="265"/>
      <c r="H79" s="265">
        <v>13910</v>
      </c>
      <c r="I79" s="265"/>
      <c r="J79" s="352">
        <v>13299</v>
      </c>
    </row>
    <row r="80" spans="1:10" ht="20.45" customHeight="1">
      <c r="A80" s="239" t="s">
        <v>25</v>
      </c>
      <c r="B80" s="168"/>
      <c r="C80" s="168"/>
      <c r="D80" s="327">
        <f>SUM(D76:D79)</f>
        <v>184524</v>
      </c>
      <c r="E80" s="347"/>
      <c r="F80" s="327">
        <f>SUM(F76:F79)</f>
        <v>226473</v>
      </c>
      <c r="G80" s="343"/>
      <c r="H80" s="327">
        <f>SUM(H76:H79)</f>
        <v>18364</v>
      </c>
      <c r="I80" s="343"/>
      <c r="J80" s="327">
        <f>SUM(J76:J79)</f>
        <v>18817</v>
      </c>
    </row>
    <row r="81" spans="1:10" ht="20.45" customHeight="1">
      <c r="A81" s="158" t="s">
        <v>26</v>
      </c>
      <c r="B81" s="169"/>
      <c r="C81" s="169"/>
      <c r="D81" s="327">
        <f>D73+D80</f>
        <v>3214093</v>
      </c>
      <c r="E81" s="357"/>
      <c r="F81" s="327">
        <f>F73+F80</f>
        <v>3206161</v>
      </c>
      <c r="G81" s="343"/>
      <c r="H81" s="327">
        <f>H73+H80</f>
        <v>1734435</v>
      </c>
      <c r="I81" s="343"/>
      <c r="J81" s="327">
        <f>J73+J80</f>
        <v>1788145</v>
      </c>
    </row>
    <row r="82" spans="1:10" ht="20.45" customHeight="1">
      <c r="A82" s="241"/>
      <c r="B82" s="169"/>
      <c r="C82" s="169"/>
      <c r="D82" s="224"/>
      <c r="E82" s="224"/>
      <c r="F82" s="219"/>
      <c r="G82" s="219"/>
      <c r="H82" s="255"/>
      <c r="I82" s="255"/>
      <c r="J82" s="255"/>
    </row>
    <row r="83" spans="1:10" ht="20.45" customHeight="1">
      <c r="A83" s="241"/>
      <c r="B83" s="169"/>
      <c r="C83" s="169"/>
      <c r="D83" s="224"/>
      <c r="E83" s="224"/>
      <c r="F83" s="219"/>
      <c r="G83" s="219"/>
      <c r="H83" s="255"/>
      <c r="I83" s="255"/>
      <c r="J83" s="255"/>
    </row>
    <row r="84" spans="1:10" ht="20.45" customHeight="1">
      <c r="A84" s="241"/>
      <c r="B84" s="169"/>
      <c r="C84" s="169"/>
      <c r="D84" s="224"/>
      <c r="E84" s="224"/>
      <c r="F84" s="219"/>
      <c r="G84" s="219"/>
      <c r="H84" s="255"/>
      <c r="I84" s="255"/>
      <c r="J84" s="255"/>
    </row>
    <row r="85" spans="1:10" ht="20.45" customHeight="1">
      <c r="A85" s="241"/>
      <c r="B85" s="169"/>
      <c r="C85" s="169"/>
      <c r="D85" s="224"/>
      <c r="E85" s="224"/>
      <c r="F85" s="219"/>
      <c r="G85" s="219"/>
      <c r="H85" s="255"/>
      <c r="I85" s="255"/>
      <c r="J85" s="255"/>
    </row>
    <row r="86" spans="1:10" ht="20.45" customHeight="1">
      <c r="A86" s="241"/>
      <c r="B86" s="169"/>
      <c r="C86" s="169"/>
      <c r="D86" s="224"/>
      <c r="E86" s="224"/>
      <c r="F86" s="219"/>
      <c r="G86" s="219"/>
      <c r="H86" s="219"/>
      <c r="I86" s="219"/>
      <c r="J86" s="219"/>
    </row>
    <row r="87" spans="1:10" ht="20.45" customHeight="1">
      <c r="A87" s="145"/>
      <c r="B87" s="169"/>
      <c r="C87" s="169"/>
      <c r="D87" s="224"/>
      <c r="E87" s="224"/>
      <c r="F87" s="219"/>
      <c r="G87" s="219"/>
      <c r="H87" s="255"/>
      <c r="I87" s="219"/>
      <c r="J87" s="255"/>
    </row>
    <row r="88" spans="1:10" ht="20.45" customHeight="1">
      <c r="A88" s="145"/>
      <c r="B88" s="169"/>
      <c r="C88" s="169"/>
      <c r="D88" s="224"/>
      <c r="E88" s="224"/>
      <c r="F88" s="219"/>
      <c r="G88" s="219"/>
      <c r="H88" s="255"/>
      <c r="I88" s="219"/>
      <c r="J88" s="255"/>
    </row>
    <row r="89" spans="1:10" ht="20.45" customHeight="1">
      <c r="A89" s="145"/>
      <c r="B89" s="169"/>
      <c r="C89" s="169"/>
      <c r="D89" s="224"/>
      <c r="E89" s="224"/>
      <c r="F89" s="219"/>
      <c r="G89" s="219"/>
      <c r="H89" s="255"/>
      <c r="I89" s="219"/>
      <c r="J89" s="255"/>
    </row>
    <row r="90" spans="1:10" ht="20.45" customHeight="1">
      <c r="A90" s="145"/>
      <c r="B90" s="169"/>
      <c r="C90" s="169"/>
      <c r="D90" s="224"/>
      <c r="E90" s="224"/>
      <c r="F90" s="219"/>
      <c r="G90" s="219"/>
      <c r="H90" s="255"/>
      <c r="I90" s="219"/>
      <c r="J90" s="255"/>
    </row>
    <row r="91" spans="1:10" ht="20.45" customHeight="1">
      <c r="A91" s="145"/>
      <c r="B91" s="169"/>
      <c r="C91" s="169"/>
      <c r="D91" s="224"/>
      <c r="E91" s="224"/>
      <c r="F91" s="219"/>
      <c r="G91" s="219"/>
      <c r="H91" s="255"/>
      <c r="I91" s="219"/>
      <c r="J91" s="255"/>
    </row>
    <row r="92" spans="1:10" ht="20.45" customHeight="1">
      <c r="A92" s="145"/>
      <c r="B92" s="169"/>
      <c r="C92" s="169"/>
      <c r="D92" s="224"/>
      <c r="E92" s="224"/>
      <c r="F92" s="219"/>
      <c r="G92" s="219"/>
      <c r="H92" s="255"/>
      <c r="I92" s="219"/>
      <c r="J92" s="255"/>
    </row>
    <row r="93" spans="1:10" ht="20.45" customHeight="1">
      <c r="A93" s="145"/>
      <c r="B93" s="169"/>
      <c r="C93" s="169"/>
      <c r="D93" s="224"/>
      <c r="E93" s="224"/>
      <c r="F93" s="219"/>
      <c r="G93" s="219"/>
      <c r="H93" s="255"/>
      <c r="I93" s="219"/>
      <c r="J93" s="255"/>
    </row>
    <row r="94" spans="1:10" ht="20.45" customHeight="1">
      <c r="A94" s="145"/>
      <c r="B94" s="169"/>
      <c r="C94" s="169"/>
      <c r="D94" s="224"/>
      <c r="E94" s="224"/>
      <c r="F94" s="219"/>
      <c r="G94" s="219"/>
      <c r="H94" s="255"/>
      <c r="I94" s="219"/>
      <c r="J94" s="255"/>
    </row>
    <row r="95" spans="1:10" ht="20.45" customHeight="1">
      <c r="A95" s="145"/>
      <c r="B95" s="169"/>
      <c r="C95" s="169"/>
      <c r="D95" s="224"/>
      <c r="E95" s="224"/>
      <c r="F95" s="219"/>
      <c r="G95" s="219"/>
      <c r="H95" s="255"/>
      <c r="I95" s="219"/>
      <c r="J95" s="255"/>
    </row>
    <row r="96" spans="1:10" ht="20.45" customHeight="1">
      <c r="A96" s="145"/>
      <c r="B96" s="169"/>
      <c r="C96" s="169"/>
      <c r="D96" s="224"/>
      <c r="E96" s="224"/>
      <c r="F96" s="219"/>
      <c r="G96" s="219"/>
      <c r="H96" s="255"/>
      <c r="I96" s="219"/>
      <c r="J96" s="255"/>
    </row>
    <row r="97" spans="1:10" ht="20.45" customHeight="1">
      <c r="A97" s="145"/>
      <c r="B97" s="169"/>
      <c r="C97" s="169"/>
      <c r="D97" s="224"/>
      <c r="E97" s="224"/>
      <c r="F97" s="219"/>
      <c r="G97" s="219"/>
      <c r="H97" s="255"/>
      <c r="I97" s="219"/>
      <c r="J97" s="255"/>
    </row>
    <row r="98" spans="1:10" ht="20.45" customHeight="1">
      <c r="A98" s="145"/>
      <c r="B98" s="169"/>
      <c r="C98" s="169"/>
      <c r="D98" s="224"/>
      <c r="E98" s="224"/>
      <c r="F98" s="219"/>
      <c r="G98" s="219"/>
      <c r="H98" s="255"/>
      <c r="I98" s="219"/>
      <c r="J98" s="255"/>
    </row>
    <row r="99" spans="1:10" ht="20.45" customHeight="1">
      <c r="A99" s="395" t="s">
        <v>225</v>
      </c>
      <c r="B99" s="395"/>
      <c r="C99" s="395"/>
      <c r="D99" s="395"/>
      <c r="E99" s="395"/>
      <c r="F99" s="395"/>
      <c r="G99" s="395"/>
      <c r="H99" s="395"/>
      <c r="I99" s="395"/>
      <c r="J99" s="395"/>
    </row>
    <row r="100" spans="1:10" ht="20.45" customHeight="1">
      <c r="A100" s="395" t="s">
        <v>210</v>
      </c>
      <c r="B100" s="395"/>
      <c r="C100" s="395"/>
      <c r="D100" s="395"/>
      <c r="E100" s="395"/>
      <c r="F100" s="395"/>
      <c r="G100" s="395"/>
      <c r="H100" s="395"/>
      <c r="I100" s="395"/>
      <c r="J100" s="395"/>
    </row>
    <row r="101" spans="1:10" ht="20.45" customHeight="1">
      <c r="A101" s="392" t="s">
        <v>342</v>
      </c>
      <c r="B101" s="392"/>
      <c r="C101" s="392"/>
      <c r="D101" s="392"/>
      <c r="E101" s="392"/>
      <c r="F101" s="392"/>
      <c r="G101" s="392"/>
      <c r="H101" s="392"/>
      <c r="I101" s="392"/>
      <c r="J101" s="392"/>
    </row>
    <row r="102" spans="1:10" ht="20.45" customHeight="1">
      <c r="A102" s="394" t="s">
        <v>1</v>
      </c>
      <c r="B102" s="394"/>
      <c r="C102" s="394"/>
      <c r="D102" s="394"/>
      <c r="E102" s="394"/>
      <c r="F102" s="394"/>
      <c r="G102" s="394"/>
      <c r="H102" s="394"/>
      <c r="I102" s="394"/>
      <c r="J102" s="394"/>
    </row>
    <row r="103" spans="1:10" ht="9.6" customHeight="1">
      <c r="A103" s="132"/>
      <c r="B103" s="133"/>
      <c r="C103" s="133"/>
      <c r="D103" s="133"/>
      <c r="E103" s="133"/>
      <c r="F103" s="134"/>
      <c r="G103" s="134"/>
      <c r="H103" s="134"/>
      <c r="I103" s="134"/>
      <c r="J103" s="134"/>
    </row>
    <row r="104" spans="1:10" ht="20.45" customHeight="1">
      <c r="A104" s="153"/>
      <c r="B104" s="317" t="s">
        <v>2</v>
      </c>
      <c r="C104" s="164"/>
      <c r="D104" s="393" t="s">
        <v>3</v>
      </c>
      <c r="E104" s="393"/>
      <c r="F104" s="393"/>
      <c r="G104" s="163"/>
      <c r="H104" s="393" t="s">
        <v>4</v>
      </c>
      <c r="I104" s="393"/>
      <c r="J104" s="393"/>
    </row>
    <row r="105" spans="1:10" ht="20.45" customHeight="1">
      <c r="A105" s="153"/>
      <c r="B105" s="315"/>
      <c r="C105" s="164"/>
      <c r="D105" s="393" t="s">
        <v>5</v>
      </c>
      <c r="E105" s="393"/>
      <c r="F105" s="393"/>
      <c r="G105" s="163"/>
      <c r="H105" s="393" t="s">
        <v>5</v>
      </c>
      <c r="I105" s="393"/>
      <c r="J105" s="393"/>
    </row>
    <row r="106" spans="1:10" ht="20.45" customHeight="1">
      <c r="A106" s="135"/>
      <c r="B106" s="391"/>
      <c r="C106" s="391"/>
      <c r="D106" s="292" t="s">
        <v>6</v>
      </c>
      <c r="E106" s="293"/>
      <c r="F106" s="292" t="s">
        <v>6</v>
      </c>
      <c r="G106" s="294"/>
      <c r="H106" s="292" t="s">
        <v>6</v>
      </c>
      <c r="I106" s="293"/>
      <c r="J106" s="292" t="s">
        <v>6</v>
      </c>
    </row>
    <row r="107" spans="1:10" ht="20.45" customHeight="1">
      <c r="A107" s="135"/>
      <c r="B107" s="315"/>
      <c r="C107" s="315"/>
      <c r="D107" s="292" t="s">
        <v>7</v>
      </c>
      <c r="E107" s="293"/>
      <c r="F107" s="292" t="s">
        <v>8</v>
      </c>
      <c r="G107" s="294"/>
      <c r="H107" s="292" t="s">
        <v>7</v>
      </c>
      <c r="I107" s="293"/>
      <c r="J107" s="292" t="s">
        <v>8</v>
      </c>
    </row>
    <row r="108" spans="1:10" ht="20.45" customHeight="1">
      <c r="A108" s="135"/>
      <c r="B108" s="315"/>
      <c r="C108" s="315"/>
      <c r="D108" s="292">
        <v>2025</v>
      </c>
      <c r="E108" s="293"/>
      <c r="F108" s="292">
        <v>2024</v>
      </c>
      <c r="G108" s="294"/>
      <c r="H108" s="292">
        <v>2025</v>
      </c>
      <c r="I108" s="293"/>
      <c r="J108" s="292">
        <v>2024</v>
      </c>
    </row>
    <row r="109" spans="1:10" ht="20.45" customHeight="1">
      <c r="A109" s="135"/>
      <c r="B109" s="315"/>
      <c r="C109" s="315"/>
      <c r="D109" s="292" t="s">
        <v>344</v>
      </c>
      <c r="E109" s="293"/>
      <c r="F109" s="292"/>
      <c r="G109" s="294"/>
      <c r="H109" s="292" t="s">
        <v>344</v>
      </c>
      <c r="I109" s="293"/>
      <c r="J109" s="292"/>
    </row>
    <row r="110" spans="1:10" ht="20.45" customHeight="1">
      <c r="A110" s="170" t="s">
        <v>27</v>
      </c>
      <c r="B110" s="315"/>
      <c r="C110" s="315"/>
      <c r="D110" s="292"/>
      <c r="E110" s="293"/>
      <c r="F110" s="292"/>
      <c r="G110" s="294"/>
      <c r="H110" s="292"/>
      <c r="I110" s="293"/>
      <c r="J110" s="292"/>
    </row>
    <row r="111" spans="1:10" ht="20.45" customHeight="1">
      <c r="A111" s="153" t="s">
        <v>28</v>
      </c>
      <c r="B111" s="171"/>
      <c r="C111" s="171"/>
      <c r="D111" s="256"/>
      <c r="E111" s="256"/>
      <c r="F111" s="196"/>
      <c r="G111" s="196"/>
      <c r="H111" s="196"/>
      <c r="I111" s="196"/>
      <c r="J111" s="196"/>
    </row>
    <row r="112" spans="1:10" ht="20.45" customHeight="1">
      <c r="A112" s="153" t="s">
        <v>29</v>
      </c>
      <c r="B112" s="171"/>
      <c r="C112" s="171"/>
      <c r="D112" s="256"/>
      <c r="E112" s="256"/>
      <c r="F112" s="358"/>
      <c r="G112" s="358"/>
      <c r="H112" s="358"/>
      <c r="I112" s="358"/>
      <c r="J112" s="358"/>
    </row>
    <row r="113" spans="1:10" ht="20.45" customHeight="1">
      <c r="A113" s="230" t="s">
        <v>30</v>
      </c>
      <c r="B113" s="167"/>
      <c r="C113" s="171"/>
      <c r="D113" s="256"/>
      <c r="E113" s="256"/>
      <c r="F113" s="358"/>
      <c r="G113" s="358"/>
      <c r="H113" s="358"/>
      <c r="I113" s="358"/>
      <c r="J113" s="358"/>
    </row>
    <row r="114" spans="1:10" ht="20.45" customHeight="1" thickBot="1">
      <c r="A114" s="239" t="s">
        <v>244</v>
      </c>
      <c r="B114" s="167"/>
      <c r="C114" s="171"/>
      <c r="D114" s="359">
        <v>1631216</v>
      </c>
      <c r="E114" s="256"/>
      <c r="F114" s="360">
        <v>1631216</v>
      </c>
      <c r="G114" s="361"/>
      <c r="H114" s="362">
        <v>1631216</v>
      </c>
      <c r="I114" s="361"/>
      <c r="J114" s="360">
        <v>1631216</v>
      </c>
    </row>
    <row r="115" spans="1:10" ht="20.45" customHeight="1" thickTop="1">
      <c r="A115" s="230" t="s">
        <v>31</v>
      </c>
      <c r="B115" s="171"/>
      <c r="C115" s="171"/>
      <c r="D115" s="256"/>
      <c r="E115" s="256"/>
      <c r="F115" s="363"/>
      <c r="G115" s="319"/>
      <c r="H115" s="363"/>
      <c r="I115" s="319"/>
      <c r="J115" s="363"/>
    </row>
    <row r="116" spans="1:10" ht="20.45" customHeight="1">
      <c r="A116" s="239" t="s">
        <v>335</v>
      </c>
      <c r="B116" s="171"/>
      <c r="C116" s="171"/>
      <c r="D116" s="364">
        <v>1072024</v>
      </c>
      <c r="E116" s="364"/>
      <c r="F116" s="365">
        <v>1072024</v>
      </c>
      <c r="G116" s="352"/>
      <c r="H116" s="365">
        <v>1072024</v>
      </c>
      <c r="I116" s="352"/>
      <c r="J116" s="365">
        <v>1072024</v>
      </c>
    </row>
    <row r="117" spans="1:10" ht="20.45" customHeight="1">
      <c r="A117" s="153" t="s">
        <v>310</v>
      </c>
      <c r="B117" s="171"/>
      <c r="C117" s="171"/>
      <c r="D117" s="364">
        <v>291994</v>
      </c>
      <c r="E117" s="364"/>
      <c r="F117" s="365">
        <v>291994</v>
      </c>
      <c r="G117" s="352"/>
      <c r="H117" s="365">
        <v>291994</v>
      </c>
      <c r="I117" s="352"/>
      <c r="J117" s="365">
        <v>291994</v>
      </c>
    </row>
    <row r="118" spans="1:10" ht="20.45" customHeight="1">
      <c r="A118" s="153" t="s">
        <v>32</v>
      </c>
      <c r="B118" s="171"/>
      <c r="C118" s="164"/>
      <c r="D118" s="358"/>
      <c r="E118" s="358"/>
      <c r="F118" s="322"/>
      <c r="G118" s="363"/>
      <c r="H118" s="322"/>
      <c r="I118" s="363"/>
      <c r="J118" s="322"/>
    </row>
    <row r="119" spans="1:10" ht="20.45" customHeight="1">
      <c r="A119" s="230" t="s">
        <v>33</v>
      </c>
      <c r="B119" s="171"/>
      <c r="C119" s="164"/>
      <c r="D119" s="358"/>
      <c r="E119" s="358"/>
      <c r="F119" s="322"/>
      <c r="G119" s="363"/>
      <c r="H119" s="322"/>
      <c r="I119" s="363"/>
      <c r="J119" s="322"/>
    </row>
    <row r="120" spans="1:10" ht="20.45" customHeight="1">
      <c r="A120" s="239" t="s">
        <v>34</v>
      </c>
      <c r="B120" s="171">
        <v>20</v>
      </c>
      <c r="C120" s="164"/>
      <c r="D120" s="363">
        <v>100598</v>
      </c>
      <c r="E120" s="358"/>
      <c r="F120" s="319">
        <v>100598</v>
      </c>
      <c r="G120" s="363"/>
      <c r="H120" s="319">
        <v>100598</v>
      </c>
      <c r="I120" s="363"/>
      <c r="J120" s="319">
        <v>100598</v>
      </c>
    </row>
    <row r="121" spans="1:10" ht="20.45" customHeight="1">
      <c r="A121" s="230" t="s">
        <v>372</v>
      </c>
      <c r="B121" s="171"/>
      <c r="C121" s="164"/>
      <c r="D121" s="363">
        <v>-78891</v>
      </c>
      <c r="E121" s="358"/>
      <c r="F121" s="363">
        <v>-86584</v>
      </c>
      <c r="G121" s="363"/>
      <c r="H121" s="363">
        <f>'SC-Company'!I26</f>
        <v>-78891</v>
      </c>
      <c r="I121" s="363"/>
      <c r="J121" s="363">
        <v>-86584</v>
      </c>
    </row>
    <row r="122" spans="1:10" ht="20.45" customHeight="1">
      <c r="A122" s="240" t="s">
        <v>36</v>
      </c>
      <c r="B122" s="171"/>
      <c r="C122" s="164"/>
      <c r="D122" s="363">
        <v>1488</v>
      </c>
      <c r="E122" s="358"/>
      <c r="F122" s="366">
        <v>1488</v>
      </c>
      <c r="G122" s="363"/>
      <c r="H122" s="366">
        <v>1488</v>
      </c>
      <c r="I122" s="363"/>
      <c r="J122" s="366">
        <v>1488</v>
      </c>
    </row>
    <row r="123" spans="1:10" ht="20.45" customHeight="1">
      <c r="A123" s="158" t="s">
        <v>37</v>
      </c>
      <c r="B123" s="164"/>
      <c r="C123" s="164"/>
      <c r="D123" s="367">
        <f>SUM(D116:D122)</f>
        <v>1387213</v>
      </c>
      <c r="E123" s="358"/>
      <c r="F123" s="367">
        <f>SUM(F116:F122)</f>
        <v>1379520</v>
      </c>
      <c r="G123" s="368"/>
      <c r="H123" s="367">
        <f>SUM(H116:H122)</f>
        <v>1387213</v>
      </c>
      <c r="I123" s="368"/>
      <c r="J123" s="367">
        <f>SUM(J116:J122)</f>
        <v>1379520</v>
      </c>
    </row>
    <row r="124" spans="1:10" ht="20.45" customHeight="1" thickBot="1">
      <c r="A124" s="160" t="s">
        <v>38</v>
      </c>
      <c r="B124" s="164"/>
      <c r="C124" s="164"/>
      <c r="D124" s="369">
        <f>D123+D81</f>
        <v>4601306</v>
      </c>
      <c r="E124" s="358"/>
      <c r="F124" s="370">
        <f>F123+F81</f>
        <v>4585681</v>
      </c>
      <c r="G124" s="363"/>
      <c r="H124" s="370">
        <f>H123+H81</f>
        <v>3121648</v>
      </c>
      <c r="I124" s="363"/>
      <c r="J124" s="370">
        <f>J123+J81</f>
        <v>3167665</v>
      </c>
    </row>
    <row r="125" spans="1:10" ht="20.45" customHeight="1" thickTop="1">
      <c r="A125" s="145"/>
      <c r="B125" s="169"/>
      <c r="C125" s="169"/>
      <c r="D125" s="225"/>
      <c r="E125" s="225"/>
      <c r="F125" s="226"/>
      <c r="G125" s="227"/>
      <c r="H125" s="226"/>
      <c r="I125" s="227"/>
      <c r="J125" s="226"/>
    </row>
    <row r="126" spans="1:10" ht="20.45" customHeight="1">
      <c r="A126" s="145"/>
      <c r="B126" s="169"/>
      <c r="C126" s="169"/>
      <c r="D126" s="333"/>
      <c r="E126" s="333"/>
      <c r="F126" s="243"/>
      <c r="G126" s="334"/>
      <c r="H126" s="243"/>
      <c r="I126" s="334"/>
      <c r="J126" s="243"/>
    </row>
    <row r="127" spans="1:10" ht="20.45" customHeight="1">
      <c r="A127" s="145"/>
      <c r="B127" s="169"/>
      <c r="C127" s="169"/>
      <c r="D127" s="169"/>
      <c r="E127" s="169"/>
      <c r="F127" s="335"/>
      <c r="G127" s="336"/>
      <c r="H127" s="335"/>
      <c r="I127" s="336"/>
      <c r="J127" s="335"/>
    </row>
    <row r="128" spans="1:10" ht="20.45" customHeight="1">
      <c r="A128" s="145"/>
      <c r="B128" s="169"/>
      <c r="C128" s="169"/>
      <c r="D128" s="169"/>
      <c r="E128" s="169"/>
      <c r="F128" s="335"/>
      <c r="G128" s="336"/>
      <c r="H128" s="335"/>
      <c r="I128" s="336"/>
      <c r="J128" s="335"/>
    </row>
    <row r="129" spans="1:10" ht="20.45" customHeight="1">
      <c r="A129" s="145"/>
      <c r="B129" s="169"/>
      <c r="C129" s="169"/>
      <c r="D129" s="169"/>
      <c r="E129" s="169"/>
      <c r="F129" s="335"/>
      <c r="G129" s="336"/>
      <c r="H129" s="335"/>
      <c r="I129" s="336"/>
      <c r="J129" s="335"/>
    </row>
    <row r="130" spans="1:10" ht="20.45" customHeight="1">
      <c r="A130" s="145"/>
      <c r="B130" s="169"/>
      <c r="C130" s="169"/>
      <c r="D130" s="169"/>
      <c r="E130" s="169"/>
      <c r="F130" s="335"/>
      <c r="G130" s="336"/>
      <c r="H130" s="335"/>
      <c r="I130" s="336"/>
      <c r="J130" s="335"/>
    </row>
    <row r="131" spans="1:10" ht="20.45" customHeight="1">
      <c r="A131" s="145"/>
      <c r="B131" s="169"/>
      <c r="C131" s="169"/>
      <c r="D131" s="169"/>
      <c r="E131" s="169"/>
      <c r="F131" s="335"/>
      <c r="G131" s="336"/>
      <c r="H131" s="335"/>
      <c r="I131" s="336"/>
      <c r="J131" s="335"/>
    </row>
    <row r="132" spans="1:10" ht="20.45" customHeight="1">
      <c r="A132" s="188"/>
      <c r="B132" s="189"/>
      <c r="C132" s="189"/>
      <c r="D132" s="189"/>
      <c r="E132" s="189"/>
      <c r="F132" s="192"/>
      <c r="G132" s="192"/>
      <c r="H132" s="192"/>
      <c r="I132" s="192"/>
      <c r="J132" s="192"/>
    </row>
    <row r="133" spans="1:10" ht="20.45" customHeight="1">
      <c r="A133" s="191"/>
      <c r="B133" s="189"/>
      <c r="C133" s="189"/>
      <c r="D133" s="189"/>
      <c r="E133" s="189"/>
      <c r="F133" s="337"/>
      <c r="G133" s="192"/>
      <c r="H133" s="337"/>
      <c r="I133" s="192"/>
      <c r="J133" s="337"/>
    </row>
    <row r="134" spans="1:10" ht="20.45" customHeight="1">
      <c r="A134" s="191"/>
      <c r="B134" s="189"/>
      <c r="C134" s="189"/>
      <c r="D134" s="189"/>
      <c r="E134" s="189"/>
      <c r="F134" s="192"/>
      <c r="G134" s="192"/>
      <c r="H134" s="192"/>
      <c r="I134" s="192"/>
      <c r="J134" s="192"/>
    </row>
    <row r="135" spans="1:10" ht="20.45" customHeight="1">
      <c r="A135" s="191"/>
      <c r="B135" s="189"/>
      <c r="C135" s="189"/>
      <c r="D135" s="189"/>
      <c r="E135" s="189"/>
      <c r="F135" s="192"/>
      <c r="G135" s="192"/>
      <c r="H135" s="192"/>
      <c r="I135" s="192"/>
      <c r="J135" s="192"/>
    </row>
    <row r="136" spans="1:10" ht="20.45" customHeight="1">
      <c r="A136" s="191"/>
      <c r="B136" s="189"/>
      <c r="C136" s="189"/>
      <c r="D136" s="189"/>
      <c r="E136" s="189"/>
      <c r="F136" s="192"/>
      <c r="G136" s="192"/>
      <c r="H136" s="192"/>
      <c r="I136" s="192"/>
      <c r="J136" s="192"/>
    </row>
    <row r="137" spans="1:10" ht="20.45" customHeight="1">
      <c r="A137" s="191"/>
      <c r="B137" s="189"/>
      <c r="C137" s="189"/>
      <c r="D137" s="189"/>
      <c r="E137" s="189"/>
      <c r="F137" s="192"/>
      <c r="G137" s="192"/>
      <c r="H137" s="192"/>
      <c r="I137" s="192"/>
      <c r="J137" s="192"/>
    </row>
    <row r="138" spans="1:10" ht="20.45" customHeight="1">
      <c r="A138" s="191"/>
      <c r="B138" s="189"/>
      <c r="C138" s="189"/>
      <c r="D138" s="189"/>
      <c r="E138" s="189"/>
      <c r="F138" s="192"/>
      <c r="G138" s="192"/>
      <c r="H138" s="192"/>
      <c r="I138" s="192"/>
      <c r="J138" s="192"/>
    </row>
    <row r="139" spans="1:10" ht="20.45" customHeight="1">
      <c r="B139" s="189"/>
      <c r="C139" s="189"/>
      <c r="D139" s="189"/>
      <c r="E139" s="189"/>
      <c r="F139" s="192"/>
      <c r="G139" s="192"/>
      <c r="H139" s="192"/>
      <c r="I139" s="192"/>
      <c r="J139" s="192"/>
    </row>
    <row r="145" spans="1:1" ht="20.45" customHeight="1">
      <c r="A145" s="328"/>
    </row>
    <row r="146" spans="1:1" ht="20.45" customHeight="1">
      <c r="A146" s="153" t="s">
        <v>211</v>
      </c>
    </row>
  </sheetData>
  <sheetProtection selectLockedCells="1" selectUnlockedCells="1"/>
  <mergeCells count="27">
    <mergeCell ref="H7:J7"/>
    <mergeCell ref="D7:F7"/>
    <mergeCell ref="B6:C6"/>
    <mergeCell ref="A1:J1"/>
    <mergeCell ref="A2:J2"/>
    <mergeCell ref="A3:J3"/>
    <mergeCell ref="D6:F6"/>
    <mergeCell ref="H6:J6"/>
    <mergeCell ref="A4:J4"/>
    <mergeCell ref="A50:J50"/>
    <mergeCell ref="A51:J51"/>
    <mergeCell ref="A52:J52"/>
    <mergeCell ref="D55:F55"/>
    <mergeCell ref="H55:J55"/>
    <mergeCell ref="A53:J53"/>
    <mergeCell ref="D56:F56"/>
    <mergeCell ref="H56:J56"/>
    <mergeCell ref="B57:C57"/>
    <mergeCell ref="A99:J99"/>
    <mergeCell ref="A100:J100"/>
    <mergeCell ref="B106:C106"/>
    <mergeCell ref="A101:J101"/>
    <mergeCell ref="D104:F104"/>
    <mergeCell ref="H104:J104"/>
    <mergeCell ref="D105:F105"/>
    <mergeCell ref="H105:J105"/>
    <mergeCell ref="A102:J102"/>
  </mergeCells>
  <phoneticPr fontId="8" type="noConversion"/>
  <pageMargins left="0.8" right="0.3" top="1" bottom="0.5" header="0.6" footer="0.3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zoomScaleSheetLayoutView="99" workbookViewId="0">
      <selection sqref="A1:I1"/>
    </sheetView>
  </sheetViews>
  <sheetFormatPr defaultColWidth="9.140625" defaultRowHeight="20.45" customHeight="1"/>
  <cols>
    <col min="1" max="1" width="63.42578125" style="191" customWidth="1"/>
    <col min="2" max="2" width="7" style="189" customWidth="1"/>
    <col min="3" max="3" width="15.42578125" style="192" customWidth="1"/>
    <col min="4" max="4" width="1.140625" style="192" customWidth="1"/>
    <col min="5" max="5" width="15.42578125" style="192" customWidth="1"/>
    <col min="6" max="6" width="1" style="188" customWidth="1"/>
    <col min="7" max="7" width="14.5703125" style="190" customWidth="1"/>
    <col min="8" max="8" width="1.42578125" style="190" customWidth="1"/>
    <col min="9" max="9" width="14" style="188" customWidth="1"/>
    <col min="10" max="10" width="1.140625" style="188" customWidth="1"/>
    <col min="11" max="11" width="9.140625" style="188"/>
    <col min="12" max="18" width="9.140625" style="196"/>
    <col min="19" max="16384" width="9.140625" style="188"/>
  </cols>
  <sheetData>
    <row r="1" spans="1:18" s="187" customFormat="1" ht="20.45" customHeight="1">
      <c r="A1" s="395" t="s">
        <v>225</v>
      </c>
      <c r="B1" s="395"/>
      <c r="C1" s="395"/>
      <c r="D1" s="395"/>
      <c r="E1" s="395"/>
      <c r="F1" s="395"/>
      <c r="G1" s="395"/>
      <c r="H1" s="395"/>
      <c r="I1" s="395"/>
      <c r="L1" s="196"/>
      <c r="M1" s="196"/>
      <c r="N1" s="196"/>
      <c r="O1" s="196"/>
      <c r="P1" s="196"/>
      <c r="Q1" s="196"/>
      <c r="R1" s="196"/>
    </row>
    <row r="2" spans="1:18" s="187" customFormat="1" ht="20.45" customHeight="1">
      <c r="A2" s="395" t="s">
        <v>39</v>
      </c>
      <c r="B2" s="395"/>
      <c r="C2" s="395"/>
      <c r="D2" s="395"/>
      <c r="E2" s="395"/>
      <c r="F2" s="395"/>
      <c r="G2" s="395"/>
      <c r="H2" s="395"/>
      <c r="I2" s="395"/>
      <c r="L2" s="196"/>
      <c r="M2" s="196"/>
      <c r="N2" s="196"/>
      <c r="O2" s="196"/>
      <c r="P2" s="196"/>
      <c r="Q2" s="196"/>
      <c r="R2" s="196"/>
    </row>
    <row r="3" spans="1:18" s="187" customFormat="1" ht="20.45" customHeight="1">
      <c r="A3" s="397" t="s">
        <v>348</v>
      </c>
      <c r="B3" s="397"/>
      <c r="C3" s="397"/>
      <c r="D3" s="397"/>
      <c r="E3" s="397"/>
      <c r="F3" s="397"/>
      <c r="G3" s="397"/>
      <c r="H3" s="397"/>
      <c r="I3" s="397"/>
      <c r="L3" s="196"/>
      <c r="M3" s="196"/>
      <c r="N3" s="196"/>
      <c r="O3" s="196"/>
      <c r="P3" s="196"/>
      <c r="Q3" s="196"/>
      <c r="R3" s="196"/>
    </row>
    <row r="4" spans="1:18" s="187" customFormat="1" ht="20.45" customHeight="1">
      <c r="A4" s="397" t="s">
        <v>311</v>
      </c>
      <c r="B4" s="397"/>
      <c r="C4" s="397"/>
      <c r="D4" s="397"/>
      <c r="E4" s="397"/>
      <c r="F4" s="397"/>
      <c r="G4" s="397"/>
      <c r="H4" s="397"/>
      <c r="I4" s="397"/>
      <c r="L4" s="196"/>
      <c r="M4" s="196"/>
      <c r="N4" s="196"/>
      <c r="O4" s="196"/>
      <c r="P4" s="196"/>
      <c r="Q4" s="196"/>
      <c r="R4" s="196"/>
    </row>
    <row r="5" spans="1:18" ht="20.45" customHeight="1">
      <c r="A5" s="394" t="s">
        <v>1</v>
      </c>
      <c r="B5" s="394"/>
      <c r="C5" s="394"/>
      <c r="D5" s="394"/>
      <c r="E5" s="394"/>
      <c r="F5" s="394"/>
      <c r="G5" s="394"/>
      <c r="H5" s="394"/>
      <c r="I5" s="394"/>
    </row>
    <row r="6" spans="1:18" ht="9" customHeight="1">
      <c r="A6" s="132"/>
      <c r="B6" s="133"/>
      <c r="C6" s="133"/>
      <c r="D6" s="134"/>
      <c r="E6" s="133"/>
      <c r="F6" s="131"/>
      <c r="G6" s="140"/>
      <c r="H6" s="140"/>
    </row>
    <row r="7" spans="1:18" ht="20.45" customHeight="1">
      <c r="A7" s="145"/>
      <c r="B7" s="317" t="s">
        <v>2</v>
      </c>
      <c r="C7" s="393" t="s">
        <v>3</v>
      </c>
      <c r="D7" s="393"/>
      <c r="E7" s="393"/>
      <c r="F7" s="167"/>
      <c r="G7" s="396" t="s">
        <v>4</v>
      </c>
      <c r="H7" s="396"/>
      <c r="I7" s="396"/>
    </row>
    <row r="8" spans="1:18" ht="20.45" customHeight="1">
      <c r="A8" s="145"/>
      <c r="B8" s="165"/>
      <c r="C8" s="393" t="s">
        <v>5</v>
      </c>
      <c r="D8" s="393"/>
      <c r="E8" s="393"/>
      <c r="F8" s="167"/>
      <c r="G8" s="396" t="s">
        <v>214</v>
      </c>
      <c r="H8" s="396"/>
      <c r="I8" s="396"/>
    </row>
    <row r="9" spans="1:18" ht="20.45" customHeight="1">
      <c r="A9" s="145" t="s">
        <v>40</v>
      </c>
      <c r="C9" s="141" t="s">
        <v>215</v>
      </c>
      <c r="D9" s="141"/>
      <c r="E9" s="141" t="s">
        <v>213</v>
      </c>
      <c r="F9" s="131"/>
      <c r="G9" s="141" t="s">
        <v>215</v>
      </c>
      <c r="H9" s="141"/>
      <c r="I9" s="141" t="s">
        <v>213</v>
      </c>
    </row>
    <row r="10" spans="1:18" ht="20.45" customHeight="1">
      <c r="A10" s="145"/>
      <c r="B10" s="173"/>
      <c r="C10" s="141"/>
      <c r="D10" s="141"/>
      <c r="E10" s="141"/>
      <c r="F10" s="131"/>
      <c r="G10" s="140"/>
      <c r="H10" s="140"/>
      <c r="I10" s="140"/>
    </row>
    <row r="11" spans="1:18" ht="20.45" customHeight="1">
      <c r="A11" s="178" t="s">
        <v>41</v>
      </c>
      <c r="B11" s="175"/>
      <c r="C11" s="371"/>
      <c r="D11" s="371"/>
      <c r="E11" s="371"/>
      <c r="F11" s="131"/>
      <c r="G11" s="140"/>
      <c r="H11" s="140"/>
      <c r="I11" s="140"/>
    </row>
    <row r="12" spans="1:18" ht="20.45" customHeight="1">
      <c r="A12" s="193" t="s">
        <v>245</v>
      </c>
      <c r="B12" s="194"/>
      <c r="C12" s="196">
        <v>14683</v>
      </c>
      <c r="D12" s="195"/>
      <c r="E12" s="196">
        <v>6360</v>
      </c>
      <c r="F12" s="200"/>
      <c r="G12" s="372" t="s">
        <v>312</v>
      </c>
      <c r="H12" s="261"/>
      <c r="I12" s="372" t="s">
        <v>312</v>
      </c>
    </row>
    <row r="13" spans="1:18" ht="20.45" customHeight="1">
      <c r="A13" s="193" t="s">
        <v>246</v>
      </c>
      <c r="B13" s="377">
        <v>18</v>
      </c>
      <c r="C13" s="196">
        <v>73326</v>
      </c>
      <c r="D13" s="195"/>
      <c r="E13" s="196">
        <v>92254</v>
      </c>
      <c r="F13" s="200"/>
      <c r="G13" s="372" t="s">
        <v>312</v>
      </c>
      <c r="H13" s="261"/>
      <c r="I13" s="372" t="s">
        <v>312</v>
      </c>
    </row>
    <row r="14" spans="1:18" ht="20.45" customHeight="1">
      <c r="A14" s="193" t="s">
        <v>247</v>
      </c>
      <c r="B14" s="194"/>
      <c r="C14" s="196">
        <v>9387</v>
      </c>
      <c r="D14" s="195"/>
      <c r="E14" s="196">
        <v>3680</v>
      </c>
      <c r="F14" s="200"/>
      <c r="G14" s="372" t="s">
        <v>312</v>
      </c>
      <c r="H14" s="261"/>
      <c r="I14" s="372" t="s">
        <v>312</v>
      </c>
    </row>
    <row r="15" spans="1:18" ht="20.45" customHeight="1">
      <c r="A15" s="193" t="s">
        <v>224</v>
      </c>
      <c r="B15" s="194"/>
      <c r="C15" s="196">
        <v>27097</v>
      </c>
      <c r="D15" s="195"/>
      <c r="E15" s="196">
        <v>21303</v>
      </c>
      <c r="F15" s="200"/>
      <c r="G15" s="196">
        <v>26516</v>
      </c>
      <c r="H15" s="184"/>
      <c r="I15" s="196">
        <v>27415</v>
      </c>
    </row>
    <row r="16" spans="1:18" ht="20.45" customHeight="1">
      <c r="A16" s="193" t="s">
        <v>347</v>
      </c>
      <c r="B16" s="377">
        <v>19</v>
      </c>
      <c r="C16" s="196">
        <v>25612</v>
      </c>
      <c r="D16" s="195"/>
      <c r="E16" s="196">
        <v>18898</v>
      </c>
      <c r="F16" s="200"/>
      <c r="G16" s="196">
        <v>819</v>
      </c>
      <c r="H16" s="184"/>
      <c r="I16" s="196">
        <v>6731</v>
      </c>
    </row>
    <row r="17" spans="1:11" ht="20.45" customHeight="1">
      <c r="A17" s="193" t="s">
        <v>248</v>
      </c>
      <c r="B17" s="194"/>
      <c r="C17" s="256" t="s">
        <v>312</v>
      </c>
      <c r="D17" s="195"/>
      <c r="E17" s="196">
        <v>2000</v>
      </c>
      <c r="F17" s="200"/>
      <c r="G17" s="256" t="s">
        <v>312</v>
      </c>
      <c r="H17" s="184"/>
      <c r="I17" s="196">
        <v>5600</v>
      </c>
    </row>
    <row r="18" spans="1:11" ht="20.45" customHeight="1">
      <c r="A18" s="193" t="s">
        <v>42</v>
      </c>
      <c r="B18" s="194"/>
      <c r="C18" s="196">
        <v>9900</v>
      </c>
      <c r="D18" s="195"/>
      <c r="E18" s="196">
        <v>12281</v>
      </c>
      <c r="F18" s="200"/>
      <c r="G18" s="196">
        <v>4054</v>
      </c>
      <c r="H18" s="184"/>
      <c r="I18" s="196">
        <v>10071</v>
      </c>
    </row>
    <row r="19" spans="1:11" ht="20.45" customHeight="1">
      <c r="A19" s="197" t="s">
        <v>43</v>
      </c>
      <c r="B19" s="194"/>
      <c r="C19" s="198">
        <f>SUM(C12:C18)</f>
        <v>160005</v>
      </c>
      <c r="D19" s="195"/>
      <c r="E19" s="198">
        <f>SUM(E12:E18)</f>
        <v>156776</v>
      </c>
      <c r="F19" s="200"/>
      <c r="G19" s="198">
        <f>SUM(G12:G18)</f>
        <v>31389</v>
      </c>
      <c r="H19" s="139"/>
      <c r="I19" s="198">
        <f>SUM(I12:I18)</f>
        <v>49817</v>
      </c>
      <c r="J19" s="244"/>
      <c r="K19" s="245"/>
    </row>
    <row r="20" spans="1:11" ht="20.45" customHeight="1">
      <c r="A20" s="153"/>
      <c r="B20" s="183"/>
      <c r="C20" s="195"/>
      <c r="D20" s="195"/>
      <c r="E20" s="195"/>
      <c r="F20" s="200"/>
      <c r="G20" s="195"/>
      <c r="H20" s="184"/>
      <c r="I20" s="245"/>
      <c r="J20" s="244"/>
      <c r="K20" s="244"/>
    </row>
    <row r="21" spans="1:11" ht="20.45" customHeight="1">
      <c r="A21" s="178" t="s">
        <v>44</v>
      </c>
      <c r="B21" s="185"/>
      <c r="C21" s="201"/>
      <c r="D21" s="195"/>
      <c r="E21" s="201"/>
      <c r="F21" s="200"/>
      <c r="G21" s="201"/>
      <c r="H21" s="184"/>
      <c r="I21" s="245"/>
      <c r="K21" s="245"/>
    </row>
    <row r="22" spans="1:11" ht="20.45" customHeight="1">
      <c r="A22" s="193" t="s">
        <v>249</v>
      </c>
      <c r="B22" s="199"/>
      <c r="C22" s="330">
        <v>73079</v>
      </c>
      <c r="D22" s="195"/>
      <c r="E22" s="196">
        <v>69036</v>
      </c>
      <c r="F22" s="200"/>
      <c r="G22" s="196">
        <v>4690</v>
      </c>
      <c r="H22" s="184"/>
      <c r="I22" s="267">
        <v>6295</v>
      </c>
    </row>
    <row r="23" spans="1:11" ht="20.45" customHeight="1">
      <c r="A23" s="193" t="s">
        <v>250</v>
      </c>
      <c r="B23" s="199"/>
      <c r="C23" s="330">
        <v>13745</v>
      </c>
      <c r="D23" s="195"/>
      <c r="E23" s="196">
        <v>12435</v>
      </c>
      <c r="F23" s="200"/>
      <c r="G23" s="245" t="s">
        <v>312</v>
      </c>
      <c r="H23" s="184"/>
      <c r="I23" s="245" t="s">
        <v>312</v>
      </c>
    </row>
    <row r="24" spans="1:11" ht="20.45" customHeight="1">
      <c r="A24" s="193" t="s">
        <v>251</v>
      </c>
      <c r="B24" s="199"/>
      <c r="C24" s="330">
        <v>13917</v>
      </c>
      <c r="D24" s="195"/>
      <c r="E24" s="196">
        <v>9289</v>
      </c>
      <c r="F24" s="200"/>
      <c r="G24" s="196">
        <v>8188</v>
      </c>
      <c r="H24" s="184"/>
      <c r="I24" s="196">
        <v>819</v>
      </c>
    </row>
    <row r="25" spans="1:11" ht="20.45" customHeight="1">
      <c r="A25" s="193" t="s">
        <v>252</v>
      </c>
      <c r="B25" s="199"/>
      <c r="C25" s="330">
        <v>13619</v>
      </c>
      <c r="D25" s="195"/>
      <c r="E25" s="196">
        <v>1555</v>
      </c>
      <c r="F25" s="200"/>
      <c r="G25" s="196">
        <v>11799</v>
      </c>
      <c r="H25" s="184"/>
      <c r="I25" s="196">
        <v>1555</v>
      </c>
      <c r="K25" s="248"/>
    </row>
    <row r="26" spans="1:11" ht="20.45" customHeight="1">
      <c r="A26" s="193" t="s">
        <v>216</v>
      </c>
      <c r="B26" s="199"/>
      <c r="C26" s="330">
        <v>14416</v>
      </c>
      <c r="D26" s="195"/>
      <c r="E26" s="196">
        <v>11683</v>
      </c>
      <c r="F26" s="200"/>
      <c r="G26" s="196">
        <v>1965</v>
      </c>
      <c r="H26" s="184"/>
      <c r="I26" s="196">
        <v>2273</v>
      </c>
    </row>
    <row r="27" spans="1:11" ht="20.45" customHeight="1">
      <c r="A27" s="188"/>
      <c r="B27" s="183"/>
      <c r="C27" s="198">
        <f>SUM(C22:C26)</f>
        <v>128776</v>
      </c>
      <c r="D27" s="195"/>
      <c r="E27" s="198">
        <f>SUM(E22:E26)</f>
        <v>103998</v>
      </c>
      <c r="F27" s="200"/>
      <c r="G27" s="198">
        <f>SUM(G22:G26)</f>
        <v>26642</v>
      </c>
      <c r="H27" s="139"/>
      <c r="I27" s="198">
        <f>SUM(I22:I26)</f>
        <v>10942</v>
      </c>
    </row>
    <row r="28" spans="1:11" ht="20.45" customHeight="1">
      <c r="A28" s="178" t="s">
        <v>349</v>
      </c>
      <c r="B28" s="183"/>
      <c r="C28" s="196">
        <f>C19-C27</f>
        <v>31229</v>
      </c>
      <c r="D28" s="202"/>
      <c r="E28" s="196">
        <f>E19-E27</f>
        <v>52778</v>
      </c>
      <c r="F28" s="200"/>
      <c r="G28" s="196">
        <f>G19-G27</f>
        <v>4747</v>
      </c>
      <c r="H28" s="139"/>
      <c r="I28" s="196">
        <f>I19-I27</f>
        <v>38875</v>
      </c>
    </row>
    <row r="29" spans="1:11" ht="20.45" customHeight="1">
      <c r="A29" s="231" t="s">
        <v>253</v>
      </c>
      <c r="B29" s="183"/>
      <c r="C29" s="353" t="s">
        <v>312</v>
      </c>
      <c r="D29" s="288"/>
      <c r="E29" s="353" t="s">
        <v>312</v>
      </c>
      <c r="F29" s="263"/>
      <c r="G29" s="264">
        <v>12496</v>
      </c>
      <c r="H29" s="265"/>
      <c r="I29" s="266">
        <v>603</v>
      </c>
    </row>
    <row r="30" spans="1:11" ht="20.45" customHeight="1">
      <c r="A30" s="231" t="s">
        <v>254</v>
      </c>
      <c r="B30" s="183"/>
      <c r="C30" s="264">
        <v>3882</v>
      </c>
      <c r="D30" s="262"/>
      <c r="E30" s="267">
        <v>2239</v>
      </c>
      <c r="F30" s="268"/>
      <c r="G30" s="267">
        <v>3882</v>
      </c>
      <c r="H30" s="265"/>
      <c r="I30" s="266">
        <v>2239</v>
      </c>
    </row>
    <row r="31" spans="1:11" ht="20.45" customHeight="1">
      <c r="A31" s="231" t="s">
        <v>255</v>
      </c>
      <c r="B31" s="183"/>
      <c r="C31" s="264">
        <v>139</v>
      </c>
      <c r="D31" s="262"/>
      <c r="E31" s="266">
        <v>-1240</v>
      </c>
      <c r="F31" s="263"/>
      <c r="G31" s="264">
        <v>139</v>
      </c>
      <c r="H31" s="265"/>
      <c r="I31" s="266">
        <v>-1240</v>
      </c>
    </row>
    <row r="32" spans="1:11" ht="20.45" customHeight="1">
      <c r="A32" s="231" t="s">
        <v>256</v>
      </c>
      <c r="B32" s="183"/>
      <c r="C32" s="269">
        <v>-26565</v>
      </c>
      <c r="D32" s="262"/>
      <c r="E32" s="270">
        <v>-34392</v>
      </c>
      <c r="F32" s="263"/>
      <c r="G32" s="269">
        <v>-15778</v>
      </c>
      <c r="H32" s="265"/>
      <c r="I32" s="270">
        <v>-21057</v>
      </c>
    </row>
    <row r="33" spans="1:11" ht="20.45" customHeight="1">
      <c r="A33" s="178" t="s">
        <v>45</v>
      </c>
      <c r="B33" s="183"/>
      <c r="C33" s="195">
        <f>SUM(C28:C32)</f>
        <v>8685</v>
      </c>
      <c r="D33" s="202"/>
      <c r="E33" s="195">
        <f>SUM(E28:E32)</f>
        <v>19385</v>
      </c>
      <c r="F33" s="200"/>
      <c r="G33" s="195">
        <f>SUM(G28:G32)</f>
        <v>5486</v>
      </c>
      <c r="H33" s="139"/>
      <c r="I33" s="195">
        <f>SUM(I28:I32)</f>
        <v>19420</v>
      </c>
    </row>
    <row r="34" spans="1:11" ht="20.45" customHeight="1">
      <c r="A34" s="174" t="s">
        <v>350</v>
      </c>
      <c r="B34" s="183"/>
      <c r="C34" s="264">
        <v>-992.30700000000002</v>
      </c>
      <c r="D34" s="264"/>
      <c r="E34" s="264">
        <v>-3524</v>
      </c>
      <c r="F34" s="263"/>
      <c r="G34" s="264">
        <v>2207</v>
      </c>
      <c r="H34" s="265"/>
      <c r="I34" s="267">
        <v>-3559</v>
      </c>
      <c r="J34" s="244"/>
      <c r="K34" s="244"/>
    </row>
    <row r="35" spans="1:11" ht="20.45" customHeight="1">
      <c r="A35" s="178" t="s">
        <v>46</v>
      </c>
      <c r="B35" s="186"/>
      <c r="C35" s="198">
        <f>SUM(C33:C34)</f>
        <v>7692.6930000000002</v>
      </c>
      <c r="D35" s="202"/>
      <c r="E35" s="198">
        <f>SUM(E33:E34)</f>
        <v>15861</v>
      </c>
      <c r="F35" s="200"/>
      <c r="G35" s="198">
        <f>SUM(G33:G34)</f>
        <v>7693</v>
      </c>
      <c r="H35" s="139"/>
      <c r="I35" s="198">
        <f>SUM(I33:I34)</f>
        <v>15861</v>
      </c>
      <c r="J35" s="244"/>
      <c r="K35" s="244"/>
    </row>
    <row r="36" spans="1:11" ht="20.45" customHeight="1">
      <c r="A36" s="179"/>
      <c r="B36" s="186"/>
      <c r="C36" s="202"/>
      <c r="D36" s="202"/>
      <c r="E36" s="202"/>
      <c r="F36" s="200"/>
      <c r="G36" s="200"/>
      <c r="H36" s="184"/>
      <c r="I36" s="252"/>
      <c r="J36" s="244"/>
      <c r="K36" s="244"/>
    </row>
    <row r="37" spans="1:11" ht="20.45" customHeight="1">
      <c r="A37" s="203"/>
      <c r="B37" s="166"/>
      <c r="C37" s="206"/>
      <c r="D37" s="206"/>
      <c r="E37" s="242"/>
      <c r="F37" s="207"/>
      <c r="G37" s="207"/>
      <c r="H37" s="207"/>
      <c r="I37" s="253"/>
      <c r="J37" s="166"/>
      <c r="K37" s="166"/>
    </row>
    <row r="38" spans="1:11" ht="20.45" customHeight="1">
      <c r="A38" s="166"/>
      <c r="B38" s="166"/>
      <c r="C38" s="206"/>
      <c r="D38" s="206"/>
      <c r="E38" s="196"/>
      <c r="F38" s="206"/>
      <c r="G38" s="206"/>
      <c r="H38" s="206"/>
      <c r="I38" s="196"/>
      <c r="J38" s="166"/>
      <c r="K38" s="166"/>
    </row>
    <row r="39" spans="1:11" ht="20.45" customHeight="1">
      <c r="A39" s="188"/>
      <c r="B39" s="166"/>
      <c r="C39" s="206"/>
      <c r="D39" s="206"/>
      <c r="E39" s="134"/>
      <c r="F39" s="131"/>
      <c r="G39" s="140"/>
      <c r="H39" s="140"/>
      <c r="I39" s="254"/>
      <c r="J39" s="166"/>
      <c r="K39" s="166"/>
    </row>
    <row r="40" spans="1:11" ht="20.45" customHeight="1">
      <c r="A40" s="166"/>
      <c r="B40" s="166"/>
      <c r="C40" s="206"/>
      <c r="D40" s="206"/>
      <c r="E40" s="206"/>
      <c r="F40" s="206"/>
      <c r="G40" s="206"/>
      <c r="H40" s="206"/>
      <c r="I40" s="206"/>
      <c r="J40" s="166"/>
      <c r="K40" s="166"/>
    </row>
    <row r="41" spans="1:11" ht="20.45" customHeight="1">
      <c r="A41" s="166"/>
      <c r="B41" s="166"/>
      <c r="C41" s="206"/>
      <c r="D41" s="206"/>
      <c r="E41" s="206"/>
      <c r="F41" s="206"/>
      <c r="G41" s="206"/>
      <c r="H41" s="206"/>
      <c r="I41" s="206"/>
      <c r="J41" s="166"/>
      <c r="K41" s="166"/>
    </row>
    <row r="42" spans="1:11" ht="20.45" customHeight="1">
      <c r="A42" s="166"/>
      <c r="B42" s="166"/>
      <c r="C42" s="206"/>
      <c r="D42" s="206"/>
      <c r="E42" s="206"/>
      <c r="F42" s="206"/>
      <c r="G42" s="206"/>
      <c r="H42" s="206"/>
      <c r="I42" s="206"/>
      <c r="J42" s="166"/>
      <c r="K42" s="166"/>
    </row>
    <row r="43" spans="1:11" ht="20.45" customHeight="1">
      <c r="A43" s="166"/>
      <c r="B43" s="166"/>
      <c r="C43" s="206"/>
      <c r="D43" s="206"/>
      <c r="E43" s="206"/>
      <c r="F43" s="206"/>
      <c r="G43" s="206"/>
      <c r="H43" s="206"/>
      <c r="I43" s="206"/>
      <c r="J43" s="166"/>
      <c r="K43" s="166"/>
    </row>
    <row r="44" spans="1:11" ht="20.45" customHeight="1">
      <c r="A44" s="166"/>
      <c r="B44" s="166"/>
      <c r="C44" s="206"/>
      <c r="D44" s="206"/>
      <c r="E44" s="206"/>
      <c r="F44" s="206"/>
      <c r="G44" s="206"/>
      <c r="H44" s="206"/>
      <c r="I44" s="206"/>
      <c r="J44" s="166"/>
      <c r="K44" s="166"/>
    </row>
    <row r="45" spans="1:11" ht="20.45" customHeight="1">
      <c r="A45" s="166"/>
      <c r="B45" s="166"/>
      <c r="C45" s="206"/>
      <c r="D45" s="206"/>
      <c r="E45" s="206"/>
      <c r="F45" s="206"/>
      <c r="G45" s="206"/>
      <c r="H45" s="206"/>
      <c r="I45" s="206"/>
      <c r="J45" s="166"/>
      <c r="K45" s="166"/>
    </row>
    <row r="46" spans="1:11" ht="20.45" customHeight="1">
      <c r="A46" s="166"/>
      <c r="B46" s="166"/>
      <c r="C46" s="206"/>
      <c r="D46" s="206"/>
      <c r="E46" s="206"/>
      <c r="F46" s="206"/>
      <c r="G46" s="206"/>
      <c r="H46" s="206"/>
      <c r="I46" s="206"/>
      <c r="J46" s="166"/>
      <c r="K46" s="166"/>
    </row>
    <row r="47" spans="1:11" ht="20.45" customHeight="1">
      <c r="A47" s="166"/>
      <c r="B47" s="166"/>
      <c r="C47" s="206"/>
      <c r="D47" s="206"/>
      <c r="E47" s="206"/>
      <c r="F47" s="206"/>
      <c r="G47" s="206"/>
      <c r="H47" s="206"/>
      <c r="I47" s="206"/>
      <c r="J47" s="166"/>
      <c r="K47" s="166"/>
    </row>
    <row r="48" spans="1:11" ht="20.45" customHeight="1">
      <c r="A48" s="166"/>
      <c r="B48" s="166"/>
      <c r="C48" s="206"/>
      <c r="D48" s="206"/>
      <c r="E48" s="206"/>
      <c r="F48" s="206"/>
      <c r="G48" s="206"/>
      <c r="H48" s="206"/>
      <c r="I48" s="206"/>
      <c r="J48" s="166"/>
      <c r="K48" s="166"/>
    </row>
    <row r="49" spans="1:11" ht="20.45" customHeight="1">
      <c r="A49" s="203" t="s">
        <v>211</v>
      </c>
      <c r="B49" s="166"/>
      <c r="C49" s="206"/>
      <c r="D49" s="206"/>
      <c r="E49" s="206"/>
      <c r="F49" s="206"/>
      <c r="G49" s="206"/>
      <c r="H49" s="206"/>
      <c r="I49" s="206"/>
      <c r="J49" s="166"/>
      <c r="K49" s="166"/>
    </row>
    <row r="50" spans="1:11" ht="20.45" customHeight="1">
      <c r="A50" s="395" t="s">
        <v>225</v>
      </c>
      <c r="B50" s="395"/>
      <c r="C50" s="395"/>
      <c r="D50" s="395"/>
      <c r="E50" s="395"/>
      <c r="F50" s="395"/>
      <c r="G50" s="395"/>
      <c r="H50" s="395"/>
      <c r="I50" s="395"/>
      <c r="J50" s="166"/>
      <c r="K50" s="166"/>
    </row>
    <row r="51" spans="1:11" ht="20.45" customHeight="1">
      <c r="A51" s="395" t="s">
        <v>39</v>
      </c>
      <c r="B51" s="395"/>
      <c r="C51" s="395"/>
      <c r="D51" s="395"/>
      <c r="E51" s="395"/>
      <c r="F51" s="395"/>
      <c r="G51" s="395"/>
      <c r="H51" s="395"/>
      <c r="I51" s="395"/>
      <c r="J51" s="166"/>
      <c r="K51" s="166"/>
    </row>
    <row r="52" spans="1:11" ht="20.45" customHeight="1">
      <c r="A52" s="397" t="s">
        <v>348</v>
      </c>
      <c r="B52" s="397"/>
      <c r="C52" s="397"/>
      <c r="D52" s="397"/>
      <c r="E52" s="397"/>
      <c r="F52" s="397"/>
      <c r="G52" s="397"/>
      <c r="H52" s="397"/>
      <c r="I52" s="397"/>
      <c r="J52" s="166"/>
      <c r="K52" s="166"/>
    </row>
    <row r="53" spans="1:11" ht="20.45" customHeight="1">
      <c r="A53" s="397" t="s">
        <v>311</v>
      </c>
      <c r="B53" s="397"/>
      <c r="C53" s="397"/>
      <c r="D53" s="397"/>
      <c r="E53" s="397"/>
      <c r="F53" s="397"/>
      <c r="G53" s="397"/>
      <c r="H53" s="397"/>
      <c r="I53" s="397"/>
      <c r="J53" s="166"/>
      <c r="K53" s="166"/>
    </row>
    <row r="54" spans="1:11" ht="20.45" customHeight="1">
      <c r="A54" s="394" t="s">
        <v>1</v>
      </c>
      <c r="B54" s="394"/>
      <c r="C54" s="394"/>
      <c r="D54" s="394"/>
      <c r="E54" s="394"/>
      <c r="F54" s="394"/>
      <c r="G54" s="394"/>
      <c r="H54" s="394"/>
      <c r="I54" s="394"/>
      <c r="J54" s="166"/>
      <c r="K54" s="166"/>
    </row>
    <row r="55" spans="1:11" ht="6.6" customHeight="1">
      <c r="A55" s="132"/>
      <c r="B55" s="133"/>
      <c r="C55" s="133"/>
      <c r="D55" s="134"/>
      <c r="E55" s="133"/>
      <c r="F55" s="131"/>
      <c r="G55" s="140"/>
      <c r="H55" s="140"/>
      <c r="J55" s="166"/>
      <c r="K55" s="166"/>
    </row>
    <row r="56" spans="1:11" ht="20.45" customHeight="1">
      <c r="A56" s="145"/>
      <c r="B56" s="317" t="s">
        <v>2</v>
      </c>
      <c r="C56" s="393" t="s">
        <v>3</v>
      </c>
      <c r="D56" s="393"/>
      <c r="E56" s="393"/>
      <c r="F56" s="167"/>
      <c r="G56" s="396" t="s">
        <v>4</v>
      </c>
      <c r="H56" s="396"/>
      <c r="I56" s="396"/>
      <c r="J56" s="166"/>
      <c r="K56" s="166"/>
    </row>
    <row r="57" spans="1:11" ht="20.45" customHeight="1">
      <c r="A57" s="203"/>
      <c r="B57" s="165"/>
      <c r="C57" s="393" t="s">
        <v>5</v>
      </c>
      <c r="D57" s="393"/>
      <c r="E57" s="393"/>
      <c r="F57" s="167"/>
      <c r="G57" s="396" t="s">
        <v>214</v>
      </c>
      <c r="H57" s="396"/>
      <c r="I57" s="396"/>
      <c r="J57" s="166"/>
      <c r="K57" s="166"/>
    </row>
    <row r="58" spans="1:11" ht="20.45" customHeight="1">
      <c r="A58" s="203" t="s">
        <v>40</v>
      </c>
      <c r="C58" s="141" t="s">
        <v>215</v>
      </c>
      <c r="D58" s="141"/>
      <c r="E58" s="141" t="s">
        <v>213</v>
      </c>
      <c r="F58" s="131"/>
      <c r="G58" s="141" t="s">
        <v>215</v>
      </c>
      <c r="H58" s="141"/>
      <c r="I58" s="141" t="s">
        <v>213</v>
      </c>
      <c r="J58" s="166"/>
      <c r="K58" s="166"/>
    </row>
    <row r="59" spans="1:11" ht="20.45" customHeight="1">
      <c r="A59" s="290" t="s">
        <v>376</v>
      </c>
      <c r="B59" s="166"/>
      <c r="C59" s="206"/>
      <c r="D59" s="206"/>
      <c r="E59" s="206"/>
      <c r="F59" s="206"/>
      <c r="G59" s="206"/>
      <c r="H59" s="206"/>
      <c r="I59" s="206"/>
      <c r="J59" s="166"/>
      <c r="K59" s="166"/>
    </row>
    <row r="60" spans="1:11" ht="20.45" customHeight="1">
      <c r="A60" s="286" t="s">
        <v>368</v>
      </c>
      <c r="B60" s="166"/>
      <c r="C60" s="206"/>
      <c r="D60" s="206"/>
      <c r="E60" s="206"/>
      <c r="F60" s="206"/>
      <c r="G60" s="206"/>
      <c r="H60" s="206"/>
      <c r="I60" s="206"/>
      <c r="J60" s="166"/>
      <c r="K60" s="166"/>
    </row>
    <row r="61" spans="1:11" ht="20.45" customHeight="1">
      <c r="A61" s="286" t="s">
        <v>369</v>
      </c>
      <c r="B61" s="166"/>
      <c r="C61" s="206"/>
      <c r="D61" s="206"/>
      <c r="E61" s="206"/>
      <c r="F61" s="206"/>
      <c r="G61" s="206"/>
      <c r="H61" s="206"/>
      <c r="I61" s="206"/>
      <c r="J61" s="166"/>
      <c r="K61" s="166"/>
    </row>
    <row r="62" spans="1:11" ht="20.45" customHeight="1">
      <c r="A62" s="286" t="s">
        <v>260</v>
      </c>
      <c r="B62" s="166"/>
      <c r="C62" s="353"/>
      <c r="D62" s="289"/>
      <c r="E62" s="353"/>
      <c r="F62" s="289"/>
      <c r="G62" s="353"/>
      <c r="H62" s="289"/>
      <c r="I62" s="353"/>
      <c r="J62" s="166"/>
      <c r="K62" s="166"/>
    </row>
    <row r="63" spans="1:11" ht="20.45" customHeight="1">
      <c r="A63" s="287" t="s">
        <v>261</v>
      </c>
      <c r="B63" s="166"/>
      <c r="C63" s="353" t="s">
        <v>312</v>
      </c>
      <c r="D63" s="289"/>
      <c r="E63" s="266">
        <v>-6060</v>
      </c>
      <c r="F63" s="289"/>
      <c r="G63" s="353" t="s">
        <v>312</v>
      </c>
      <c r="H63" s="289"/>
      <c r="I63" s="378">
        <v>-661</v>
      </c>
      <c r="J63" s="166"/>
      <c r="K63" s="166"/>
    </row>
    <row r="64" spans="1:11" ht="20.45" customHeight="1">
      <c r="A64" s="286" t="s">
        <v>257</v>
      </c>
      <c r="B64" s="166"/>
      <c r="C64" s="374" t="s">
        <v>312</v>
      </c>
      <c r="D64" s="289"/>
      <c r="E64" s="270">
        <v>1212</v>
      </c>
      <c r="F64" s="289"/>
      <c r="G64" s="374" t="s">
        <v>312</v>
      </c>
      <c r="H64" s="289"/>
      <c r="I64" s="379">
        <v>132</v>
      </c>
      <c r="J64" s="166"/>
      <c r="K64" s="166"/>
    </row>
    <row r="65" spans="1:11" ht="20.45" customHeight="1">
      <c r="A65" s="286" t="s">
        <v>333</v>
      </c>
      <c r="B65" s="166"/>
      <c r="C65" s="289"/>
      <c r="D65" s="289"/>
      <c r="E65" s="289"/>
      <c r="F65" s="289"/>
      <c r="G65" s="289"/>
      <c r="H65" s="289"/>
      <c r="I65" s="378"/>
      <c r="J65" s="166"/>
      <c r="K65" s="166"/>
    </row>
    <row r="66" spans="1:11" ht="20.45" customHeight="1">
      <c r="A66" s="205" t="s">
        <v>334</v>
      </c>
      <c r="B66" s="166"/>
      <c r="C66" s="353" t="s">
        <v>312</v>
      </c>
      <c r="D66" s="289"/>
      <c r="E66" s="266">
        <f>E63+E64</f>
        <v>-4848</v>
      </c>
      <c r="F66" s="289"/>
      <c r="G66" s="353" t="s">
        <v>312</v>
      </c>
      <c r="H66" s="289"/>
      <c r="I66" s="378">
        <v>-529</v>
      </c>
      <c r="J66" s="166"/>
      <c r="K66" s="166"/>
    </row>
    <row r="67" spans="1:11" ht="20.45" customHeight="1">
      <c r="A67" s="203" t="s">
        <v>375</v>
      </c>
      <c r="B67" s="166"/>
      <c r="C67" s="289"/>
      <c r="D67" s="289"/>
      <c r="E67" s="266"/>
      <c r="F67" s="289"/>
      <c r="G67" s="373"/>
      <c r="H67" s="289"/>
      <c r="I67" s="378"/>
      <c r="J67" s="166"/>
      <c r="K67" s="166"/>
    </row>
    <row r="68" spans="1:11" ht="20.45" customHeight="1">
      <c r="A68" s="205" t="s">
        <v>337</v>
      </c>
      <c r="B68" s="166"/>
      <c r="C68" s="374" t="s">
        <v>312</v>
      </c>
      <c r="D68" s="289"/>
      <c r="E68" s="374" t="s">
        <v>312</v>
      </c>
      <c r="F68" s="289"/>
      <c r="G68" s="374" t="s">
        <v>312</v>
      </c>
      <c r="H68" s="289"/>
      <c r="I68" s="379">
        <v>-4319</v>
      </c>
      <c r="J68" s="166"/>
      <c r="K68" s="166"/>
    </row>
    <row r="69" spans="1:11" ht="20.45" customHeight="1">
      <c r="A69" s="203" t="s">
        <v>338</v>
      </c>
      <c r="B69" s="166"/>
      <c r="C69" s="289"/>
      <c r="D69" s="289"/>
      <c r="E69" s="266"/>
      <c r="F69" s="289"/>
      <c r="G69" s="289"/>
      <c r="H69" s="289"/>
      <c r="I69" s="378"/>
      <c r="J69" s="166"/>
      <c r="K69" s="166"/>
    </row>
    <row r="70" spans="1:11" ht="20.45" customHeight="1">
      <c r="A70" s="205" t="s">
        <v>339</v>
      </c>
      <c r="B70" s="166"/>
      <c r="C70" s="289"/>
      <c r="D70" s="289"/>
      <c r="E70" s="266"/>
      <c r="F70" s="289"/>
      <c r="G70" s="289"/>
      <c r="H70" s="289"/>
      <c r="I70" s="378"/>
      <c r="J70" s="166"/>
      <c r="K70" s="166"/>
    </row>
    <row r="71" spans="1:11" ht="20.45" customHeight="1">
      <c r="A71" s="205" t="s">
        <v>370</v>
      </c>
      <c r="B71" s="166"/>
      <c r="C71" s="374" t="s">
        <v>312</v>
      </c>
      <c r="D71" s="289"/>
      <c r="E71" s="270">
        <f>SUM(E66:E68)</f>
        <v>-4848</v>
      </c>
      <c r="F71" s="289"/>
      <c r="G71" s="374" t="s">
        <v>312</v>
      </c>
      <c r="H71" s="289"/>
      <c r="I71" s="379">
        <f>SUM(I66:I68)</f>
        <v>-4848</v>
      </c>
      <c r="J71" s="166"/>
      <c r="K71" s="166"/>
    </row>
    <row r="72" spans="1:11" ht="20.45" customHeight="1">
      <c r="A72" s="203" t="s">
        <v>374</v>
      </c>
      <c r="B72" s="166"/>
      <c r="C72" s="375" t="s">
        <v>312</v>
      </c>
      <c r="D72" s="289"/>
      <c r="E72" s="270">
        <f>SUM(E71)</f>
        <v>-4848</v>
      </c>
      <c r="F72" s="289"/>
      <c r="G72" s="375" t="s">
        <v>312</v>
      </c>
      <c r="H72" s="289"/>
      <c r="I72" s="379">
        <f>SUM(I71)</f>
        <v>-4848</v>
      </c>
      <c r="J72" s="166"/>
    </row>
    <row r="73" spans="1:11" ht="20.45" customHeight="1" thickBot="1">
      <c r="A73" s="290" t="s">
        <v>217</v>
      </c>
      <c r="B73" s="166"/>
      <c r="C73" s="313">
        <v>7693</v>
      </c>
      <c r="D73" s="289"/>
      <c r="E73" s="313">
        <f>E72+E35</f>
        <v>11013</v>
      </c>
      <c r="F73" s="289"/>
      <c r="G73" s="313">
        <f>SUM(G35)</f>
        <v>7693</v>
      </c>
      <c r="H73" s="289"/>
      <c r="I73" s="313">
        <f>I72+I35</f>
        <v>11013</v>
      </c>
      <c r="J73" s="166"/>
      <c r="K73" s="166"/>
    </row>
    <row r="74" spans="1:11" ht="20.45" customHeight="1" thickTop="1">
      <c r="A74" s="203"/>
      <c r="B74" s="166"/>
      <c r="C74" s="196"/>
      <c r="D74" s="196"/>
      <c r="E74" s="196"/>
      <c r="F74" s="196"/>
      <c r="G74" s="196"/>
      <c r="H74" s="196"/>
      <c r="I74" s="196"/>
      <c r="J74" s="166"/>
      <c r="K74" s="166"/>
    </row>
    <row r="75" spans="1:11" ht="20.45" customHeight="1">
      <c r="A75" s="290" t="s">
        <v>259</v>
      </c>
      <c r="B75" s="204"/>
      <c r="C75" s="196"/>
      <c r="D75" s="196"/>
      <c r="E75" s="196"/>
      <c r="F75" s="196"/>
      <c r="G75" s="196"/>
      <c r="H75" s="196"/>
      <c r="I75" s="196"/>
    </row>
    <row r="76" spans="1:11" ht="20.45" customHeight="1">
      <c r="A76" s="203" t="s">
        <v>343</v>
      </c>
      <c r="B76" s="204"/>
    </row>
    <row r="77" spans="1:11" ht="20.45" customHeight="1">
      <c r="A77" s="203" t="s">
        <v>351</v>
      </c>
      <c r="C77" s="289">
        <f>C35/214404</f>
        <v>3.5879428555437402E-2</v>
      </c>
      <c r="D77" s="196"/>
      <c r="E77" s="289">
        <f>E35/214404</f>
        <v>7.3977164605137966E-2</v>
      </c>
      <c r="F77" s="196"/>
      <c r="G77" s="289">
        <f>G35/214404</f>
        <v>3.5880860431708364E-2</v>
      </c>
      <c r="H77" s="196"/>
      <c r="I77" s="289">
        <f>I35/214404</f>
        <v>7.3977164605137966E-2</v>
      </c>
    </row>
    <row r="78" spans="1:11" ht="20.45" customHeight="1">
      <c r="A78" s="203"/>
      <c r="C78" s="196"/>
      <c r="D78" s="196"/>
      <c r="E78" s="196"/>
      <c r="F78" s="196"/>
      <c r="G78" s="196"/>
      <c r="H78" s="196"/>
      <c r="I78" s="196"/>
    </row>
    <row r="79" spans="1:11" ht="20.45" customHeight="1">
      <c r="A79" s="203"/>
      <c r="C79" s="196"/>
      <c r="D79" s="196"/>
      <c r="E79" s="196"/>
      <c r="F79" s="196"/>
      <c r="G79" s="196"/>
      <c r="H79" s="196"/>
      <c r="I79" s="196"/>
    </row>
    <row r="80" spans="1:11" ht="20.45" customHeight="1">
      <c r="C80" s="196"/>
      <c r="D80" s="196"/>
      <c r="E80" s="196"/>
      <c r="F80" s="196"/>
      <c r="G80" s="196"/>
      <c r="H80" s="196"/>
      <c r="I80" s="196"/>
    </row>
    <row r="81" spans="1:9" ht="20.45" customHeight="1">
      <c r="C81" s="196"/>
      <c r="D81" s="196"/>
      <c r="E81" s="196"/>
      <c r="F81" s="196"/>
      <c r="G81" s="196"/>
      <c r="H81" s="196"/>
      <c r="I81" s="196"/>
    </row>
    <row r="89" spans="1:9" ht="20.45" customHeight="1">
      <c r="A89" s="188"/>
    </row>
    <row r="95" spans="1:9" ht="20.45" customHeight="1">
      <c r="A95" s="188"/>
    </row>
    <row r="98" spans="1:1" ht="20.45" customHeight="1">
      <c r="A98" s="203" t="s">
        <v>211</v>
      </c>
    </row>
    <row r="99" spans="1:1" ht="20.45" customHeight="1">
      <c r="A99" s="203"/>
    </row>
    <row r="105" spans="1:1" ht="20.45" customHeight="1">
      <c r="A105" s="188"/>
    </row>
    <row r="106" spans="1:1" ht="20.45" customHeight="1">
      <c r="A106" s="188"/>
    </row>
  </sheetData>
  <mergeCells count="18">
    <mergeCell ref="C7:E7"/>
    <mergeCell ref="C8:E8"/>
    <mergeCell ref="G7:I7"/>
    <mergeCell ref="G8:I8"/>
    <mergeCell ref="A1:I1"/>
    <mergeCell ref="A2:I2"/>
    <mergeCell ref="A3:I3"/>
    <mergeCell ref="A5:I5"/>
    <mergeCell ref="A4:I4"/>
    <mergeCell ref="C57:E57"/>
    <mergeCell ref="G57:I57"/>
    <mergeCell ref="A50:I50"/>
    <mergeCell ref="A51:I51"/>
    <mergeCell ref="A52:I52"/>
    <mergeCell ref="A54:I54"/>
    <mergeCell ref="C56:E56"/>
    <mergeCell ref="G56:I56"/>
    <mergeCell ref="A53:I53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399" t="s">
        <v>47</v>
      </c>
      <c r="B1" s="399"/>
      <c r="C1" s="399"/>
      <c r="D1" s="399"/>
      <c r="E1" s="399"/>
      <c r="F1" s="399"/>
      <c r="G1" s="399"/>
      <c r="H1" s="399"/>
      <c r="I1" s="399"/>
    </row>
    <row r="2" spans="1:13" s="26" customFormat="1" ht="26.45" customHeight="1">
      <c r="A2" s="399" t="s">
        <v>48</v>
      </c>
      <c r="B2" s="399"/>
      <c r="C2" s="399"/>
      <c r="D2" s="399"/>
      <c r="E2" s="399"/>
      <c r="F2" s="399"/>
      <c r="G2" s="399"/>
      <c r="H2" s="399"/>
      <c r="I2" s="399"/>
    </row>
    <row r="3" spans="1:13" s="26" customFormat="1" ht="26.45" customHeight="1">
      <c r="A3" s="399" t="s">
        <v>49</v>
      </c>
      <c r="B3" s="399"/>
      <c r="C3" s="399"/>
      <c r="D3" s="399"/>
      <c r="E3" s="399"/>
      <c r="F3" s="399"/>
      <c r="G3" s="399"/>
      <c r="H3" s="399"/>
      <c r="I3" s="399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50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400" t="s">
        <v>51</v>
      </c>
      <c r="D6" s="400"/>
      <c r="E6" s="400"/>
      <c r="F6" s="27"/>
      <c r="G6" s="400" t="s">
        <v>52</v>
      </c>
      <c r="H6" s="400"/>
      <c r="I6" s="400"/>
    </row>
    <row r="7" spans="1:13">
      <c r="A7" s="24"/>
      <c r="B7" s="89" t="s">
        <v>53</v>
      </c>
      <c r="C7" s="47" t="s">
        <v>54</v>
      </c>
      <c r="D7" s="47"/>
      <c r="E7" s="47" t="s">
        <v>55</v>
      </c>
      <c r="F7" s="47"/>
      <c r="G7" s="47" t="s">
        <v>54</v>
      </c>
      <c r="H7" s="47"/>
      <c r="I7" s="47" t="s">
        <v>55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56</v>
      </c>
    </row>
    <row r="9" spans="1:13">
      <c r="A9" s="25" t="s">
        <v>57</v>
      </c>
      <c r="B9" s="90"/>
      <c r="C9" s="12"/>
      <c r="D9" s="12"/>
      <c r="F9" s="12"/>
      <c r="G9" s="12"/>
      <c r="H9" s="12"/>
    </row>
    <row r="10" spans="1:13">
      <c r="A10" s="15" t="s">
        <v>57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58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59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60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61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62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63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64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65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66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67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68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69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70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71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72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73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74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75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76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77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78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79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80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77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81</v>
      </c>
      <c r="B39" s="87"/>
      <c r="E39" s="60"/>
    </row>
    <row r="40" spans="1:9" ht="21.75" thickBot="1">
      <c r="A40" s="86" t="s">
        <v>82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83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84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401">
        <v>4</v>
      </c>
      <c r="B45" s="401"/>
      <c r="C45" s="401"/>
      <c r="D45" s="401"/>
      <c r="E45" s="401"/>
      <c r="F45" s="401"/>
      <c r="G45" s="401"/>
      <c r="H45" s="401"/>
      <c r="I45" s="401"/>
    </row>
    <row r="46" spans="1:9" s="26" customFormat="1" ht="26.45" customHeight="1">
      <c r="A46" s="399" t="s">
        <v>47</v>
      </c>
      <c r="B46" s="399"/>
      <c r="C46" s="399"/>
      <c r="D46" s="399"/>
      <c r="E46" s="399"/>
      <c r="F46" s="399"/>
      <c r="G46" s="399"/>
      <c r="H46" s="399"/>
      <c r="I46" s="399"/>
    </row>
    <row r="47" spans="1:9" s="26" customFormat="1" ht="26.45" customHeight="1">
      <c r="A47" s="399" t="s">
        <v>85</v>
      </c>
      <c r="B47" s="399"/>
      <c r="C47" s="399"/>
      <c r="D47" s="399"/>
      <c r="E47" s="399"/>
      <c r="F47" s="399"/>
      <c r="G47" s="399"/>
      <c r="H47" s="399"/>
      <c r="I47" s="399"/>
    </row>
    <row r="48" spans="1:9" s="26" customFormat="1" ht="26.45" customHeight="1">
      <c r="A48" s="399" t="s">
        <v>49</v>
      </c>
      <c r="B48" s="399"/>
      <c r="C48" s="399"/>
      <c r="D48" s="399"/>
      <c r="E48" s="399"/>
      <c r="F48" s="399"/>
      <c r="G48" s="399"/>
      <c r="H48" s="399"/>
      <c r="I48" s="399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50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400" t="s">
        <v>51</v>
      </c>
      <c r="D51" s="400"/>
      <c r="E51" s="400"/>
      <c r="F51" s="27"/>
      <c r="G51" s="400" t="s">
        <v>52</v>
      </c>
      <c r="H51" s="400"/>
      <c r="I51" s="400"/>
    </row>
    <row r="52" spans="1:11">
      <c r="A52" s="24"/>
      <c r="B52" s="89" t="s">
        <v>53</v>
      </c>
      <c r="C52" s="47" t="s">
        <v>54</v>
      </c>
      <c r="D52" s="47"/>
      <c r="E52" s="47" t="s">
        <v>55</v>
      </c>
      <c r="F52" s="47"/>
      <c r="G52" s="47" t="s">
        <v>54</v>
      </c>
      <c r="H52" s="47"/>
      <c r="I52" s="47" t="s">
        <v>55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56</v>
      </c>
    </row>
    <row r="54" spans="1:11">
      <c r="A54" s="24" t="s">
        <v>77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86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87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88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89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90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91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92</v>
      </c>
      <c r="B62" s="88"/>
    </row>
    <row r="63" spans="1:11">
      <c r="A63" s="79" t="s">
        <v>93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94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95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96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97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98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99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90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91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100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93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101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102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103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79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80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102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84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398">
        <v>5</v>
      </c>
      <c r="B87" s="398"/>
      <c r="C87" s="398"/>
      <c r="D87" s="398"/>
      <c r="E87" s="398"/>
      <c r="F87" s="398"/>
      <c r="G87" s="398"/>
      <c r="H87" s="398"/>
      <c r="I87" s="398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402" t="s">
        <v>104</v>
      </c>
      <c r="B1" s="402"/>
      <c r="C1" s="402"/>
      <c r="D1" s="402"/>
      <c r="E1" s="402"/>
      <c r="F1" s="402"/>
      <c r="G1" s="402"/>
      <c r="H1" s="402"/>
      <c r="I1" s="402"/>
    </row>
    <row r="2" spans="1:11" s="26" customFormat="1" ht="26.45" customHeight="1">
      <c r="A2" s="402" t="s">
        <v>105</v>
      </c>
      <c r="B2" s="402"/>
      <c r="C2" s="402"/>
      <c r="D2" s="402"/>
      <c r="E2" s="402"/>
      <c r="F2" s="402"/>
      <c r="G2" s="402"/>
      <c r="H2" s="402"/>
      <c r="I2" s="402"/>
    </row>
    <row r="3" spans="1:11" s="26" customFormat="1" ht="26.45" customHeight="1">
      <c r="A3" s="399"/>
      <c r="B3" s="399"/>
      <c r="C3" s="399"/>
      <c r="D3" s="399"/>
      <c r="E3" s="399"/>
      <c r="F3" s="399"/>
      <c r="G3" s="399"/>
      <c r="H3" s="399"/>
      <c r="I3" s="399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50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400" t="s">
        <v>51</v>
      </c>
      <c r="D6" s="400"/>
      <c r="E6" s="400"/>
      <c r="F6" s="27"/>
      <c r="G6" s="400" t="s">
        <v>52</v>
      </c>
      <c r="H6" s="400"/>
      <c r="I6" s="400"/>
    </row>
    <row r="7" spans="1:11">
      <c r="A7" s="94"/>
      <c r="B7" s="48" t="s">
        <v>53</v>
      </c>
      <c r="C7" s="47" t="s">
        <v>106</v>
      </c>
      <c r="D7" s="47"/>
      <c r="E7" s="47" t="s">
        <v>107</v>
      </c>
      <c r="F7" s="47"/>
      <c r="G7" s="47" t="s">
        <v>106</v>
      </c>
      <c r="H7" s="47"/>
      <c r="I7" s="47" t="s">
        <v>107</v>
      </c>
    </row>
    <row r="8" spans="1:11">
      <c r="A8" s="84" t="s">
        <v>108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86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87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88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109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110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111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89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112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113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90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91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92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93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94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95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96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114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97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98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99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115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116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112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113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90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91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100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93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101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102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117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86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87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118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119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110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120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121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112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122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123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92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93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94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95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124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125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126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127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98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128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115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129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112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122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123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100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93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101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102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130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86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87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88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131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109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131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110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111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131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89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131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112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113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131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90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131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92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93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94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95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96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131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114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131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97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131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98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99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131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115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116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131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112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113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131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90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131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100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93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101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102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zoomScaleSheetLayoutView="81" workbookViewId="0">
      <selection sqref="A1:L1"/>
    </sheetView>
  </sheetViews>
  <sheetFormatPr defaultColWidth="9.140625" defaultRowHeight="18"/>
  <cols>
    <col min="1" max="1" width="54.42578125" style="37" customWidth="1"/>
    <col min="2" max="2" width="20.7109375" style="37" customWidth="1"/>
    <col min="3" max="3" width="1.85546875" style="37" customWidth="1"/>
    <col min="4" max="4" width="18.7109375" style="37" customWidth="1"/>
    <col min="5" max="5" width="2" style="37" customWidth="1"/>
    <col min="6" max="6" width="17.85546875" style="37" customWidth="1"/>
    <col min="7" max="7" width="2" style="37" customWidth="1"/>
    <col min="8" max="8" width="19.85546875" style="37" customWidth="1"/>
    <col min="9" max="9" width="2.85546875" style="37" customWidth="1"/>
    <col min="10" max="10" width="25.42578125" style="37" customWidth="1"/>
    <col min="11" max="11" width="1.85546875" style="37" customWidth="1"/>
    <col min="12" max="12" width="19.42578125" style="37" customWidth="1"/>
    <col min="13" max="13" width="1.42578125" style="37" customWidth="1"/>
    <col min="14" max="14" width="9.140625" style="37" customWidth="1"/>
    <col min="15" max="16" width="9.140625" style="37"/>
    <col min="17" max="17" width="21.7109375" style="228" bestFit="1" customWidth="1"/>
    <col min="18" max="16384" width="9.140625" style="37"/>
  </cols>
  <sheetData>
    <row r="1" spans="1:17">
      <c r="A1" s="404" t="s">
        <v>225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</row>
    <row r="2" spans="1:17">
      <c r="A2" s="405" t="s">
        <v>132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</row>
    <row r="3" spans="1:17">
      <c r="A3" s="393" t="s">
        <v>348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7">
      <c r="A4" s="393" t="s">
        <v>311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Q4" s="234"/>
    </row>
    <row r="5" spans="1:17" ht="21.6" customHeight="1">
      <c r="A5" s="394" t="s">
        <v>1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</row>
    <row r="6" spans="1:17" ht="6" customHeight="1">
      <c r="A6" s="41"/>
      <c r="B6" s="43"/>
      <c r="C6" s="43"/>
      <c r="D6" s="43"/>
      <c r="E6" s="43"/>
    </row>
    <row r="7" spans="1:17" s="135" customFormat="1" ht="18" customHeight="1">
      <c r="B7" s="397" t="s">
        <v>352</v>
      </c>
      <c r="C7" s="397"/>
      <c r="D7" s="397"/>
      <c r="E7" s="397"/>
      <c r="F7" s="397"/>
      <c r="G7" s="397"/>
      <c r="H7" s="397"/>
      <c r="I7" s="397"/>
      <c r="J7" s="397"/>
      <c r="K7" s="397"/>
      <c r="L7" s="397"/>
      <c r="Q7" s="228"/>
    </row>
    <row r="8" spans="1:17" s="135" customFormat="1" ht="18" customHeight="1">
      <c r="E8" s="182"/>
      <c r="I8" s="228"/>
      <c r="J8" s="228" t="s">
        <v>262</v>
      </c>
      <c r="K8" s="182"/>
      <c r="L8" s="182"/>
    </row>
    <row r="9" spans="1:17" s="135" customFormat="1" ht="18" customHeight="1">
      <c r="E9" s="182"/>
      <c r="I9" s="228"/>
      <c r="J9" s="381" t="s">
        <v>263</v>
      </c>
      <c r="K9" s="182"/>
      <c r="L9" s="182"/>
    </row>
    <row r="10" spans="1:17" s="135" customFormat="1" ht="18" customHeight="1">
      <c r="E10" s="182"/>
      <c r="G10" s="182"/>
      <c r="I10" s="228"/>
      <c r="J10" s="228" t="s">
        <v>264</v>
      </c>
      <c r="K10" s="182"/>
    </row>
    <row r="11" spans="1:17" s="135" customFormat="1" ht="16.149999999999999" customHeight="1">
      <c r="B11" s="182"/>
      <c r="C11" s="182"/>
      <c r="D11" s="182"/>
      <c r="E11" s="182"/>
      <c r="F11" s="182"/>
      <c r="G11" s="182"/>
      <c r="H11" s="182"/>
      <c r="I11" s="228"/>
      <c r="J11" s="381" t="s">
        <v>377</v>
      </c>
      <c r="K11" s="182"/>
    </row>
    <row r="12" spans="1:17" s="135" customFormat="1" ht="16.149999999999999" customHeight="1">
      <c r="B12" s="182"/>
      <c r="C12" s="182"/>
      <c r="D12" s="182"/>
      <c r="E12" s="182"/>
      <c r="F12" s="182"/>
      <c r="G12" s="182"/>
      <c r="H12" s="182"/>
      <c r="I12" s="228"/>
      <c r="J12" s="228" t="s">
        <v>378</v>
      </c>
      <c r="K12" s="182"/>
      <c r="L12" s="182"/>
    </row>
    <row r="13" spans="1:17" s="135" customFormat="1" ht="16.149999999999999" customHeight="1">
      <c r="B13" s="228"/>
      <c r="C13" s="228"/>
      <c r="D13" s="228"/>
      <c r="E13" s="228"/>
      <c r="F13" s="228"/>
      <c r="G13" s="228"/>
      <c r="H13" s="228"/>
      <c r="I13" s="228"/>
      <c r="J13" s="228" t="s">
        <v>265</v>
      </c>
      <c r="K13" s="228"/>
      <c r="L13" s="228"/>
    </row>
    <row r="14" spans="1:17" s="135" customFormat="1" ht="16.149999999999999" customHeight="1">
      <c r="B14" s="182" t="s">
        <v>134</v>
      </c>
      <c r="C14" s="182"/>
      <c r="D14" s="182" t="s">
        <v>218</v>
      </c>
      <c r="E14" s="228"/>
      <c r="F14" s="403" t="s">
        <v>270</v>
      </c>
      <c r="G14" s="403"/>
      <c r="H14" s="403"/>
      <c r="I14" s="228"/>
      <c r="J14" s="228" t="s">
        <v>266</v>
      </c>
      <c r="K14" s="228"/>
      <c r="L14" s="228"/>
    </row>
    <row r="15" spans="1:17" s="135" customFormat="1" ht="16.149999999999999" customHeight="1">
      <c r="B15" s="301" t="s">
        <v>271</v>
      </c>
      <c r="C15" s="182"/>
      <c r="D15" s="182" t="s">
        <v>135</v>
      </c>
      <c r="E15" s="228"/>
      <c r="F15" s="182" t="s">
        <v>136</v>
      </c>
      <c r="G15" s="182"/>
      <c r="H15" s="182" t="s">
        <v>35</v>
      </c>
      <c r="I15" s="228"/>
      <c r="J15" s="228" t="s">
        <v>267</v>
      </c>
      <c r="K15" s="228"/>
      <c r="L15" s="228"/>
    </row>
    <row r="16" spans="1:17" s="135" customFormat="1" ht="16.149999999999999" customHeight="1">
      <c r="B16" s="274" t="s">
        <v>219</v>
      </c>
      <c r="C16" s="182"/>
      <c r="D16" s="274" t="s">
        <v>219</v>
      </c>
      <c r="E16" s="228"/>
      <c r="F16" s="274" t="s">
        <v>137</v>
      </c>
      <c r="G16" s="182"/>
      <c r="H16" s="385" t="s">
        <v>373</v>
      </c>
      <c r="I16" s="228"/>
      <c r="J16" s="274" t="s">
        <v>268</v>
      </c>
      <c r="K16" s="228"/>
      <c r="L16" s="274" t="s">
        <v>133</v>
      </c>
    </row>
    <row r="17" spans="1:17" s="137" customFormat="1" ht="18" customHeight="1">
      <c r="A17" s="208" t="s">
        <v>221</v>
      </c>
      <c r="B17" s="247">
        <v>1072024</v>
      </c>
      <c r="C17" s="247"/>
      <c r="D17" s="247">
        <v>291994</v>
      </c>
      <c r="E17" s="247"/>
      <c r="F17" s="272">
        <v>100598</v>
      </c>
      <c r="G17" s="272"/>
      <c r="H17" s="272">
        <v>-31783</v>
      </c>
      <c r="I17" s="250"/>
      <c r="J17" s="273">
        <v>-46585</v>
      </c>
      <c r="K17" s="250"/>
      <c r="L17" s="247">
        <v>1386248</v>
      </c>
    </row>
    <row r="18" spans="1:17" s="138" customFormat="1" ht="18" customHeight="1">
      <c r="A18" s="209" t="s">
        <v>275</v>
      </c>
      <c r="B18" s="260" t="s">
        <v>312</v>
      </c>
      <c r="C18" s="260"/>
      <c r="D18" s="260" t="s">
        <v>312</v>
      </c>
      <c r="E18" s="260"/>
      <c r="F18" s="260" t="s">
        <v>312</v>
      </c>
      <c r="G18" s="272"/>
      <c r="H18" s="272">
        <v>15861</v>
      </c>
      <c r="I18" s="273"/>
      <c r="J18" s="138">
        <v>0</v>
      </c>
      <c r="K18" s="273"/>
      <c r="L18" s="247">
        <f t="shared" ref="L18" si="0">SUM(B18:K18)</f>
        <v>15861</v>
      </c>
    </row>
    <row r="19" spans="1:17" s="138" customFormat="1" ht="18" customHeight="1">
      <c r="A19" s="209" t="s">
        <v>138</v>
      </c>
      <c r="B19" s="383" t="s">
        <v>312</v>
      </c>
      <c r="D19" s="383" t="s">
        <v>312</v>
      </c>
      <c r="F19" s="383" t="s">
        <v>312</v>
      </c>
      <c r="H19" s="383" t="s">
        <v>312</v>
      </c>
      <c r="J19" s="383">
        <v>-4848</v>
      </c>
      <c r="L19" s="384">
        <f>SUM(B19:K19)</f>
        <v>-4848</v>
      </c>
    </row>
    <row r="20" spans="1:17" s="138" customFormat="1" ht="18" customHeight="1">
      <c r="A20" s="209" t="s">
        <v>217</v>
      </c>
      <c r="B20" s="383" t="s">
        <v>312</v>
      </c>
      <c r="D20" s="383" t="s">
        <v>312</v>
      </c>
      <c r="F20" s="383" t="s">
        <v>312</v>
      </c>
      <c r="H20" s="260">
        <f>H18</f>
        <v>15861</v>
      </c>
      <c r="J20" s="260">
        <f>J19</f>
        <v>-4848</v>
      </c>
      <c r="L20" s="247">
        <f>L18+L19</f>
        <v>11013</v>
      </c>
    </row>
    <row r="21" spans="1:17" s="138" customFormat="1" ht="18" customHeight="1" thickBot="1">
      <c r="A21" s="208" t="s">
        <v>220</v>
      </c>
      <c r="B21" s="180">
        <f>SUM(B17:B19)</f>
        <v>1072024</v>
      </c>
      <c r="C21" s="177"/>
      <c r="D21" s="180">
        <f>SUM(D17:D19)</f>
        <v>291994</v>
      </c>
      <c r="E21" s="177"/>
      <c r="F21" s="180">
        <f>SUM(F17:F19)</f>
        <v>100598</v>
      </c>
      <c r="G21" s="177"/>
      <c r="H21" s="180">
        <f>SUM(H17:H19)</f>
        <v>-15922</v>
      </c>
      <c r="I21" s="177"/>
      <c r="J21" s="180">
        <f>SUM(J17:J19)</f>
        <v>-51433</v>
      </c>
      <c r="K21" s="177"/>
      <c r="L21" s="180">
        <f>SUM(L17:L19)</f>
        <v>1397261</v>
      </c>
      <c r="Q21" s="228"/>
    </row>
    <row r="22" spans="1:17" s="212" customFormat="1" ht="18" customHeight="1" thickTop="1">
      <c r="A22" s="211"/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Q22" s="228"/>
    </row>
    <row r="23" spans="1:17" s="137" customFormat="1" ht="18" customHeight="1">
      <c r="A23" s="208" t="s">
        <v>222</v>
      </c>
      <c r="B23" s="177">
        <v>1072024</v>
      </c>
      <c r="C23" s="177"/>
      <c r="D23" s="177">
        <v>291994</v>
      </c>
      <c r="E23" s="177"/>
      <c r="F23" s="177">
        <v>100598</v>
      </c>
      <c r="G23" s="177"/>
      <c r="H23" s="177">
        <v>-86584</v>
      </c>
      <c r="I23" s="177"/>
      <c r="J23" s="177">
        <v>1488</v>
      </c>
      <c r="K23" s="247"/>
      <c r="L23" s="177">
        <v>1379520</v>
      </c>
      <c r="Q23" s="228"/>
    </row>
    <row r="24" spans="1:17" s="138" customFormat="1" ht="18" customHeight="1">
      <c r="A24" s="209" t="s">
        <v>275</v>
      </c>
      <c r="B24" s="389" t="s">
        <v>312</v>
      </c>
      <c r="C24" s="223"/>
      <c r="D24" s="389" t="s">
        <v>312</v>
      </c>
      <c r="E24" s="223"/>
      <c r="F24" s="389" t="s">
        <v>312</v>
      </c>
      <c r="G24" s="223"/>
      <c r="H24" s="390">
        <f>PL!G35</f>
        <v>7693</v>
      </c>
      <c r="I24" s="223"/>
      <c r="J24" s="389" t="s">
        <v>312</v>
      </c>
      <c r="K24" s="223"/>
      <c r="L24" s="390">
        <f>SUM(B24:J24)</f>
        <v>7693</v>
      </c>
      <c r="Q24" s="228"/>
    </row>
    <row r="25" spans="1:17" s="138" customFormat="1" ht="18" customHeight="1">
      <c r="A25" s="209" t="s">
        <v>217</v>
      </c>
      <c r="B25" s="389" t="s">
        <v>312</v>
      </c>
      <c r="C25" s="223"/>
      <c r="D25" s="389" t="s">
        <v>312</v>
      </c>
      <c r="E25" s="223"/>
      <c r="F25" s="389" t="s">
        <v>312</v>
      </c>
      <c r="G25" s="223"/>
      <c r="H25" s="223">
        <f>H24</f>
        <v>7693</v>
      </c>
      <c r="I25" s="223"/>
      <c r="J25" s="389" t="s">
        <v>312</v>
      </c>
      <c r="K25" s="223"/>
      <c r="L25" s="223">
        <f>L24</f>
        <v>7693</v>
      </c>
      <c r="Q25" s="380"/>
    </row>
    <row r="26" spans="1:17" s="138" customFormat="1" ht="18" customHeight="1" thickBot="1">
      <c r="A26" s="208" t="s">
        <v>223</v>
      </c>
      <c r="B26" s="180">
        <f>SUM(B23:B24)</f>
        <v>1072024</v>
      </c>
      <c r="C26" s="177"/>
      <c r="D26" s="180">
        <f>SUM(D23:D24)</f>
        <v>291994</v>
      </c>
      <c r="E26" s="177"/>
      <c r="F26" s="180">
        <f>SUM(F23:F24)</f>
        <v>100598</v>
      </c>
      <c r="G26" s="177"/>
      <c r="H26" s="180">
        <f>SUM(H23:H24)</f>
        <v>-78891</v>
      </c>
      <c r="I26" s="177"/>
      <c r="J26" s="180">
        <f>SUM(J23:J24)</f>
        <v>1488</v>
      </c>
      <c r="K26" s="177"/>
      <c r="L26" s="180">
        <f>SUM(L23:L24)</f>
        <v>1387213</v>
      </c>
      <c r="Q26" s="228"/>
    </row>
    <row r="27" spans="1:17" s="212" customFormat="1" ht="18" customHeight="1" thickTop="1"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Q27" s="228"/>
    </row>
    <row r="28" spans="1:17" s="212" customFormat="1" ht="18" customHeight="1"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Q28" s="228"/>
    </row>
    <row r="29" spans="1:17" s="212" customFormat="1" ht="18" customHeight="1">
      <c r="B29" s="182"/>
      <c r="C29" s="182"/>
      <c r="D29" s="182"/>
      <c r="E29" s="182"/>
      <c r="F29" s="215"/>
      <c r="G29" s="215"/>
      <c r="H29" s="215"/>
      <c r="I29" s="215"/>
      <c r="J29" s="215"/>
      <c r="K29" s="215"/>
      <c r="L29" s="215"/>
      <c r="Q29" s="228"/>
    </row>
    <row r="30" spans="1:17" s="212" customFormat="1" ht="18" customHeight="1">
      <c r="B30" s="182"/>
      <c r="C30" s="182"/>
      <c r="D30" s="182"/>
      <c r="E30" s="182"/>
      <c r="F30" s="215"/>
      <c r="G30" s="215"/>
      <c r="H30" s="215"/>
      <c r="I30" s="249"/>
      <c r="J30" s="249"/>
      <c r="K30" s="249"/>
      <c r="L30" s="215"/>
      <c r="Q30" s="228"/>
    </row>
    <row r="31" spans="1:17" s="212" customFormat="1" ht="18" customHeight="1">
      <c r="B31" s="182"/>
      <c r="C31" s="182"/>
      <c r="D31" s="182"/>
      <c r="E31" s="182"/>
      <c r="F31" s="216"/>
      <c r="G31" s="216"/>
      <c r="H31" s="216"/>
      <c r="I31" s="250"/>
      <c r="J31" s="250"/>
      <c r="K31" s="250"/>
      <c r="L31" s="216"/>
      <c r="Q31" s="228"/>
    </row>
    <row r="32" spans="1:17" s="213" customFormat="1" ht="18" customHeight="1">
      <c r="B32" s="217"/>
      <c r="C32" s="217"/>
      <c r="D32" s="217"/>
      <c r="E32" s="217"/>
      <c r="F32" s="217"/>
      <c r="G32" s="217"/>
      <c r="H32" s="217"/>
      <c r="I32" s="251"/>
      <c r="J32" s="251"/>
      <c r="K32" s="251"/>
      <c r="L32" s="217"/>
      <c r="Q32" s="228"/>
    </row>
    <row r="33" spans="1:17" s="167" customFormat="1" ht="18" customHeight="1">
      <c r="A33" s="214"/>
      <c r="B33" s="153"/>
      <c r="C33" s="153"/>
      <c r="D33" s="153"/>
      <c r="E33" s="153"/>
      <c r="F33" s="153"/>
      <c r="G33" s="153"/>
      <c r="H33" s="153"/>
      <c r="I33" s="161"/>
      <c r="J33" s="161"/>
      <c r="K33" s="161"/>
      <c r="L33" s="153"/>
      <c r="Q33" s="228"/>
    </row>
    <row r="34" spans="1:17" s="167" customFormat="1" ht="12.75"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Q34" s="228"/>
    </row>
    <row r="35" spans="1:17">
      <c r="I35" s="98"/>
      <c r="K35" s="98"/>
    </row>
    <row r="36" spans="1:17">
      <c r="A36" s="210" t="s">
        <v>211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</row>
    <row r="37" spans="1:17"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1:17">
      <c r="F38" s="136"/>
      <c r="G38" s="136"/>
      <c r="H38" s="136"/>
      <c r="I38" s="136"/>
      <c r="J38" s="136"/>
      <c r="K38" s="136"/>
      <c r="L38" s="136"/>
    </row>
    <row r="39" spans="1:17">
      <c r="F39" s="136"/>
      <c r="G39" s="136"/>
      <c r="H39" s="136"/>
      <c r="I39" s="136"/>
      <c r="J39" s="136"/>
      <c r="K39" s="136"/>
      <c r="L39" s="136"/>
    </row>
  </sheetData>
  <mergeCells count="7">
    <mergeCell ref="F14:H14"/>
    <mergeCell ref="B7:L7"/>
    <mergeCell ref="A1:L1"/>
    <mergeCell ref="A2:L2"/>
    <mergeCell ref="A3:L3"/>
    <mergeCell ref="A5:L5"/>
    <mergeCell ref="A4:L4"/>
  </mergeCells>
  <pageMargins left="1" right="0.3" top="0.8" bottom="0.6" header="0.6" footer="0.3"/>
  <pageSetup paperSize="9" scale="80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8" workbookViewId="0">
      <selection sqref="A1:Q1"/>
    </sheetView>
  </sheetViews>
  <sheetFormatPr defaultColWidth="10.5703125" defaultRowHeight="20.25" customHeight="1"/>
  <cols>
    <col min="1" max="1" width="48.28515625" style="296" customWidth="1"/>
    <col min="2" max="2" width="2.5703125" style="296" customWidth="1"/>
    <col min="3" max="3" width="14.5703125" style="297" customWidth="1"/>
    <col min="4" max="4" width="1.42578125" style="296" customWidth="1"/>
    <col min="5" max="5" width="14.5703125" style="296" customWidth="1"/>
    <col min="6" max="6" width="1.42578125" style="296" customWidth="1"/>
    <col min="7" max="7" width="14.5703125" style="297" customWidth="1"/>
    <col min="8" max="8" width="1.42578125" style="296" customWidth="1"/>
    <col min="9" max="9" width="14.5703125" style="297" customWidth="1"/>
    <col min="10" max="10" width="1.42578125" style="296" customWidth="1"/>
    <col min="11" max="11" width="14.5703125" style="297" customWidth="1"/>
    <col min="12" max="12" width="1.5703125" style="297" customWidth="1"/>
    <col min="13" max="13" width="14.5703125" style="297" customWidth="1"/>
    <col min="14" max="14" width="1.5703125" style="297" customWidth="1"/>
    <col min="15" max="15" width="18" style="297" customWidth="1"/>
    <col min="16" max="16" width="1.42578125" style="296" customWidth="1"/>
    <col min="17" max="17" width="14.5703125" style="297" customWidth="1"/>
    <col min="18" max="18" width="0.5703125" style="296" customWidth="1"/>
    <col min="19" max="260" width="10.5703125" style="296"/>
    <col min="261" max="261" width="26" style="296" customWidth="1"/>
    <col min="262" max="262" width="4.5703125" style="296" customWidth="1"/>
    <col min="263" max="263" width="11.42578125" style="296" customWidth="1"/>
    <col min="264" max="264" width="1.42578125" style="296" customWidth="1"/>
    <col min="265" max="265" width="11.42578125" style="296" customWidth="1"/>
    <col min="266" max="266" width="1.42578125" style="296" customWidth="1"/>
    <col min="267" max="267" width="11.42578125" style="296" customWidth="1"/>
    <col min="268" max="268" width="1.42578125" style="296" customWidth="1"/>
    <col min="269" max="269" width="11.42578125" style="296" customWidth="1"/>
    <col min="270" max="270" width="1.42578125" style="296" customWidth="1"/>
    <col min="271" max="271" width="11.42578125" style="296" customWidth="1"/>
    <col min="272" max="272" width="1.42578125" style="296" customWidth="1"/>
    <col min="273" max="273" width="11.42578125" style="296" customWidth="1"/>
    <col min="274" max="274" width="0.5703125" style="296" customWidth="1"/>
    <col min="275" max="516" width="10.5703125" style="296"/>
    <col min="517" max="517" width="26" style="296" customWidth="1"/>
    <col min="518" max="518" width="4.5703125" style="296" customWidth="1"/>
    <col min="519" max="519" width="11.42578125" style="296" customWidth="1"/>
    <col min="520" max="520" width="1.42578125" style="296" customWidth="1"/>
    <col min="521" max="521" width="11.42578125" style="296" customWidth="1"/>
    <col min="522" max="522" width="1.42578125" style="296" customWidth="1"/>
    <col min="523" max="523" width="11.42578125" style="296" customWidth="1"/>
    <col min="524" max="524" width="1.42578125" style="296" customWidth="1"/>
    <col min="525" max="525" width="11.42578125" style="296" customWidth="1"/>
    <col min="526" max="526" width="1.42578125" style="296" customWidth="1"/>
    <col min="527" max="527" width="11.42578125" style="296" customWidth="1"/>
    <col min="528" max="528" width="1.42578125" style="296" customWidth="1"/>
    <col min="529" max="529" width="11.42578125" style="296" customWidth="1"/>
    <col min="530" max="530" width="0.5703125" style="296" customWidth="1"/>
    <col min="531" max="772" width="10.5703125" style="296"/>
    <col min="773" max="773" width="26" style="296" customWidth="1"/>
    <col min="774" max="774" width="4.5703125" style="296" customWidth="1"/>
    <col min="775" max="775" width="11.42578125" style="296" customWidth="1"/>
    <col min="776" max="776" width="1.42578125" style="296" customWidth="1"/>
    <col min="777" max="777" width="11.42578125" style="296" customWidth="1"/>
    <col min="778" max="778" width="1.42578125" style="296" customWidth="1"/>
    <col min="779" max="779" width="11.42578125" style="296" customWidth="1"/>
    <col min="780" max="780" width="1.42578125" style="296" customWidth="1"/>
    <col min="781" max="781" width="11.42578125" style="296" customWidth="1"/>
    <col min="782" max="782" width="1.42578125" style="296" customWidth="1"/>
    <col min="783" max="783" width="11.42578125" style="296" customWidth="1"/>
    <col min="784" max="784" width="1.42578125" style="296" customWidth="1"/>
    <col min="785" max="785" width="11.42578125" style="296" customWidth="1"/>
    <col min="786" max="786" width="0.5703125" style="296" customWidth="1"/>
    <col min="787" max="1028" width="10.5703125" style="296"/>
    <col min="1029" max="1029" width="26" style="296" customWidth="1"/>
    <col min="1030" max="1030" width="4.5703125" style="296" customWidth="1"/>
    <col min="1031" max="1031" width="11.42578125" style="296" customWidth="1"/>
    <col min="1032" max="1032" width="1.42578125" style="296" customWidth="1"/>
    <col min="1033" max="1033" width="11.42578125" style="296" customWidth="1"/>
    <col min="1034" max="1034" width="1.42578125" style="296" customWidth="1"/>
    <col min="1035" max="1035" width="11.42578125" style="296" customWidth="1"/>
    <col min="1036" max="1036" width="1.42578125" style="296" customWidth="1"/>
    <col min="1037" max="1037" width="11.42578125" style="296" customWidth="1"/>
    <col min="1038" max="1038" width="1.42578125" style="296" customWidth="1"/>
    <col min="1039" max="1039" width="11.42578125" style="296" customWidth="1"/>
    <col min="1040" max="1040" width="1.42578125" style="296" customWidth="1"/>
    <col min="1041" max="1041" width="11.42578125" style="296" customWidth="1"/>
    <col min="1042" max="1042" width="0.5703125" style="296" customWidth="1"/>
    <col min="1043" max="1284" width="10.5703125" style="296"/>
    <col min="1285" max="1285" width="26" style="296" customWidth="1"/>
    <col min="1286" max="1286" width="4.5703125" style="296" customWidth="1"/>
    <col min="1287" max="1287" width="11.42578125" style="296" customWidth="1"/>
    <col min="1288" max="1288" width="1.42578125" style="296" customWidth="1"/>
    <col min="1289" max="1289" width="11.42578125" style="296" customWidth="1"/>
    <col min="1290" max="1290" width="1.42578125" style="296" customWidth="1"/>
    <col min="1291" max="1291" width="11.42578125" style="296" customWidth="1"/>
    <col min="1292" max="1292" width="1.42578125" style="296" customWidth="1"/>
    <col min="1293" max="1293" width="11.42578125" style="296" customWidth="1"/>
    <col min="1294" max="1294" width="1.42578125" style="296" customWidth="1"/>
    <col min="1295" max="1295" width="11.42578125" style="296" customWidth="1"/>
    <col min="1296" max="1296" width="1.42578125" style="296" customWidth="1"/>
    <col min="1297" max="1297" width="11.42578125" style="296" customWidth="1"/>
    <col min="1298" max="1298" width="0.5703125" style="296" customWidth="1"/>
    <col min="1299" max="1540" width="10.5703125" style="296"/>
    <col min="1541" max="1541" width="26" style="296" customWidth="1"/>
    <col min="1542" max="1542" width="4.5703125" style="296" customWidth="1"/>
    <col min="1543" max="1543" width="11.42578125" style="296" customWidth="1"/>
    <col min="1544" max="1544" width="1.42578125" style="296" customWidth="1"/>
    <col min="1545" max="1545" width="11.42578125" style="296" customWidth="1"/>
    <col min="1546" max="1546" width="1.42578125" style="296" customWidth="1"/>
    <col min="1547" max="1547" width="11.42578125" style="296" customWidth="1"/>
    <col min="1548" max="1548" width="1.42578125" style="296" customWidth="1"/>
    <col min="1549" max="1549" width="11.42578125" style="296" customWidth="1"/>
    <col min="1550" max="1550" width="1.42578125" style="296" customWidth="1"/>
    <col min="1551" max="1551" width="11.42578125" style="296" customWidth="1"/>
    <col min="1552" max="1552" width="1.42578125" style="296" customWidth="1"/>
    <col min="1553" max="1553" width="11.42578125" style="296" customWidth="1"/>
    <col min="1554" max="1554" width="0.5703125" style="296" customWidth="1"/>
    <col min="1555" max="1796" width="10.5703125" style="296"/>
    <col min="1797" max="1797" width="26" style="296" customWidth="1"/>
    <col min="1798" max="1798" width="4.5703125" style="296" customWidth="1"/>
    <col min="1799" max="1799" width="11.42578125" style="296" customWidth="1"/>
    <col min="1800" max="1800" width="1.42578125" style="296" customWidth="1"/>
    <col min="1801" max="1801" width="11.42578125" style="296" customWidth="1"/>
    <col min="1802" max="1802" width="1.42578125" style="296" customWidth="1"/>
    <col min="1803" max="1803" width="11.42578125" style="296" customWidth="1"/>
    <col min="1804" max="1804" width="1.42578125" style="296" customWidth="1"/>
    <col min="1805" max="1805" width="11.42578125" style="296" customWidth="1"/>
    <col min="1806" max="1806" width="1.42578125" style="296" customWidth="1"/>
    <col min="1807" max="1807" width="11.42578125" style="296" customWidth="1"/>
    <col min="1808" max="1808" width="1.42578125" style="296" customWidth="1"/>
    <col min="1809" max="1809" width="11.42578125" style="296" customWidth="1"/>
    <col min="1810" max="1810" width="0.5703125" style="296" customWidth="1"/>
    <col min="1811" max="2052" width="10.5703125" style="296"/>
    <col min="2053" max="2053" width="26" style="296" customWidth="1"/>
    <col min="2054" max="2054" width="4.5703125" style="296" customWidth="1"/>
    <col min="2055" max="2055" width="11.42578125" style="296" customWidth="1"/>
    <col min="2056" max="2056" width="1.42578125" style="296" customWidth="1"/>
    <col min="2057" max="2057" width="11.42578125" style="296" customWidth="1"/>
    <col min="2058" max="2058" width="1.42578125" style="296" customWidth="1"/>
    <col min="2059" max="2059" width="11.42578125" style="296" customWidth="1"/>
    <col min="2060" max="2060" width="1.42578125" style="296" customWidth="1"/>
    <col min="2061" max="2061" width="11.42578125" style="296" customWidth="1"/>
    <col min="2062" max="2062" width="1.42578125" style="296" customWidth="1"/>
    <col min="2063" max="2063" width="11.42578125" style="296" customWidth="1"/>
    <col min="2064" max="2064" width="1.42578125" style="296" customWidth="1"/>
    <col min="2065" max="2065" width="11.42578125" style="296" customWidth="1"/>
    <col min="2066" max="2066" width="0.5703125" style="296" customWidth="1"/>
    <col min="2067" max="2308" width="10.5703125" style="296"/>
    <col min="2309" max="2309" width="26" style="296" customWidth="1"/>
    <col min="2310" max="2310" width="4.5703125" style="296" customWidth="1"/>
    <col min="2311" max="2311" width="11.42578125" style="296" customWidth="1"/>
    <col min="2312" max="2312" width="1.42578125" style="296" customWidth="1"/>
    <col min="2313" max="2313" width="11.42578125" style="296" customWidth="1"/>
    <col min="2314" max="2314" width="1.42578125" style="296" customWidth="1"/>
    <col min="2315" max="2315" width="11.42578125" style="296" customWidth="1"/>
    <col min="2316" max="2316" width="1.42578125" style="296" customWidth="1"/>
    <col min="2317" max="2317" width="11.42578125" style="296" customWidth="1"/>
    <col min="2318" max="2318" width="1.42578125" style="296" customWidth="1"/>
    <col min="2319" max="2319" width="11.42578125" style="296" customWidth="1"/>
    <col min="2320" max="2320" width="1.42578125" style="296" customWidth="1"/>
    <col min="2321" max="2321" width="11.42578125" style="296" customWidth="1"/>
    <col min="2322" max="2322" width="0.5703125" style="296" customWidth="1"/>
    <col min="2323" max="2564" width="10.5703125" style="296"/>
    <col min="2565" max="2565" width="26" style="296" customWidth="1"/>
    <col min="2566" max="2566" width="4.5703125" style="296" customWidth="1"/>
    <col min="2567" max="2567" width="11.42578125" style="296" customWidth="1"/>
    <col min="2568" max="2568" width="1.42578125" style="296" customWidth="1"/>
    <col min="2569" max="2569" width="11.42578125" style="296" customWidth="1"/>
    <col min="2570" max="2570" width="1.42578125" style="296" customWidth="1"/>
    <col min="2571" max="2571" width="11.42578125" style="296" customWidth="1"/>
    <col min="2572" max="2572" width="1.42578125" style="296" customWidth="1"/>
    <col min="2573" max="2573" width="11.42578125" style="296" customWidth="1"/>
    <col min="2574" max="2574" width="1.42578125" style="296" customWidth="1"/>
    <col min="2575" max="2575" width="11.42578125" style="296" customWidth="1"/>
    <col min="2576" max="2576" width="1.42578125" style="296" customWidth="1"/>
    <col min="2577" max="2577" width="11.42578125" style="296" customWidth="1"/>
    <col min="2578" max="2578" width="0.5703125" style="296" customWidth="1"/>
    <col min="2579" max="2820" width="10.5703125" style="296"/>
    <col min="2821" max="2821" width="26" style="296" customWidth="1"/>
    <col min="2822" max="2822" width="4.5703125" style="296" customWidth="1"/>
    <col min="2823" max="2823" width="11.42578125" style="296" customWidth="1"/>
    <col min="2824" max="2824" width="1.42578125" style="296" customWidth="1"/>
    <col min="2825" max="2825" width="11.42578125" style="296" customWidth="1"/>
    <col min="2826" max="2826" width="1.42578125" style="296" customWidth="1"/>
    <col min="2827" max="2827" width="11.42578125" style="296" customWidth="1"/>
    <col min="2828" max="2828" width="1.42578125" style="296" customWidth="1"/>
    <col min="2829" max="2829" width="11.42578125" style="296" customWidth="1"/>
    <col min="2830" max="2830" width="1.42578125" style="296" customWidth="1"/>
    <col min="2831" max="2831" width="11.42578125" style="296" customWidth="1"/>
    <col min="2832" max="2832" width="1.42578125" style="296" customWidth="1"/>
    <col min="2833" max="2833" width="11.42578125" style="296" customWidth="1"/>
    <col min="2834" max="2834" width="0.5703125" style="296" customWidth="1"/>
    <col min="2835" max="3076" width="10.5703125" style="296"/>
    <col min="3077" max="3077" width="26" style="296" customWidth="1"/>
    <col min="3078" max="3078" width="4.5703125" style="296" customWidth="1"/>
    <col min="3079" max="3079" width="11.42578125" style="296" customWidth="1"/>
    <col min="3080" max="3080" width="1.42578125" style="296" customWidth="1"/>
    <col min="3081" max="3081" width="11.42578125" style="296" customWidth="1"/>
    <col min="3082" max="3082" width="1.42578125" style="296" customWidth="1"/>
    <col min="3083" max="3083" width="11.42578125" style="296" customWidth="1"/>
    <col min="3084" max="3084" width="1.42578125" style="296" customWidth="1"/>
    <col min="3085" max="3085" width="11.42578125" style="296" customWidth="1"/>
    <col min="3086" max="3086" width="1.42578125" style="296" customWidth="1"/>
    <col min="3087" max="3087" width="11.42578125" style="296" customWidth="1"/>
    <col min="3088" max="3088" width="1.42578125" style="296" customWidth="1"/>
    <col min="3089" max="3089" width="11.42578125" style="296" customWidth="1"/>
    <col min="3090" max="3090" width="0.5703125" style="296" customWidth="1"/>
    <col min="3091" max="3332" width="10.5703125" style="296"/>
    <col min="3333" max="3333" width="26" style="296" customWidth="1"/>
    <col min="3334" max="3334" width="4.5703125" style="296" customWidth="1"/>
    <col min="3335" max="3335" width="11.42578125" style="296" customWidth="1"/>
    <col min="3336" max="3336" width="1.42578125" style="296" customWidth="1"/>
    <col min="3337" max="3337" width="11.42578125" style="296" customWidth="1"/>
    <col min="3338" max="3338" width="1.42578125" style="296" customWidth="1"/>
    <col min="3339" max="3339" width="11.42578125" style="296" customWidth="1"/>
    <col min="3340" max="3340" width="1.42578125" style="296" customWidth="1"/>
    <col min="3341" max="3341" width="11.42578125" style="296" customWidth="1"/>
    <col min="3342" max="3342" width="1.42578125" style="296" customWidth="1"/>
    <col min="3343" max="3343" width="11.42578125" style="296" customWidth="1"/>
    <col min="3344" max="3344" width="1.42578125" style="296" customWidth="1"/>
    <col min="3345" max="3345" width="11.42578125" style="296" customWidth="1"/>
    <col min="3346" max="3346" width="0.5703125" style="296" customWidth="1"/>
    <col min="3347" max="3588" width="10.5703125" style="296"/>
    <col min="3589" max="3589" width="26" style="296" customWidth="1"/>
    <col min="3590" max="3590" width="4.5703125" style="296" customWidth="1"/>
    <col min="3591" max="3591" width="11.42578125" style="296" customWidth="1"/>
    <col min="3592" max="3592" width="1.42578125" style="296" customWidth="1"/>
    <col min="3593" max="3593" width="11.42578125" style="296" customWidth="1"/>
    <col min="3594" max="3594" width="1.42578125" style="296" customWidth="1"/>
    <col min="3595" max="3595" width="11.42578125" style="296" customWidth="1"/>
    <col min="3596" max="3596" width="1.42578125" style="296" customWidth="1"/>
    <col min="3597" max="3597" width="11.42578125" style="296" customWidth="1"/>
    <col min="3598" max="3598" width="1.42578125" style="296" customWidth="1"/>
    <col min="3599" max="3599" width="11.42578125" style="296" customWidth="1"/>
    <col min="3600" max="3600" width="1.42578125" style="296" customWidth="1"/>
    <col min="3601" max="3601" width="11.42578125" style="296" customWidth="1"/>
    <col min="3602" max="3602" width="0.5703125" style="296" customWidth="1"/>
    <col min="3603" max="3844" width="10.5703125" style="296"/>
    <col min="3845" max="3845" width="26" style="296" customWidth="1"/>
    <col min="3846" max="3846" width="4.5703125" style="296" customWidth="1"/>
    <col min="3847" max="3847" width="11.42578125" style="296" customWidth="1"/>
    <col min="3848" max="3848" width="1.42578125" style="296" customWidth="1"/>
    <col min="3849" max="3849" width="11.42578125" style="296" customWidth="1"/>
    <col min="3850" max="3850" width="1.42578125" style="296" customWidth="1"/>
    <col min="3851" max="3851" width="11.42578125" style="296" customWidth="1"/>
    <col min="3852" max="3852" width="1.42578125" style="296" customWidth="1"/>
    <col min="3853" max="3853" width="11.42578125" style="296" customWidth="1"/>
    <col min="3854" max="3854" width="1.42578125" style="296" customWidth="1"/>
    <col min="3855" max="3855" width="11.42578125" style="296" customWidth="1"/>
    <col min="3856" max="3856" width="1.42578125" style="296" customWidth="1"/>
    <col min="3857" max="3857" width="11.42578125" style="296" customWidth="1"/>
    <col min="3858" max="3858" width="0.5703125" style="296" customWidth="1"/>
    <col min="3859" max="4100" width="10.5703125" style="296"/>
    <col min="4101" max="4101" width="26" style="296" customWidth="1"/>
    <col min="4102" max="4102" width="4.5703125" style="296" customWidth="1"/>
    <col min="4103" max="4103" width="11.42578125" style="296" customWidth="1"/>
    <col min="4104" max="4104" width="1.42578125" style="296" customWidth="1"/>
    <col min="4105" max="4105" width="11.42578125" style="296" customWidth="1"/>
    <col min="4106" max="4106" width="1.42578125" style="296" customWidth="1"/>
    <col min="4107" max="4107" width="11.42578125" style="296" customWidth="1"/>
    <col min="4108" max="4108" width="1.42578125" style="296" customWidth="1"/>
    <col min="4109" max="4109" width="11.42578125" style="296" customWidth="1"/>
    <col min="4110" max="4110" width="1.42578125" style="296" customWidth="1"/>
    <col min="4111" max="4111" width="11.42578125" style="296" customWidth="1"/>
    <col min="4112" max="4112" width="1.42578125" style="296" customWidth="1"/>
    <col min="4113" max="4113" width="11.42578125" style="296" customWidth="1"/>
    <col min="4114" max="4114" width="0.5703125" style="296" customWidth="1"/>
    <col min="4115" max="4356" width="10.5703125" style="296"/>
    <col min="4357" max="4357" width="26" style="296" customWidth="1"/>
    <col min="4358" max="4358" width="4.5703125" style="296" customWidth="1"/>
    <col min="4359" max="4359" width="11.42578125" style="296" customWidth="1"/>
    <col min="4360" max="4360" width="1.42578125" style="296" customWidth="1"/>
    <col min="4361" max="4361" width="11.42578125" style="296" customWidth="1"/>
    <col min="4362" max="4362" width="1.42578125" style="296" customWidth="1"/>
    <col min="4363" max="4363" width="11.42578125" style="296" customWidth="1"/>
    <col min="4364" max="4364" width="1.42578125" style="296" customWidth="1"/>
    <col min="4365" max="4365" width="11.42578125" style="296" customWidth="1"/>
    <col min="4366" max="4366" width="1.42578125" style="296" customWidth="1"/>
    <col min="4367" max="4367" width="11.42578125" style="296" customWidth="1"/>
    <col min="4368" max="4368" width="1.42578125" style="296" customWidth="1"/>
    <col min="4369" max="4369" width="11.42578125" style="296" customWidth="1"/>
    <col min="4370" max="4370" width="0.5703125" style="296" customWidth="1"/>
    <col min="4371" max="4612" width="10.5703125" style="296"/>
    <col min="4613" max="4613" width="26" style="296" customWidth="1"/>
    <col min="4614" max="4614" width="4.5703125" style="296" customWidth="1"/>
    <col min="4615" max="4615" width="11.42578125" style="296" customWidth="1"/>
    <col min="4616" max="4616" width="1.42578125" style="296" customWidth="1"/>
    <col min="4617" max="4617" width="11.42578125" style="296" customWidth="1"/>
    <col min="4618" max="4618" width="1.42578125" style="296" customWidth="1"/>
    <col min="4619" max="4619" width="11.42578125" style="296" customWidth="1"/>
    <col min="4620" max="4620" width="1.42578125" style="296" customWidth="1"/>
    <col min="4621" max="4621" width="11.42578125" style="296" customWidth="1"/>
    <col min="4622" max="4622" width="1.42578125" style="296" customWidth="1"/>
    <col min="4623" max="4623" width="11.42578125" style="296" customWidth="1"/>
    <col min="4624" max="4624" width="1.42578125" style="296" customWidth="1"/>
    <col min="4625" max="4625" width="11.42578125" style="296" customWidth="1"/>
    <col min="4626" max="4626" width="0.5703125" style="296" customWidth="1"/>
    <col min="4627" max="4868" width="10.5703125" style="296"/>
    <col min="4869" max="4869" width="26" style="296" customWidth="1"/>
    <col min="4870" max="4870" width="4.5703125" style="296" customWidth="1"/>
    <col min="4871" max="4871" width="11.42578125" style="296" customWidth="1"/>
    <col min="4872" max="4872" width="1.42578125" style="296" customWidth="1"/>
    <col min="4873" max="4873" width="11.42578125" style="296" customWidth="1"/>
    <col min="4874" max="4874" width="1.42578125" style="296" customWidth="1"/>
    <col min="4875" max="4875" width="11.42578125" style="296" customWidth="1"/>
    <col min="4876" max="4876" width="1.42578125" style="296" customWidth="1"/>
    <col min="4877" max="4877" width="11.42578125" style="296" customWidth="1"/>
    <col min="4878" max="4878" width="1.42578125" style="296" customWidth="1"/>
    <col min="4879" max="4879" width="11.42578125" style="296" customWidth="1"/>
    <col min="4880" max="4880" width="1.42578125" style="296" customWidth="1"/>
    <col min="4881" max="4881" width="11.42578125" style="296" customWidth="1"/>
    <col min="4882" max="4882" width="0.5703125" style="296" customWidth="1"/>
    <col min="4883" max="5124" width="10.5703125" style="296"/>
    <col min="5125" max="5125" width="26" style="296" customWidth="1"/>
    <col min="5126" max="5126" width="4.5703125" style="296" customWidth="1"/>
    <col min="5127" max="5127" width="11.42578125" style="296" customWidth="1"/>
    <col min="5128" max="5128" width="1.42578125" style="296" customWidth="1"/>
    <col min="5129" max="5129" width="11.42578125" style="296" customWidth="1"/>
    <col min="5130" max="5130" width="1.42578125" style="296" customWidth="1"/>
    <col min="5131" max="5131" width="11.42578125" style="296" customWidth="1"/>
    <col min="5132" max="5132" width="1.42578125" style="296" customWidth="1"/>
    <col min="5133" max="5133" width="11.42578125" style="296" customWidth="1"/>
    <col min="5134" max="5134" width="1.42578125" style="296" customWidth="1"/>
    <col min="5135" max="5135" width="11.42578125" style="296" customWidth="1"/>
    <col min="5136" max="5136" width="1.42578125" style="296" customWidth="1"/>
    <col min="5137" max="5137" width="11.42578125" style="296" customWidth="1"/>
    <col min="5138" max="5138" width="0.5703125" style="296" customWidth="1"/>
    <col min="5139" max="5380" width="10.5703125" style="296"/>
    <col min="5381" max="5381" width="26" style="296" customWidth="1"/>
    <col min="5382" max="5382" width="4.5703125" style="296" customWidth="1"/>
    <col min="5383" max="5383" width="11.42578125" style="296" customWidth="1"/>
    <col min="5384" max="5384" width="1.42578125" style="296" customWidth="1"/>
    <col min="5385" max="5385" width="11.42578125" style="296" customWidth="1"/>
    <col min="5386" max="5386" width="1.42578125" style="296" customWidth="1"/>
    <col min="5387" max="5387" width="11.42578125" style="296" customWidth="1"/>
    <col min="5388" max="5388" width="1.42578125" style="296" customWidth="1"/>
    <col min="5389" max="5389" width="11.42578125" style="296" customWidth="1"/>
    <col min="5390" max="5390" width="1.42578125" style="296" customWidth="1"/>
    <col min="5391" max="5391" width="11.42578125" style="296" customWidth="1"/>
    <col min="5392" max="5392" width="1.42578125" style="296" customWidth="1"/>
    <col min="5393" max="5393" width="11.42578125" style="296" customWidth="1"/>
    <col min="5394" max="5394" width="0.5703125" style="296" customWidth="1"/>
    <col min="5395" max="5636" width="10.5703125" style="296"/>
    <col min="5637" max="5637" width="26" style="296" customWidth="1"/>
    <col min="5638" max="5638" width="4.5703125" style="296" customWidth="1"/>
    <col min="5639" max="5639" width="11.42578125" style="296" customWidth="1"/>
    <col min="5640" max="5640" width="1.42578125" style="296" customWidth="1"/>
    <col min="5641" max="5641" width="11.42578125" style="296" customWidth="1"/>
    <col min="5642" max="5642" width="1.42578125" style="296" customWidth="1"/>
    <col min="5643" max="5643" width="11.42578125" style="296" customWidth="1"/>
    <col min="5644" max="5644" width="1.42578125" style="296" customWidth="1"/>
    <col min="5645" max="5645" width="11.42578125" style="296" customWidth="1"/>
    <col min="5646" max="5646" width="1.42578125" style="296" customWidth="1"/>
    <col min="5647" max="5647" width="11.42578125" style="296" customWidth="1"/>
    <col min="5648" max="5648" width="1.42578125" style="296" customWidth="1"/>
    <col min="5649" max="5649" width="11.42578125" style="296" customWidth="1"/>
    <col min="5650" max="5650" width="0.5703125" style="296" customWidth="1"/>
    <col min="5651" max="5892" width="10.5703125" style="296"/>
    <col min="5893" max="5893" width="26" style="296" customWidth="1"/>
    <col min="5894" max="5894" width="4.5703125" style="296" customWidth="1"/>
    <col min="5895" max="5895" width="11.42578125" style="296" customWidth="1"/>
    <col min="5896" max="5896" width="1.42578125" style="296" customWidth="1"/>
    <col min="5897" max="5897" width="11.42578125" style="296" customWidth="1"/>
    <col min="5898" max="5898" width="1.42578125" style="296" customWidth="1"/>
    <col min="5899" max="5899" width="11.42578125" style="296" customWidth="1"/>
    <col min="5900" max="5900" width="1.42578125" style="296" customWidth="1"/>
    <col min="5901" max="5901" width="11.42578125" style="296" customWidth="1"/>
    <col min="5902" max="5902" width="1.42578125" style="296" customWidth="1"/>
    <col min="5903" max="5903" width="11.42578125" style="296" customWidth="1"/>
    <col min="5904" max="5904" width="1.42578125" style="296" customWidth="1"/>
    <col min="5905" max="5905" width="11.42578125" style="296" customWidth="1"/>
    <col min="5906" max="5906" width="0.5703125" style="296" customWidth="1"/>
    <col min="5907" max="6148" width="10.5703125" style="296"/>
    <col min="6149" max="6149" width="26" style="296" customWidth="1"/>
    <col min="6150" max="6150" width="4.5703125" style="296" customWidth="1"/>
    <col min="6151" max="6151" width="11.42578125" style="296" customWidth="1"/>
    <col min="6152" max="6152" width="1.42578125" style="296" customWidth="1"/>
    <col min="6153" max="6153" width="11.42578125" style="296" customWidth="1"/>
    <col min="6154" max="6154" width="1.42578125" style="296" customWidth="1"/>
    <col min="6155" max="6155" width="11.42578125" style="296" customWidth="1"/>
    <col min="6156" max="6156" width="1.42578125" style="296" customWidth="1"/>
    <col min="6157" max="6157" width="11.42578125" style="296" customWidth="1"/>
    <col min="6158" max="6158" width="1.42578125" style="296" customWidth="1"/>
    <col min="6159" max="6159" width="11.42578125" style="296" customWidth="1"/>
    <col min="6160" max="6160" width="1.42578125" style="296" customWidth="1"/>
    <col min="6161" max="6161" width="11.42578125" style="296" customWidth="1"/>
    <col min="6162" max="6162" width="0.5703125" style="296" customWidth="1"/>
    <col min="6163" max="6404" width="10.5703125" style="296"/>
    <col min="6405" max="6405" width="26" style="296" customWidth="1"/>
    <col min="6406" max="6406" width="4.5703125" style="296" customWidth="1"/>
    <col min="6407" max="6407" width="11.42578125" style="296" customWidth="1"/>
    <col min="6408" max="6408" width="1.42578125" style="296" customWidth="1"/>
    <col min="6409" max="6409" width="11.42578125" style="296" customWidth="1"/>
    <col min="6410" max="6410" width="1.42578125" style="296" customWidth="1"/>
    <col min="6411" max="6411" width="11.42578125" style="296" customWidth="1"/>
    <col min="6412" max="6412" width="1.42578125" style="296" customWidth="1"/>
    <col min="6413" max="6413" width="11.42578125" style="296" customWidth="1"/>
    <col min="6414" max="6414" width="1.42578125" style="296" customWidth="1"/>
    <col min="6415" max="6415" width="11.42578125" style="296" customWidth="1"/>
    <col min="6416" max="6416" width="1.42578125" style="296" customWidth="1"/>
    <col min="6417" max="6417" width="11.42578125" style="296" customWidth="1"/>
    <col min="6418" max="6418" width="0.5703125" style="296" customWidth="1"/>
    <col min="6419" max="6660" width="10.5703125" style="296"/>
    <col min="6661" max="6661" width="26" style="296" customWidth="1"/>
    <col min="6662" max="6662" width="4.5703125" style="296" customWidth="1"/>
    <col min="6663" max="6663" width="11.42578125" style="296" customWidth="1"/>
    <col min="6664" max="6664" width="1.42578125" style="296" customWidth="1"/>
    <col min="6665" max="6665" width="11.42578125" style="296" customWidth="1"/>
    <col min="6666" max="6666" width="1.42578125" style="296" customWidth="1"/>
    <col min="6667" max="6667" width="11.42578125" style="296" customWidth="1"/>
    <col min="6668" max="6668" width="1.42578125" style="296" customWidth="1"/>
    <col min="6669" max="6669" width="11.42578125" style="296" customWidth="1"/>
    <col min="6670" max="6670" width="1.42578125" style="296" customWidth="1"/>
    <col min="6671" max="6671" width="11.42578125" style="296" customWidth="1"/>
    <col min="6672" max="6672" width="1.42578125" style="296" customWidth="1"/>
    <col min="6673" max="6673" width="11.42578125" style="296" customWidth="1"/>
    <col min="6674" max="6674" width="0.5703125" style="296" customWidth="1"/>
    <col min="6675" max="6916" width="10.5703125" style="296"/>
    <col min="6917" max="6917" width="26" style="296" customWidth="1"/>
    <col min="6918" max="6918" width="4.5703125" style="296" customWidth="1"/>
    <col min="6919" max="6919" width="11.42578125" style="296" customWidth="1"/>
    <col min="6920" max="6920" width="1.42578125" style="296" customWidth="1"/>
    <col min="6921" max="6921" width="11.42578125" style="296" customWidth="1"/>
    <col min="6922" max="6922" width="1.42578125" style="296" customWidth="1"/>
    <col min="6923" max="6923" width="11.42578125" style="296" customWidth="1"/>
    <col min="6924" max="6924" width="1.42578125" style="296" customWidth="1"/>
    <col min="6925" max="6925" width="11.42578125" style="296" customWidth="1"/>
    <col min="6926" max="6926" width="1.42578125" style="296" customWidth="1"/>
    <col min="6927" max="6927" width="11.42578125" style="296" customWidth="1"/>
    <col min="6928" max="6928" width="1.42578125" style="296" customWidth="1"/>
    <col min="6929" max="6929" width="11.42578125" style="296" customWidth="1"/>
    <col min="6930" max="6930" width="0.5703125" style="296" customWidth="1"/>
    <col min="6931" max="7172" width="10.5703125" style="296"/>
    <col min="7173" max="7173" width="26" style="296" customWidth="1"/>
    <col min="7174" max="7174" width="4.5703125" style="296" customWidth="1"/>
    <col min="7175" max="7175" width="11.42578125" style="296" customWidth="1"/>
    <col min="7176" max="7176" width="1.42578125" style="296" customWidth="1"/>
    <col min="7177" max="7177" width="11.42578125" style="296" customWidth="1"/>
    <col min="7178" max="7178" width="1.42578125" style="296" customWidth="1"/>
    <col min="7179" max="7179" width="11.42578125" style="296" customWidth="1"/>
    <col min="7180" max="7180" width="1.42578125" style="296" customWidth="1"/>
    <col min="7181" max="7181" width="11.42578125" style="296" customWidth="1"/>
    <col min="7182" max="7182" width="1.42578125" style="296" customWidth="1"/>
    <col min="7183" max="7183" width="11.42578125" style="296" customWidth="1"/>
    <col min="7184" max="7184" width="1.42578125" style="296" customWidth="1"/>
    <col min="7185" max="7185" width="11.42578125" style="296" customWidth="1"/>
    <col min="7186" max="7186" width="0.5703125" style="296" customWidth="1"/>
    <col min="7187" max="7428" width="10.5703125" style="296"/>
    <col min="7429" max="7429" width="26" style="296" customWidth="1"/>
    <col min="7430" max="7430" width="4.5703125" style="296" customWidth="1"/>
    <col min="7431" max="7431" width="11.42578125" style="296" customWidth="1"/>
    <col min="7432" max="7432" width="1.42578125" style="296" customWidth="1"/>
    <col min="7433" max="7433" width="11.42578125" style="296" customWidth="1"/>
    <col min="7434" max="7434" width="1.42578125" style="296" customWidth="1"/>
    <col min="7435" max="7435" width="11.42578125" style="296" customWidth="1"/>
    <col min="7436" max="7436" width="1.42578125" style="296" customWidth="1"/>
    <col min="7437" max="7437" width="11.42578125" style="296" customWidth="1"/>
    <col min="7438" max="7438" width="1.42578125" style="296" customWidth="1"/>
    <col min="7439" max="7439" width="11.42578125" style="296" customWidth="1"/>
    <col min="7440" max="7440" width="1.42578125" style="296" customWidth="1"/>
    <col min="7441" max="7441" width="11.42578125" style="296" customWidth="1"/>
    <col min="7442" max="7442" width="0.5703125" style="296" customWidth="1"/>
    <col min="7443" max="7684" width="10.5703125" style="296"/>
    <col min="7685" max="7685" width="26" style="296" customWidth="1"/>
    <col min="7686" max="7686" width="4.5703125" style="296" customWidth="1"/>
    <col min="7687" max="7687" width="11.42578125" style="296" customWidth="1"/>
    <col min="7688" max="7688" width="1.42578125" style="296" customWidth="1"/>
    <col min="7689" max="7689" width="11.42578125" style="296" customWidth="1"/>
    <col min="7690" max="7690" width="1.42578125" style="296" customWidth="1"/>
    <col min="7691" max="7691" width="11.42578125" style="296" customWidth="1"/>
    <col min="7692" max="7692" width="1.42578125" style="296" customWidth="1"/>
    <col min="7693" max="7693" width="11.42578125" style="296" customWidth="1"/>
    <col min="7694" max="7694" width="1.42578125" style="296" customWidth="1"/>
    <col min="7695" max="7695" width="11.42578125" style="296" customWidth="1"/>
    <col min="7696" max="7696" width="1.42578125" style="296" customWidth="1"/>
    <col min="7697" max="7697" width="11.42578125" style="296" customWidth="1"/>
    <col min="7698" max="7698" width="0.5703125" style="296" customWidth="1"/>
    <col min="7699" max="7940" width="10.5703125" style="296"/>
    <col min="7941" max="7941" width="26" style="296" customWidth="1"/>
    <col min="7942" max="7942" width="4.5703125" style="296" customWidth="1"/>
    <col min="7943" max="7943" width="11.42578125" style="296" customWidth="1"/>
    <col min="7944" max="7944" width="1.42578125" style="296" customWidth="1"/>
    <col min="7945" max="7945" width="11.42578125" style="296" customWidth="1"/>
    <col min="7946" max="7946" width="1.42578125" style="296" customWidth="1"/>
    <col min="7947" max="7947" width="11.42578125" style="296" customWidth="1"/>
    <col min="7948" max="7948" width="1.42578125" style="296" customWidth="1"/>
    <col min="7949" max="7949" width="11.42578125" style="296" customWidth="1"/>
    <col min="7950" max="7950" width="1.42578125" style="296" customWidth="1"/>
    <col min="7951" max="7951" width="11.42578125" style="296" customWidth="1"/>
    <col min="7952" max="7952" width="1.42578125" style="296" customWidth="1"/>
    <col min="7953" max="7953" width="11.42578125" style="296" customWidth="1"/>
    <col min="7954" max="7954" width="0.5703125" style="296" customWidth="1"/>
    <col min="7955" max="8196" width="10.5703125" style="296"/>
    <col min="8197" max="8197" width="26" style="296" customWidth="1"/>
    <col min="8198" max="8198" width="4.5703125" style="296" customWidth="1"/>
    <col min="8199" max="8199" width="11.42578125" style="296" customWidth="1"/>
    <col min="8200" max="8200" width="1.42578125" style="296" customWidth="1"/>
    <col min="8201" max="8201" width="11.42578125" style="296" customWidth="1"/>
    <col min="8202" max="8202" width="1.42578125" style="296" customWidth="1"/>
    <col min="8203" max="8203" width="11.42578125" style="296" customWidth="1"/>
    <col min="8204" max="8204" width="1.42578125" style="296" customWidth="1"/>
    <col min="8205" max="8205" width="11.42578125" style="296" customWidth="1"/>
    <col min="8206" max="8206" width="1.42578125" style="296" customWidth="1"/>
    <col min="8207" max="8207" width="11.42578125" style="296" customWidth="1"/>
    <col min="8208" max="8208" width="1.42578125" style="296" customWidth="1"/>
    <col min="8209" max="8209" width="11.42578125" style="296" customWidth="1"/>
    <col min="8210" max="8210" width="0.5703125" style="296" customWidth="1"/>
    <col min="8211" max="8452" width="10.5703125" style="296"/>
    <col min="8453" max="8453" width="26" style="296" customWidth="1"/>
    <col min="8454" max="8454" width="4.5703125" style="296" customWidth="1"/>
    <col min="8455" max="8455" width="11.42578125" style="296" customWidth="1"/>
    <col min="8456" max="8456" width="1.42578125" style="296" customWidth="1"/>
    <col min="8457" max="8457" width="11.42578125" style="296" customWidth="1"/>
    <col min="8458" max="8458" width="1.42578125" style="296" customWidth="1"/>
    <col min="8459" max="8459" width="11.42578125" style="296" customWidth="1"/>
    <col min="8460" max="8460" width="1.42578125" style="296" customWidth="1"/>
    <col min="8461" max="8461" width="11.42578125" style="296" customWidth="1"/>
    <col min="8462" max="8462" width="1.42578125" style="296" customWidth="1"/>
    <col min="8463" max="8463" width="11.42578125" style="296" customWidth="1"/>
    <col min="8464" max="8464" width="1.42578125" style="296" customWidth="1"/>
    <col min="8465" max="8465" width="11.42578125" style="296" customWidth="1"/>
    <col min="8466" max="8466" width="0.5703125" style="296" customWidth="1"/>
    <col min="8467" max="8708" width="10.5703125" style="296"/>
    <col min="8709" max="8709" width="26" style="296" customWidth="1"/>
    <col min="8710" max="8710" width="4.5703125" style="296" customWidth="1"/>
    <col min="8711" max="8711" width="11.42578125" style="296" customWidth="1"/>
    <col min="8712" max="8712" width="1.42578125" style="296" customWidth="1"/>
    <col min="8713" max="8713" width="11.42578125" style="296" customWidth="1"/>
    <col min="8714" max="8714" width="1.42578125" style="296" customWidth="1"/>
    <col min="8715" max="8715" width="11.42578125" style="296" customWidth="1"/>
    <col min="8716" max="8716" width="1.42578125" style="296" customWidth="1"/>
    <col min="8717" max="8717" width="11.42578125" style="296" customWidth="1"/>
    <col min="8718" max="8718" width="1.42578125" style="296" customWidth="1"/>
    <col min="8719" max="8719" width="11.42578125" style="296" customWidth="1"/>
    <col min="8720" max="8720" width="1.42578125" style="296" customWidth="1"/>
    <col min="8721" max="8721" width="11.42578125" style="296" customWidth="1"/>
    <col min="8722" max="8722" width="0.5703125" style="296" customWidth="1"/>
    <col min="8723" max="8964" width="10.5703125" style="296"/>
    <col min="8965" max="8965" width="26" style="296" customWidth="1"/>
    <col min="8966" max="8966" width="4.5703125" style="296" customWidth="1"/>
    <col min="8967" max="8967" width="11.42578125" style="296" customWidth="1"/>
    <col min="8968" max="8968" width="1.42578125" style="296" customWidth="1"/>
    <col min="8969" max="8969" width="11.42578125" style="296" customWidth="1"/>
    <col min="8970" max="8970" width="1.42578125" style="296" customWidth="1"/>
    <col min="8971" max="8971" width="11.42578125" style="296" customWidth="1"/>
    <col min="8972" max="8972" width="1.42578125" style="296" customWidth="1"/>
    <col min="8973" max="8973" width="11.42578125" style="296" customWidth="1"/>
    <col min="8974" max="8974" width="1.42578125" style="296" customWidth="1"/>
    <col min="8975" max="8975" width="11.42578125" style="296" customWidth="1"/>
    <col min="8976" max="8976" width="1.42578125" style="296" customWidth="1"/>
    <col min="8977" max="8977" width="11.42578125" style="296" customWidth="1"/>
    <col min="8978" max="8978" width="0.5703125" style="296" customWidth="1"/>
    <col min="8979" max="9220" width="10.5703125" style="296"/>
    <col min="9221" max="9221" width="26" style="296" customWidth="1"/>
    <col min="9222" max="9222" width="4.5703125" style="296" customWidth="1"/>
    <col min="9223" max="9223" width="11.42578125" style="296" customWidth="1"/>
    <col min="9224" max="9224" width="1.42578125" style="296" customWidth="1"/>
    <col min="9225" max="9225" width="11.42578125" style="296" customWidth="1"/>
    <col min="9226" max="9226" width="1.42578125" style="296" customWidth="1"/>
    <col min="9227" max="9227" width="11.42578125" style="296" customWidth="1"/>
    <col min="9228" max="9228" width="1.42578125" style="296" customWidth="1"/>
    <col min="9229" max="9229" width="11.42578125" style="296" customWidth="1"/>
    <col min="9230" max="9230" width="1.42578125" style="296" customWidth="1"/>
    <col min="9231" max="9231" width="11.42578125" style="296" customWidth="1"/>
    <col min="9232" max="9232" width="1.42578125" style="296" customWidth="1"/>
    <col min="9233" max="9233" width="11.42578125" style="296" customWidth="1"/>
    <col min="9234" max="9234" width="0.5703125" style="296" customWidth="1"/>
    <col min="9235" max="9476" width="10.5703125" style="296"/>
    <col min="9477" max="9477" width="26" style="296" customWidth="1"/>
    <col min="9478" max="9478" width="4.5703125" style="296" customWidth="1"/>
    <col min="9479" max="9479" width="11.42578125" style="296" customWidth="1"/>
    <col min="9480" max="9480" width="1.42578125" style="296" customWidth="1"/>
    <col min="9481" max="9481" width="11.42578125" style="296" customWidth="1"/>
    <col min="9482" max="9482" width="1.42578125" style="296" customWidth="1"/>
    <col min="9483" max="9483" width="11.42578125" style="296" customWidth="1"/>
    <col min="9484" max="9484" width="1.42578125" style="296" customWidth="1"/>
    <col min="9485" max="9485" width="11.42578125" style="296" customWidth="1"/>
    <col min="9486" max="9486" width="1.42578125" style="296" customWidth="1"/>
    <col min="9487" max="9487" width="11.42578125" style="296" customWidth="1"/>
    <col min="9488" max="9488" width="1.42578125" style="296" customWidth="1"/>
    <col min="9489" max="9489" width="11.42578125" style="296" customWidth="1"/>
    <col min="9490" max="9490" width="0.5703125" style="296" customWidth="1"/>
    <col min="9491" max="9732" width="10.5703125" style="296"/>
    <col min="9733" max="9733" width="26" style="296" customWidth="1"/>
    <col min="9734" max="9734" width="4.5703125" style="296" customWidth="1"/>
    <col min="9735" max="9735" width="11.42578125" style="296" customWidth="1"/>
    <col min="9736" max="9736" width="1.42578125" style="296" customWidth="1"/>
    <col min="9737" max="9737" width="11.42578125" style="296" customWidth="1"/>
    <col min="9738" max="9738" width="1.42578125" style="296" customWidth="1"/>
    <col min="9739" max="9739" width="11.42578125" style="296" customWidth="1"/>
    <col min="9740" max="9740" width="1.42578125" style="296" customWidth="1"/>
    <col min="9741" max="9741" width="11.42578125" style="296" customWidth="1"/>
    <col min="9742" max="9742" width="1.42578125" style="296" customWidth="1"/>
    <col min="9743" max="9743" width="11.42578125" style="296" customWidth="1"/>
    <col min="9744" max="9744" width="1.42578125" style="296" customWidth="1"/>
    <col min="9745" max="9745" width="11.42578125" style="296" customWidth="1"/>
    <col min="9746" max="9746" width="0.5703125" style="296" customWidth="1"/>
    <col min="9747" max="9988" width="10.5703125" style="296"/>
    <col min="9989" max="9989" width="26" style="296" customWidth="1"/>
    <col min="9990" max="9990" width="4.5703125" style="296" customWidth="1"/>
    <col min="9991" max="9991" width="11.42578125" style="296" customWidth="1"/>
    <col min="9992" max="9992" width="1.42578125" style="296" customWidth="1"/>
    <col min="9993" max="9993" width="11.42578125" style="296" customWidth="1"/>
    <col min="9994" max="9994" width="1.42578125" style="296" customWidth="1"/>
    <col min="9995" max="9995" width="11.42578125" style="296" customWidth="1"/>
    <col min="9996" max="9996" width="1.42578125" style="296" customWidth="1"/>
    <col min="9997" max="9997" width="11.42578125" style="296" customWidth="1"/>
    <col min="9998" max="9998" width="1.42578125" style="296" customWidth="1"/>
    <col min="9999" max="9999" width="11.42578125" style="296" customWidth="1"/>
    <col min="10000" max="10000" width="1.42578125" style="296" customWidth="1"/>
    <col min="10001" max="10001" width="11.42578125" style="296" customWidth="1"/>
    <col min="10002" max="10002" width="0.5703125" style="296" customWidth="1"/>
    <col min="10003" max="10244" width="10.5703125" style="296"/>
    <col min="10245" max="10245" width="26" style="296" customWidth="1"/>
    <col min="10246" max="10246" width="4.5703125" style="296" customWidth="1"/>
    <col min="10247" max="10247" width="11.42578125" style="296" customWidth="1"/>
    <col min="10248" max="10248" width="1.42578125" style="296" customWidth="1"/>
    <col min="10249" max="10249" width="11.42578125" style="296" customWidth="1"/>
    <col min="10250" max="10250" width="1.42578125" style="296" customWidth="1"/>
    <col min="10251" max="10251" width="11.42578125" style="296" customWidth="1"/>
    <col min="10252" max="10252" width="1.42578125" style="296" customWidth="1"/>
    <col min="10253" max="10253" width="11.42578125" style="296" customWidth="1"/>
    <col min="10254" max="10254" width="1.42578125" style="296" customWidth="1"/>
    <col min="10255" max="10255" width="11.42578125" style="296" customWidth="1"/>
    <col min="10256" max="10256" width="1.42578125" style="296" customWidth="1"/>
    <col min="10257" max="10257" width="11.42578125" style="296" customWidth="1"/>
    <col min="10258" max="10258" width="0.5703125" style="296" customWidth="1"/>
    <col min="10259" max="10500" width="10.5703125" style="296"/>
    <col min="10501" max="10501" width="26" style="296" customWidth="1"/>
    <col min="10502" max="10502" width="4.5703125" style="296" customWidth="1"/>
    <col min="10503" max="10503" width="11.42578125" style="296" customWidth="1"/>
    <col min="10504" max="10504" width="1.42578125" style="296" customWidth="1"/>
    <col min="10505" max="10505" width="11.42578125" style="296" customWidth="1"/>
    <col min="10506" max="10506" width="1.42578125" style="296" customWidth="1"/>
    <col min="10507" max="10507" width="11.42578125" style="296" customWidth="1"/>
    <col min="10508" max="10508" width="1.42578125" style="296" customWidth="1"/>
    <col min="10509" max="10509" width="11.42578125" style="296" customWidth="1"/>
    <col min="10510" max="10510" width="1.42578125" style="296" customWidth="1"/>
    <col min="10511" max="10511" width="11.42578125" style="296" customWidth="1"/>
    <col min="10512" max="10512" width="1.42578125" style="296" customWidth="1"/>
    <col min="10513" max="10513" width="11.42578125" style="296" customWidth="1"/>
    <col min="10514" max="10514" width="0.5703125" style="296" customWidth="1"/>
    <col min="10515" max="10756" width="10.5703125" style="296"/>
    <col min="10757" max="10757" width="26" style="296" customWidth="1"/>
    <col min="10758" max="10758" width="4.5703125" style="296" customWidth="1"/>
    <col min="10759" max="10759" width="11.42578125" style="296" customWidth="1"/>
    <col min="10760" max="10760" width="1.42578125" style="296" customWidth="1"/>
    <col min="10761" max="10761" width="11.42578125" style="296" customWidth="1"/>
    <col min="10762" max="10762" width="1.42578125" style="296" customWidth="1"/>
    <col min="10763" max="10763" width="11.42578125" style="296" customWidth="1"/>
    <col min="10764" max="10764" width="1.42578125" style="296" customWidth="1"/>
    <col min="10765" max="10765" width="11.42578125" style="296" customWidth="1"/>
    <col min="10766" max="10766" width="1.42578125" style="296" customWidth="1"/>
    <col min="10767" max="10767" width="11.42578125" style="296" customWidth="1"/>
    <col min="10768" max="10768" width="1.42578125" style="296" customWidth="1"/>
    <col min="10769" max="10769" width="11.42578125" style="296" customWidth="1"/>
    <col min="10770" max="10770" width="0.5703125" style="296" customWidth="1"/>
    <col min="10771" max="11012" width="10.5703125" style="296"/>
    <col min="11013" max="11013" width="26" style="296" customWidth="1"/>
    <col min="11014" max="11014" width="4.5703125" style="296" customWidth="1"/>
    <col min="11015" max="11015" width="11.42578125" style="296" customWidth="1"/>
    <col min="11016" max="11016" width="1.42578125" style="296" customWidth="1"/>
    <col min="11017" max="11017" width="11.42578125" style="296" customWidth="1"/>
    <col min="11018" max="11018" width="1.42578125" style="296" customWidth="1"/>
    <col min="11019" max="11019" width="11.42578125" style="296" customWidth="1"/>
    <col min="11020" max="11020" width="1.42578125" style="296" customWidth="1"/>
    <col min="11021" max="11021" width="11.42578125" style="296" customWidth="1"/>
    <col min="11022" max="11022" width="1.42578125" style="296" customWidth="1"/>
    <col min="11023" max="11023" width="11.42578125" style="296" customWidth="1"/>
    <col min="11024" max="11024" width="1.42578125" style="296" customWidth="1"/>
    <col min="11025" max="11025" width="11.42578125" style="296" customWidth="1"/>
    <col min="11026" max="11026" width="0.5703125" style="296" customWidth="1"/>
    <col min="11027" max="11268" width="10.5703125" style="296"/>
    <col min="11269" max="11269" width="26" style="296" customWidth="1"/>
    <col min="11270" max="11270" width="4.5703125" style="296" customWidth="1"/>
    <col min="11271" max="11271" width="11.42578125" style="296" customWidth="1"/>
    <col min="11272" max="11272" width="1.42578125" style="296" customWidth="1"/>
    <col min="11273" max="11273" width="11.42578125" style="296" customWidth="1"/>
    <col min="11274" max="11274" width="1.42578125" style="296" customWidth="1"/>
    <col min="11275" max="11275" width="11.42578125" style="296" customWidth="1"/>
    <col min="11276" max="11276" width="1.42578125" style="296" customWidth="1"/>
    <col min="11277" max="11277" width="11.42578125" style="296" customWidth="1"/>
    <col min="11278" max="11278" width="1.42578125" style="296" customWidth="1"/>
    <col min="11279" max="11279" width="11.42578125" style="296" customWidth="1"/>
    <col min="11280" max="11280" width="1.42578125" style="296" customWidth="1"/>
    <col min="11281" max="11281" width="11.42578125" style="296" customWidth="1"/>
    <col min="11282" max="11282" width="0.5703125" style="296" customWidth="1"/>
    <col min="11283" max="11524" width="10.5703125" style="296"/>
    <col min="11525" max="11525" width="26" style="296" customWidth="1"/>
    <col min="11526" max="11526" width="4.5703125" style="296" customWidth="1"/>
    <col min="11527" max="11527" width="11.42578125" style="296" customWidth="1"/>
    <col min="11528" max="11528" width="1.42578125" style="296" customWidth="1"/>
    <col min="11529" max="11529" width="11.42578125" style="296" customWidth="1"/>
    <col min="11530" max="11530" width="1.42578125" style="296" customWidth="1"/>
    <col min="11531" max="11531" width="11.42578125" style="296" customWidth="1"/>
    <col min="11532" max="11532" width="1.42578125" style="296" customWidth="1"/>
    <col min="11533" max="11533" width="11.42578125" style="296" customWidth="1"/>
    <col min="11534" max="11534" width="1.42578125" style="296" customWidth="1"/>
    <col min="11535" max="11535" width="11.42578125" style="296" customWidth="1"/>
    <col min="11536" max="11536" width="1.42578125" style="296" customWidth="1"/>
    <col min="11537" max="11537" width="11.42578125" style="296" customWidth="1"/>
    <col min="11538" max="11538" width="0.5703125" style="296" customWidth="1"/>
    <col min="11539" max="11780" width="10.5703125" style="296"/>
    <col min="11781" max="11781" width="26" style="296" customWidth="1"/>
    <col min="11782" max="11782" width="4.5703125" style="296" customWidth="1"/>
    <col min="11783" max="11783" width="11.42578125" style="296" customWidth="1"/>
    <col min="11784" max="11784" width="1.42578125" style="296" customWidth="1"/>
    <col min="11785" max="11785" width="11.42578125" style="296" customWidth="1"/>
    <col min="11786" max="11786" width="1.42578125" style="296" customWidth="1"/>
    <col min="11787" max="11787" width="11.42578125" style="296" customWidth="1"/>
    <col min="11788" max="11788" width="1.42578125" style="296" customWidth="1"/>
    <col min="11789" max="11789" width="11.42578125" style="296" customWidth="1"/>
    <col min="11790" max="11790" width="1.42578125" style="296" customWidth="1"/>
    <col min="11791" max="11791" width="11.42578125" style="296" customWidth="1"/>
    <col min="11792" max="11792" width="1.42578125" style="296" customWidth="1"/>
    <col min="11793" max="11793" width="11.42578125" style="296" customWidth="1"/>
    <col min="11794" max="11794" width="0.5703125" style="296" customWidth="1"/>
    <col min="11795" max="12036" width="10.5703125" style="296"/>
    <col min="12037" max="12037" width="26" style="296" customWidth="1"/>
    <col min="12038" max="12038" width="4.5703125" style="296" customWidth="1"/>
    <col min="12039" max="12039" width="11.42578125" style="296" customWidth="1"/>
    <col min="12040" max="12040" width="1.42578125" style="296" customWidth="1"/>
    <col min="12041" max="12041" width="11.42578125" style="296" customWidth="1"/>
    <col min="12042" max="12042" width="1.42578125" style="296" customWidth="1"/>
    <col min="12043" max="12043" width="11.42578125" style="296" customWidth="1"/>
    <col min="12044" max="12044" width="1.42578125" style="296" customWidth="1"/>
    <col min="12045" max="12045" width="11.42578125" style="296" customWidth="1"/>
    <col min="12046" max="12046" width="1.42578125" style="296" customWidth="1"/>
    <col min="12047" max="12047" width="11.42578125" style="296" customWidth="1"/>
    <col min="12048" max="12048" width="1.42578125" style="296" customWidth="1"/>
    <col min="12049" max="12049" width="11.42578125" style="296" customWidth="1"/>
    <col min="12050" max="12050" width="0.5703125" style="296" customWidth="1"/>
    <col min="12051" max="12292" width="10.5703125" style="296"/>
    <col min="12293" max="12293" width="26" style="296" customWidth="1"/>
    <col min="12294" max="12294" width="4.5703125" style="296" customWidth="1"/>
    <col min="12295" max="12295" width="11.42578125" style="296" customWidth="1"/>
    <col min="12296" max="12296" width="1.42578125" style="296" customWidth="1"/>
    <col min="12297" max="12297" width="11.42578125" style="296" customWidth="1"/>
    <col min="12298" max="12298" width="1.42578125" style="296" customWidth="1"/>
    <col min="12299" max="12299" width="11.42578125" style="296" customWidth="1"/>
    <col min="12300" max="12300" width="1.42578125" style="296" customWidth="1"/>
    <col min="12301" max="12301" width="11.42578125" style="296" customWidth="1"/>
    <col min="12302" max="12302" width="1.42578125" style="296" customWidth="1"/>
    <col min="12303" max="12303" width="11.42578125" style="296" customWidth="1"/>
    <col min="12304" max="12304" width="1.42578125" style="296" customWidth="1"/>
    <col min="12305" max="12305" width="11.42578125" style="296" customWidth="1"/>
    <col min="12306" max="12306" width="0.5703125" style="296" customWidth="1"/>
    <col min="12307" max="12548" width="10.5703125" style="296"/>
    <col min="12549" max="12549" width="26" style="296" customWidth="1"/>
    <col min="12550" max="12550" width="4.5703125" style="296" customWidth="1"/>
    <col min="12551" max="12551" width="11.42578125" style="296" customWidth="1"/>
    <col min="12552" max="12552" width="1.42578125" style="296" customWidth="1"/>
    <col min="12553" max="12553" width="11.42578125" style="296" customWidth="1"/>
    <col min="12554" max="12554" width="1.42578125" style="296" customWidth="1"/>
    <col min="12555" max="12555" width="11.42578125" style="296" customWidth="1"/>
    <col min="12556" max="12556" width="1.42578125" style="296" customWidth="1"/>
    <col min="12557" max="12557" width="11.42578125" style="296" customWidth="1"/>
    <col min="12558" max="12558" width="1.42578125" style="296" customWidth="1"/>
    <col min="12559" max="12559" width="11.42578125" style="296" customWidth="1"/>
    <col min="12560" max="12560" width="1.42578125" style="296" customWidth="1"/>
    <col min="12561" max="12561" width="11.42578125" style="296" customWidth="1"/>
    <col min="12562" max="12562" width="0.5703125" style="296" customWidth="1"/>
    <col min="12563" max="12804" width="10.5703125" style="296"/>
    <col min="12805" max="12805" width="26" style="296" customWidth="1"/>
    <col min="12806" max="12806" width="4.5703125" style="296" customWidth="1"/>
    <col min="12807" max="12807" width="11.42578125" style="296" customWidth="1"/>
    <col min="12808" max="12808" width="1.42578125" style="296" customWidth="1"/>
    <col min="12809" max="12809" width="11.42578125" style="296" customWidth="1"/>
    <col min="12810" max="12810" width="1.42578125" style="296" customWidth="1"/>
    <col min="12811" max="12811" width="11.42578125" style="296" customWidth="1"/>
    <col min="12812" max="12812" width="1.42578125" style="296" customWidth="1"/>
    <col min="12813" max="12813" width="11.42578125" style="296" customWidth="1"/>
    <col min="12814" max="12814" width="1.42578125" style="296" customWidth="1"/>
    <col min="12815" max="12815" width="11.42578125" style="296" customWidth="1"/>
    <col min="12816" max="12816" width="1.42578125" style="296" customWidth="1"/>
    <col min="12817" max="12817" width="11.42578125" style="296" customWidth="1"/>
    <col min="12818" max="12818" width="0.5703125" style="296" customWidth="1"/>
    <col min="12819" max="13060" width="10.5703125" style="296"/>
    <col min="13061" max="13061" width="26" style="296" customWidth="1"/>
    <col min="13062" max="13062" width="4.5703125" style="296" customWidth="1"/>
    <col min="13063" max="13063" width="11.42578125" style="296" customWidth="1"/>
    <col min="13064" max="13064" width="1.42578125" style="296" customWidth="1"/>
    <col min="13065" max="13065" width="11.42578125" style="296" customWidth="1"/>
    <col min="13066" max="13066" width="1.42578125" style="296" customWidth="1"/>
    <col min="13067" max="13067" width="11.42578125" style="296" customWidth="1"/>
    <col min="13068" max="13068" width="1.42578125" style="296" customWidth="1"/>
    <col min="13069" max="13069" width="11.42578125" style="296" customWidth="1"/>
    <col min="13070" max="13070" width="1.42578125" style="296" customWidth="1"/>
    <col min="13071" max="13071" width="11.42578125" style="296" customWidth="1"/>
    <col min="13072" max="13072" width="1.42578125" style="296" customWidth="1"/>
    <col min="13073" max="13073" width="11.42578125" style="296" customWidth="1"/>
    <col min="13074" max="13074" width="0.5703125" style="296" customWidth="1"/>
    <col min="13075" max="13316" width="10.5703125" style="296"/>
    <col min="13317" max="13317" width="26" style="296" customWidth="1"/>
    <col min="13318" max="13318" width="4.5703125" style="296" customWidth="1"/>
    <col min="13319" max="13319" width="11.42578125" style="296" customWidth="1"/>
    <col min="13320" max="13320" width="1.42578125" style="296" customWidth="1"/>
    <col min="13321" max="13321" width="11.42578125" style="296" customWidth="1"/>
    <col min="13322" max="13322" width="1.42578125" style="296" customWidth="1"/>
    <col min="13323" max="13323" width="11.42578125" style="296" customWidth="1"/>
    <col min="13324" max="13324" width="1.42578125" style="296" customWidth="1"/>
    <col min="13325" max="13325" width="11.42578125" style="296" customWidth="1"/>
    <col min="13326" max="13326" width="1.42578125" style="296" customWidth="1"/>
    <col min="13327" max="13327" width="11.42578125" style="296" customWidth="1"/>
    <col min="13328" max="13328" width="1.42578125" style="296" customWidth="1"/>
    <col min="13329" max="13329" width="11.42578125" style="296" customWidth="1"/>
    <col min="13330" max="13330" width="0.5703125" style="296" customWidth="1"/>
    <col min="13331" max="13572" width="10.5703125" style="296"/>
    <col min="13573" max="13573" width="26" style="296" customWidth="1"/>
    <col min="13574" max="13574" width="4.5703125" style="296" customWidth="1"/>
    <col min="13575" max="13575" width="11.42578125" style="296" customWidth="1"/>
    <col min="13576" max="13576" width="1.42578125" style="296" customWidth="1"/>
    <col min="13577" max="13577" width="11.42578125" style="296" customWidth="1"/>
    <col min="13578" max="13578" width="1.42578125" style="296" customWidth="1"/>
    <col min="13579" max="13579" width="11.42578125" style="296" customWidth="1"/>
    <col min="13580" max="13580" width="1.42578125" style="296" customWidth="1"/>
    <col min="13581" max="13581" width="11.42578125" style="296" customWidth="1"/>
    <col min="13582" max="13582" width="1.42578125" style="296" customWidth="1"/>
    <col min="13583" max="13583" width="11.42578125" style="296" customWidth="1"/>
    <col min="13584" max="13584" width="1.42578125" style="296" customWidth="1"/>
    <col min="13585" max="13585" width="11.42578125" style="296" customWidth="1"/>
    <col min="13586" max="13586" width="0.5703125" style="296" customWidth="1"/>
    <col min="13587" max="13828" width="10.5703125" style="296"/>
    <col min="13829" max="13829" width="26" style="296" customWidth="1"/>
    <col min="13830" max="13830" width="4.5703125" style="296" customWidth="1"/>
    <col min="13831" max="13831" width="11.42578125" style="296" customWidth="1"/>
    <col min="13832" max="13832" width="1.42578125" style="296" customWidth="1"/>
    <col min="13833" max="13833" width="11.42578125" style="296" customWidth="1"/>
    <col min="13834" max="13834" width="1.42578125" style="296" customWidth="1"/>
    <col min="13835" max="13835" width="11.42578125" style="296" customWidth="1"/>
    <col min="13836" max="13836" width="1.42578125" style="296" customWidth="1"/>
    <col min="13837" max="13837" width="11.42578125" style="296" customWidth="1"/>
    <col min="13838" max="13838" width="1.42578125" style="296" customWidth="1"/>
    <col min="13839" max="13839" width="11.42578125" style="296" customWidth="1"/>
    <col min="13840" max="13840" width="1.42578125" style="296" customWidth="1"/>
    <col min="13841" max="13841" width="11.42578125" style="296" customWidth="1"/>
    <col min="13842" max="13842" width="0.5703125" style="296" customWidth="1"/>
    <col min="13843" max="14084" width="10.5703125" style="296"/>
    <col min="14085" max="14085" width="26" style="296" customWidth="1"/>
    <col min="14086" max="14086" width="4.5703125" style="296" customWidth="1"/>
    <col min="14087" max="14087" width="11.42578125" style="296" customWidth="1"/>
    <col min="14088" max="14088" width="1.42578125" style="296" customWidth="1"/>
    <col min="14089" max="14089" width="11.42578125" style="296" customWidth="1"/>
    <col min="14090" max="14090" width="1.42578125" style="296" customWidth="1"/>
    <col min="14091" max="14091" width="11.42578125" style="296" customWidth="1"/>
    <col min="14092" max="14092" width="1.42578125" style="296" customWidth="1"/>
    <col min="14093" max="14093" width="11.42578125" style="296" customWidth="1"/>
    <col min="14094" max="14094" width="1.42578125" style="296" customWidth="1"/>
    <col min="14095" max="14095" width="11.42578125" style="296" customWidth="1"/>
    <col min="14096" max="14096" width="1.42578125" style="296" customWidth="1"/>
    <col min="14097" max="14097" width="11.42578125" style="296" customWidth="1"/>
    <col min="14098" max="14098" width="0.5703125" style="296" customWidth="1"/>
    <col min="14099" max="14340" width="10.5703125" style="296"/>
    <col min="14341" max="14341" width="26" style="296" customWidth="1"/>
    <col min="14342" max="14342" width="4.5703125" style="296" customWidth="1"/>
    <col min="14343" max="14343" width="11.42578125" style="296" customWidth="1"/>
    <col min="14344" max="14344" width="1.42578125" style="296" customWidth="1"/>
    <col min="14345" max="14345" width="11.42578125" style="296" customWidth="1"/>
    <col min="14346" max="14346" width="1.42578125" style="296" customWidth="1"/>
    <col min="14347" max="14347" width="11.42578125" style="296" customWidth="1"/>
    <col min="14348" max="14348" width="1.42578125" style="296" customWidth="1"/>
    <col min="14349" max="14349" width="11.42578125" style="296" customWidth="1"/>
    <col min="14350" max="14350" width="1.42578125" style="296" customWidth="1"/>
    <col min="14351" max="14351" width="11.42578125" style="296" customWidth="1"/>
    <col min="14352" max="14352" width="1.42578125" style="296" customWidth="1"/>
    <col min="14353" max="14353" width="11.42578125" style="296" customWidth="1"/>
    <col min="14354" max="14354" width="0.5703125" style="296" customWidth="1"/>
    <col min="14355" max="14596" width="10.5703125" style="296"/>
    <col min="14597" max="14597" width="26" style="296" customWidth="1"/>
    <col min="14598" max="14598" width="4.5703125" style="296" customWidth="1"/>
    <col min="14599" max="14599" width="11.42578125" style="296" customWidth="1"/>
    <col min="14600" max="14600" width="1.42578125" style="296" customWidth="1"/>
    <col min="14601" max="14601" width="11.42578125" style="296" customWidth="1"/>
    <col min="14602" max="14602" width="1.42578125" style="296" customWidth="1"/>
    <col min="14603" max="14603" width="11.42578125" style="296" customWidth="1"/>
    <col min="14604" max="14604" width="1.42578125" style="296" customWidth="1"/>
    <col min="14605" max="14605" width="11.42578125" style="296" customWidth="1"/>
    <col min="14606" max="14606" width="1.42578125" style="296" customWidth="1"/>
    <col min="14607" max="14607" width="11.42578125" style="296" customWidth="1"/>
    <col min="14608" max="14608" width="1.42578125" style="296" customWidth="1"/>
    <col min="14609" max="14609" width="11.42578125" style="296" customWidth="1"/>
    <col min="14610" max="14610" width="0.5703125" style="296" customWidth="1"/>
    <col min="14611" max="14852" width="10.5703125" style="296"/>
    <col min="14853" max="14853" width="26" style="296" customWidth="1"/>
    <col min="14854" max="14854" width="4.5703125" style="296" customWidth="1"/>
    <col min="14855" max="14855" width="11.42578125" style="296" customWidth="1"/>
    <col min="14856" max="14856" width="1.42578125" style="296" customWidth="1"/>
    <col min="14857" max="14857" width="11.42578125" style="296" customWidth="1"/>
    <col min="14858" max="14858" width="1.42578125" style="296" customWidth="1"/>
    <col min="14859" max="14859" width="11.42578125" style="296" customWidth="1"/>
    <col min="14860" max="14860" width="1.42578125" style="296" customWidth="1"/>
    <col min="14861" max="14861" width="11.42578125" style="296" customWidth="1"/>
    <col min="14862" max="14862" width="1.42578125" style="296" customWidth="1"/>
    <col min="14863" max="14863" width="11.42578125" style="296" customWidth="1"/>
    <col min="14864" max="14864" width="1.42578125" style="296" customWidth="1"/>
    <col min="14865" max="14865" width="11.42578125" style="296" customWidth="1"/>
    <col min="14866" max="14866" width="0.5703125" style="296" customWidth="1"/>
    <col min="14867" max="15108" width="10.5703125" style="296"/>
    <col min="15109" max="15109" width="26" style="296" customWidth="1"/>
    <col min="15110" max="15110" width="4.5703125" style="296" customWidth="1"/>
    <col min="15111" max="15111" width="11.42578125" style="296" customWidth="1"/>
    <col min="15112" max="15112" width="1.42578125" style="296" customWidth="1"/>
    <col min="15113" max="15113" width="11.42578125" style="296" customWidth="1"/>
    <col min="15114" max="15114" width="1.42578125" style="296" customWidth="1"/>
    <col min="15115" max="15115" width="11.42578125" style="296" customWidth="1"/>
    <col min="15116" max="15116" width="1.42578125" style="296" customWidth="1"/>
    <col min="15117" max="15117" width="11.42578125" style="296" customWidth="1"/>
    <col min="15118" max="15118" width="1.42578125" style="296" customWidth="1"/>
    <col min="15119" max="15119" width="11.42578125" style="296" customWidth="1"/>
    <col min="15120" max="15120" width="1.42578125" style="296" customWidth="1"/>
    <col min="15121" max="15121" width="11.42578125" style="296" customWidth="1"/>
    <col min="15122" max="15122" width="0.5703125" style="296" customWidth="1"/>
    <col min="15123" max="15364" width="10.5703125" style="296"/>
    <col min="15365" max="15365" width="26" style="296" customWidth="1"/>
    <col min="15366" max="15366" width="4.5703125" style="296" customWidth="1"/>
    <col min="15367" max="15367" width="11.42578125" style="296" customWidth="1"/>
    <col min="15368" max="15368" width="1.42578125" style="296" customWidth="1"/>
    <col min="15369" max="15369" width="11.42578125" style="296" customWidth="1"/>
    <col min="15370" max="15370" width="1.42578125" style="296" customWidth="1"/>
    <col min="15371" max="15371" width="11.42578125" style="296" customWidth="1"/>
    <col min="15372" max="15372" width="1.42578125" style="296" customWidth="1"/>
    <col min="15373" max="15373" width="11.42578125" style="296" customWidth="1"/>
    <col min="15374" max="15374" width="1.42578125" style="296" customWidth="1"/>
    <col min="15375" max="15375" width="11.42578125" style="296" customWidth="1"/>
    <col min="15376" max="15376" width="1.42578125" style="296" customWidth="1"/>
    <col min="15377" max="15377" width="11.42578125" style="296" customWidth="1"/>
    <col min="15378" max="15378" width="0.5703125" style="296" customWidth="1"/>
    <col min="15379" max="15620" width="10.5703125" style="296"/>
    <col min="15621" max="15621" width="26" style="296" customWidth="1"/>
    <col min="15622" max="15622" width="4.5703125" style="296" customWidth="1"/>
    <col min="15623" max="15623" width="11.42578125" style="296" customWidth="1"/>
    <col min="15624" max="15624" width="1.42578125" style="296" customWidth="1"/>
    <col min="15625" max="15625" width="11.42578125" style="296" customWidth="1"/>
    <col min="15626" max="15626" width="1.42578125" style="296" customWidth="1"/>
    <col min="15627" max="15627" width="11.42578125" style="296" customWidth="1"/>
    <col min="15628" max="15628" width="1.42578125" style="296" customWidth="1"/>
    <col min="15629" max="15629" width="11.42578125" style="296" customWidth="1"/>
    <col min="15630" max="15630" width="1.42578125" style="296" customWidth="1"/>
    <col min="15631" max="15631" width="11.42578125" style="296" customWidth="1"/>
    <col min="15632" max="15632" width="1.42578125" style="296" customWidth="1"/>
    <col min="15633" max="15633" width="11.42578125" style="296" customWidth="1"/>
    <col min="15634" max="15634" width="0.5703125" style="296" customWidth="1"/>
    <col min="15635" max="15876" width="10.5703125" style="296"/>
    <col min="15877" max="15877" width="26" style="296" customWidth="1"/>
    <col min="15878" max="15878" width="4.5703125" style="296" customWidth="1"/>
    <col min="15879" max="15879" width="11.42578125" style="296" customWidth="1"/>
    <col min="15880" max="15880" width="1.42578125" style="296" customWidth="1"/>
    <col min="15881" max="15881" width="11.42578125" style="296" customWidth="1"/>
    <col min="15882" max="15882" width="1.42578125" style="296" customWidth="1"/>
    <col min="15883" max="15883" width="11.42578125" style="296" customWidth="1"/>
    <col min="15884" max="15884" width="1.42578125" style="296" customWidth="1"/>
    <col min="15885" max="15885" width="11.42578125" style="296" customWidth="1"/>
    <col min="15886" max="15886" width="1.42578125" style="296" customWidth="1"/>
    <col min="15887" max="15887" width="11.42578125" style="296" customWidth="1"/>
    <col min="15888" max="15888" width="1.42578125" style="296" customWidth="1"/>
    <col min="15889" max="15889" width="11.42578125" style="296" customWidth="1"/>
    <col min="15890" max="15890" width="0.5703125" style="296" customWidth="1"/>
    <col min="15891" max="16132" width="10.5703125" style="296"/>
    <col min="16133" max="16133" width="26" style="296" customWidth="1"/>
    <col min="16134" max="16134" width="4.5703125" style="296" customWidth="1"/>
    <col min="16135" max="16135" width="11.42578125" style="296" customWidth="1"/>
    <col min="16136" max="16136" width="1.42578125" style="296" customWidth="1"/>
    <col min="16137" max="16137" width="11.42578125" style="296" customWidth="1"/>
    <col min="16138" max="16138" width="1.42578125" style="296" customWidth="1"/>
    <col min="16139" max="16139" width="11.42578125" style="296" customWidth="1"/>
    <col min="16140" max="16140" width="1.42578125" style="296" customWidth="1"/>
    <col min="16141" max="16141" width="11.42578125" style="296" customWidth="1"/>
    <col min="16142" max="16142" width="1.42578125" style="296" customWidth="1"/>
    <col min="16143" max="16143" width="11.42578125" style="296" customWidth="1"/>
    <col min="16144" max="16144" width="1.42578125" style="296" customWidth="1"/>
    <col min="16145" max="16145" width="11.42578125" style="296" customWidth="1"/>
    <col min="16146" max="16146" width="0.5703125" style="296" customWidth="1"/>
    <col min="16147" max="16384" width="10.5703125" style="296"/>
  </cols>
  <sheetData>
    <row r="1" spans="1:17" s="298" customFormat="1" ht="20.25" customHeight="1">
      <c r="A1" s="408" t="s">
        <v>225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</row>
    <row r="2" spans="1:17" s="298" customFormat="1" ht="20.25" customHeight="1">
      <c r="A2" s="409" t="s">
        <v>132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</row>
    <row r="3" spans="1:17" s="298" customFormat="1" ht="20.25" customHeight="1">
      <c r="A3" s="409" t="s">
        <v>348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</row>
    <row r="4" spans="1:17" s="298" customFormat="1" ht="20.25" customHeight="1">
      <c r="A4" s="409" t="s">
        <v>311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</row>
    <row r="5" spans="1:17" s="299" customFormat="1" ht="20.25" customHeight="1">
      <c r="A5" s="410" t="s">
        <v>1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</row>
    <row r="6" spans="1:17" s="299" customFormat="1" ht="20.25" customHeight="1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17" s="300" customFormat="1" ht="20.25" customHeight="1">
      <c r="C7" s="406" t="s">
        <v>316</v>
      </c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</row>
    <row r="8" spans="1:17" s="300" customFormat="1" ht="20.25" customHeight="1">
      <c r="C8" s="301"/>
      <c r="D8" s="301"/>
      <c r="E8" s="301"/>
      <c r="F8" s="301"/>
      <c r="G8" s="301"/>
      <c r="H8" s="301"/>
      <c r="I8" s="301"/>
      <c r="J8" s="301"/>
      <c r="K8" s="407" t="s">
        <v>317</v>
      </c>
      <c r="L8" s="407"/>
      <c r="M8" s="407"/>
      <c r="N8" s="407"/>
      <c r="O8" s="407"/>
      <c r="P8" s="301"/>
      <c r="Q8" s="301"/>
    </row>
    <row r="9" spans="1:17" s="300" customFormat="1" ht="20.25" customHeight="1">
      <c r="C9" s="301"/>
      <c r="D9" s="301"/>
      <c r="E9" s="301"/>
      <c r="F9" s="301"/>
      <c r="G9" s="301"/>
      <c r="H9" s="301"/>
      <c r="I9" s="301"/>
      <c r="J9" s="301"/>
      <c r="K9" s="407" t="s">
        <v>376</v>
      </c>
      <c r="L9" s="407"/>
      <c r="M9" s="407"/>
      <c r="N9" s="301"/>
      <c r="O9" s="301"/>
      <c r="P9" s="301"/>
      <c r="Q9" s="301"/>
    </row>
    <row r="10" spans="1:17" s="300" customFormat="1" ht="20.25" customHeight="1">
      <c r="C10" s="301"/>
      <c r="D10" s="301"/>
      <c r="E10" s="301"/>
      <c r="F10" s="301"/>
      <c r="G10" s="301"/>
      <c r="H10" s="301"/>
      <c r="I10" s="301"/>
      <c r="J10" s="301"/>
      <c r="K10" s="301" t="s">
        <v>324</v>
      </c>
      <c r="L10" s="301"/>
      <c r="M10" s="301"/>
      <c r="N10" s="301"/>
      <c r="O10" s="301"/>
      <c r="P10" s="301"/>
      <c r="Q10" s="301"/>
    </row>
    <row r="11" spans="1:17" s="300" customFormat="1" ht="20.25" customHeight="1">
      <c r="C11" s="301"/>
      <c r="D11" s="301"/>
      <c r="E11" s="301"/>
      <c r="F11" s="301"/>
      <c r="G11" s="301"/>
      <c r="H11" s="301"/>
      <c r="I11" s="301"/>
      <c r="J11" s="301"/>
      <c r="K11" s="301" t="s">
        <v>265</v>
      </c>
      <c r="L11" s="301"/>
      <c r="M11" s="305"/>
      <c r="N11" s="301"/>
      <c r="O11" s="305"/>
      <c r="P11" s="301"/>
      <c r="Q11" s="301"/>
    </row>
    <row r="12" spans="1:17" s="300" customFormat="1" ht="20.25" customHeight="1">
      <c r="C12" s="301"/>
      <c r="D12" s="301"/>
      <c r="E12" s="301"/>
      <c r="F12" s="301"/>
      <c r="G12" s="301"/>
      <c r="H12" s="301"/>
      <c r="I12" s="301"/>
      <c r="J12" s="301"/>
      <c r="K12" s="301" t="s">
        <v>266</v>
      </c>
      <c r="L12" s="301"/>
      <c r="M12" s="301" t="s">
        <v>318</v>
      </c>
      <c r="N12" s="301"/>
      <c r="O12" s="301" t="s">
        <v>319</v>
      </c>
      <c r="P12" s="301"/>
      <c r="Q12" s="301"/>
    </row>
    <row r="13" spans="1:17" s="300" customFormat="1" ht="20.25" customHeight="1">
      <c r="C13" s="301" t="s">
        <v>134</v>
      </c>
      <c r="D13" s="301"/>
      <c r="E13" s="301"/>
      <c r="F13" s="301"/>
      <c r="G13" s="406" t="s">
        <v>270</v>
      </c>
      <c r="H13" s="406"/>
      <c r="I13" s="406"/>
      <c r="J13" s="301"/>
      <c r="K13" s="301" t="s">
        <v>267</v>
      </c>
      <c r="L13" s="301"/>
      <c r="M13" s="301" t="s">
        <v>268</v>
      </c>
      <c r="N13" s="301"/>
      <c r="O13" s="301" t="s">
        <v>320</v>
      </c>
      <c r="P13" s="301"/>
      <c r="Q13" s="301"/>
    </row>
    <row r="14" spans="1:17" s="300" customFormat="1" ht="20.25" customHeight="1">
      <c r="C14" s="301" t="s">
        <v>271</v>
      </c>
      <c r="D14" s="305"/>
      <c r="E14" s="301"/>
      <c r="F14" s="301"/>
      <c r="G14" s="301" t="s">
        <v>136</v>
      </c>
      <c r="H14" s="305"/>
      <c r="I14" s="301" t="s">
        <v>35</v>
      </c>
      <c r="J14" s="311"/>
      <c r="K14" s="301" t="s">
        <v>268</v>
      </c>
      <c r="L14" s="301"/>
      <c r="M14" s="301" t="s">
        <v>321</v>
      </c>
      <c r="N14" s="301"/>
      <c r="O14" s="301" t="s">
        <v>322</v>
      </c>
      <c r="P14" s="311"/>
      <c r="Q14" s="301"/>
    </row>
    <row r="15" spans="1:17" s="300" customFormat="1" ht="20.25" customHeight="1">
      <c r="C15" s="312" t="s">
        <v>272</v>
      </c>
      <c r="D15" s="305"/>
      <c r="E15" s="312" t="s">
        <v>273</v>
      </c>
      <c r="F15" s="301"/>
      <c r="G15" s="312" t="s">
        <v>137</v>
      </c>
      <c r="H15" s="311"/>
      <c r="I15" s="386" t="s">
        <v>373</v>
      </c>
      <c r="J15" s="311"/>
      <c r="K15" s="312" t="s">
        <v>269</v>
      </c>
      <c r="L15" s="301"/>
      <c r="M15" s="312" t="s">
        <v>323</v>
      </c>
      <c r="N15" s="301"/>
      <c r="O15" s="312" t="s">
        <v>274</v>
      </c>
      <c r="P15" s="311"/>
      <c r="Q15" s="312" t="s">
        <v>133</v>
      </c>
    </row>
    <row r="16" spans="1:17" s="300" customFormat="1" ht="20.25" customHeight="1">
      <c r="C16" s="304"/>
      <c r="E16" s="304"/>
      <c r="F16" s="302"/>
      <c r="G16" s="304"/>
      <c r="H16" s="303"/>
      <c r="I16" s="304"/>
      <c r="J16" s="303"/>
      <c r="K16" s="304"/>
      <c r="L16" s="302"/>
      <c r="M16" s="304"/>
      <c r="N16" s="302"/>
      <c r="O16" s="304"/>
      <c r="P16" s="303"/>
      <c r="Q16" s="304"/>
    </row>
    <row r="17" spans="1:18" s="300" customFormat="1" ht="20.25" customHeight="1">
      <c r="A17" s="305" t="s">
        <v>353</v>
      </c>
      <c r="C17" s="306">
        <v>1072024</v>
      </c>
      <c r="D17" s="306"/>
      <c r="E17" s="306">
        <v>291994</v>
      </c>
      <c r="F17" s="306"/>
      <c r="G17" s="306">
        <v>100598</v>
      </c>
      <c r="H17" s="306"/>
      <c r="I17" s="306">
        <v>-31783</v>
      </c>
      <c r="J17" s="306"/>
      <c r="K17" s="306">
        <v>-28995</v>
      </c>
      <c r="L17" s="306"/>
      <c r="M17" s="306">
        <v>-17590</v>
      </c>
      <c r="N17" s="306"/>
      <c r="O17" s="306">
        <v>-46585</v>
      </c>
      <c r="P17" s="306"/>
      <c r="Q17" s="306">
        <v>1386248</v>
      </c>
    </row>
    <row r="18" spans="1:18" s="300" customFormat="1" ht="20.25" customHeight="1">
      <c r="A18" s="296" t="s">
        <v>275</v>
      </c>
      <c r="C18" s="306" t="s">
        <v>312</v>
      </c>
      <c r="D18" s="306"/>
      <c r="E18" s="306" t="s">
        <v>312</v>
      </c>
      <c r="F18" s="306"/>
      <c r="G18" s="306" t="s">
        <v>312</v>
      </c>
      <c r="H18" s="306"/>
      <c r="I18" s="306">
        <v>15861</v>
      </c>
      <c r="J18" s="306"/>
      <c r="K18" s="306" t="s">
        <v>312</v>
      </c>
      <c r="L18" s="306"/>
      <c r="M18" s="306" t="s">
        <v>312</v>
      </c>
      <c r="N18" s="306"/>
      <c r="O18" s="306" t="s">
        <v>312</v>
      </c>
      <c r="P18" s="306"/>
      <c r="Q18" s="306">
        <v>15861</v>
      </c>
    </row>
    <row r="19" spans="1:18" s="300" customFormat="1" ht="20.25" customHeight="1">
      <c r="A19" s="296" t="s">
        <v>258</v>
      </c>
      <c r="C19" s="307" t="s">
        <v>312</v>
      </c>
      <c r="D19" s="306"/>
      <c r="E19" s="307" t="s">
        <v>312</v>
      </c>
      <c r="F19" s="306"/>
      <c r="G19" s="307" t="s">
        <v>312</v>
      </c>
      <c r="H19" s="306"/>
      <c r="I19" s="307" t="s">
        <v>312</v>
      </c>
      <c r="J19" s="306"/>
      <c r="K19" s="307">
        <v>-529</v>
      </c>
      <c r="L19" s="306"/>
      <c r="M19" s="307">
        <v>-4319</v>
      </c>
      <c r="N19" s="306"/>
      <c r="O19" s="307">
        <v>-4848</v>
      </c>
      <c r="P19" s="306"/>
      <c r="Q19" s="307">
        <v>-4848</v>
      </c>
    </row>
    <row r="20" spans="1:18" s="300" customFormat="1" ht="20.25" customHeight="1">
      <c r="A20" s="296" t="s">
        <v>217</v>
      </c>
      <c r="C20" s="307" t="s">
        <v>312</v>
      </c>
      <c r="D20" s="306"/>
      <c r="E20" s="307" t="s">
        <v>312</v>
      </c>
      <c r="F20" s="306"/>
      <c r="G20" s="307" t="s">
        <v>312</v>
      </c>
      <c r="H20" s="306"/>
      <c r="I20" s="382">
        <f>I18</f>
        <v>15861</v>
      </c>
      <c r="J20" s="306"/>
      <c r="K20" s="382">
        <f>K19</f>
        <v>-529</v>
      </c>
      <c r="L20" s="306"/>
      <c r="M20" s="382">
        <f>M19</f>
        <v>-4319</v>
      </c>
      <c r="N20" s="306"/>
      <c r="O20" s="382">
        <f>O19</f>
        <v>-4848</v>
      </c>
      <c r="P20" s="306"/>
      <c r="Q20" s="382">
        <f>Q18+Q19</f>
        <v>11013</v>
      </c>
    </row>
    <row r="21" spans="1:18" s="300" customFormat="1" ht="20.25" customHeight="1" thickBot="1">
      <c r="A21" s="305" t="s">
        <v>354</v>
      </c>
      <c r="B21" s="305"/>
      <c r="C21" s="308">
        <f>SUM(C17:C19)</f>
        <v>1072024</v>
      </c>
      <c r="D21" s="309"/>
      <c r="E21" s="308">
        <f>SUM(E17:E19)</f>
        <v>291994</v>
      </c>
      <c r="F21" s="309"/>
      <c r="G21" s="308">
        <f>SUM(G17:G19)</f>
        <v>100598</v>
      </c>
      <c r="H21" s="309"/>
      <c r="I21" s="308">
        <f>SUM(I17:I19)</f>
        <v>-15922</v>
      </c>
      <c r="J21" s="309"/>
      <c r="K21" s="308">
        <f>SUM(K17:K19)</f>
        <v>-29524</v>
      </c>
      <c r="L21" s="309"/>
      <c r="M21" s="308">
        <f>SUM(M17:M19)</f>
        <v>-21909</v>
      </c>
      <c r="N21" s="309"/>
      <c r="O21" s="308">
        <f>SUM(O17:O19)</f>
        <v>-51433</v>
      </c>
      <c r="P21" s="309"/>
      <c r="Q21" s="308">
        <f>SUM(Q17:Q19)</f>
        <v>1397261</v>
      </c>
      <c r="R21" s="296"/>
    </row>
    <row r="22" spans="1:18" s="300" customFormat="1" ht="20.25" customHeight="1" thickTop="1">
      <c r="A22" s="305"/>
      <c r="B22" s="305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</row>
    <row r="23" spans="1:18" s="300" customFormat="1" ht="20.25" customHeight="1">
      <c r="A23" s="305" t="s">
        <v>355</v>
      </c>
      <c r="C23" s="306">
        <v>1072024</v>
      </c>
      <c r="D23" s="306"/>
      <c r="E23" s="306">
        <v>291994</v>
      </c>
      <c r="F23" s="306"/>
      <c r="G23" s="306">
        <v>100598</v>
      </c>
      <c r="H23" s="306"/>
      <c r="I23" s="306">
        <v>-86584</v>
      </c>
      <c r="J23" s="306"/>
      <c r="K23" s="306">
        <v>1348</v>
      </c>
      <c r="L23" s="306"/>
      <c r="M23" s="306">
        <v>140</v>
      </c>
      <c r="N23" s="306"/>
      <c r="O23" s="306">
        <v>1488</v>
      </c>
      <c r="P23" s="306"/>
      <c r="Q23" s="306">
        <v>1379520</v>
      </c>
    </row>
    <row r="24" spans="1:18" s="300" customFormat="1" ht="20.25" customHeight="1">
      <c r="A24" s="296" t="s">
        <v>275</v>
      </c>
      <c r="C24" s="307" t="s">
        <v>312</v>
      </c>
      <c r="D24" s="306"/>
      <c r="E24" s="307" t="s">
        <v>312</v>
      </c>
      <c r="F24" s="306"/>
      <c r="G24" s="307" t="s">
        <v>312</v>
      </c>
      <c r="H24" s="306"/>
      <c r="I24" s="307">
        <f>PL!G35</f>
        <v>7693</v>
      </c>
      <c r="J24" s="306"/>
      <c r="K24" s="307" t="s">
        <v>312</v>
      </c>
      <c r="L24" s="306"/>
      <c r="M24" s="307" t="s">
        <v>312</v>
      </c>
      <c r="N24" s="306"/>
      <c r="O24" s="307" t="s">
        <v>312</v>
      </c>
      <c r="P24" s="306"/>
      <c r="Q24" s="307">
        <v>7693</v>
      </c>
    </row>
    <row r="25" spans="1:18" s="300" customFormat="1" ht="20.25" customHeight="1">
      <c r="A25" s="296" t="s">
        <v>217</v>
      </c>
      <c r="C25" s="307" t="s">
        <v>312</v>
      </c>
      <c r="D25" s="306"/>
      <c r="E25" s="307" t="s">
        <v>312</v>
      </c>
      <c r="F25" s="306"/>
      <c r="G25" s="307" t="s">
        <v>312</v>
      </c>
      <c r="H25" s="306"/>
      <c r="I25" s="306">
        <f>I24</f>
        <v>7693</v>
      </c>
      <c r="J25" s="306"/>
      <c r="K25" s="307" t="s">
        <v>312</v>
      </c>
      <c r="L25" s="306"/>
      <c r="M25" s="307" t="s">
        <v>312</v>
      </c>
      <c r="N25" s="306"/>
      <c r="O25" s="307" t="s">
        <v>312</v>
      </c>
      <c r="P25" s="306"/>
      <c r="Q25" s="307">
        <v>7693</v>
      </c>
    </row>
    <row r="26" spans="1:18" s="300" customFormat="1" ht="20.25" customHeight="1" thickBot="1">
      <c r="A26" s="305" t="s">
        <v>356</v>
      </c>
      <c r="B26" s="305"/>
      <c r="C26" s="308">
        <f>SUM(C23:C24)</f>
        <v>1072024</v>
      </c>
      <c r="D26" s="309"/>
      <c r="E26" s="308">
        <f>SUM(E23:E24)</f>
        <v>291994</v>
      </c>
      <c r="F26" s="309"/>
      <c r="G26" s="308">
        <f>SUM(G23:G24)</f>
        <v>100598</v>
      </c>
      <c r="H26" s="309"/>
      <c r="I26" s="308">
        <f>SUM(I23:I24)</f>
        <v>-78891</v>
      </c>
      <c r="J26" s="309"/>
      <c r="K26" s="308">
        <f>SUM(K23:K24)</f>
        <v>1348</v>
      </c>
      <c r="L26" s="309"/>
      <c r="M26" s="308">
        <f>SUM(M23:M24)</f>
        <v>140</v>
      </c>
      <c r="N26" s="309"/>
      <c r="O26" s="308">
        <f>SUM(O23:O24)</f>
        <v>1488</v>
      </c>
      <c r="P26" s="309"/>
      <c r="Q26" s="308">
        <f>SUM(Q23:Q24)</f>
        <v>1387213</v>
      </c>
      <c r="R26" s="296"/>
    </row>
    <row r="27" spans="1:18" s="300" customFormat="1" ht="20.25" customHeight="1" thickTop="1">
      <c r="A27" s="305"/>
      <c r="B27" s="305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296"/>
    </row>
    <row r="28" spans="1:18" s="300" customFormat="1" ht="20.25" customHeight="1">
      <c r="A28" s="305"/>
      <c r="B28" s="305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296"/>
    </row>
    <row r="29" spans="1:18" ht="20.25" customHeight="1">
      <c r="C29" s="296"/>
      <c r="G29" s="296"/>
      <c r="I29" s="296"/>
      <c r="K29" s="296"/>
      <c r="L29" s="296"/>
      <c r="M29" s="296"/>
      <c r="N29" s="296"/>
      <c r="O29" s="296"/>
      <c r="Q29" s="296"/>
    </row>
    <row r="30" spans="1:18" ht="20.25" customHeight="1">
      <c r="A30" s="203" t="s">
        <v>211</v>
      </c>
    </row>
  </sheetData>
  <mergeCells count="9">
    <mergeCell ref="C7:Q7"/>
    <mergeCell ref="K8:O8"/>
    <mergeCell ref="K9:M9"/>
    <mergeCell ref="G13:I13"/>
    <mergeCell ref="A1:Q1"/>
    <mergeCell ref="A2:Q2"/>
    <mergeCell ref="A3:Q3"/>
    <mergeCell ref="A4:Q4"/>
    <mergeCell ref="A5:Q5"/>
  </mergeCells>
  <pageMargins left="1" right="0.3" top="0.8" bottom="0.6" header="0.6" footer="0.3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zoomScaleNormal="100" zoomScaleSheetLayoutView="99" workbookViewId="0">
      <selection sqref="A1:I1"/>
    </sheetView>
  </sheetViews>
  <sheetFormatPr defaultColWidth="9.140625" defaultRowHeight="20.45" customHeight="1"/>
  <cols>
    <col min="1" max="1" width="65.28515625" style="11" customWidth="1"/>
    <col min="2" max="2" width="6" style="11" customWidth="1"/>
    <col min="3" max="3" width="15.140625" style="9" customWidth="1"/>
    <col min="4" max="4" width="1.85546875" style="9" customWidth="1"/>
    <col min="5" max="5" width="15.140625" style="9" customWidth="1"/>
    <col min="6" max="6" width="1.85546875" style="9" customWidth="1"/>
    <col min="7" max="7" width="16.28515625" style="12" bestFit="1" customWidth="1"/>
    <col min="8" max="8" width="1.5703125" style="11" customWidth="1"/>
    <col min="9" max="9" width="15.140625" style="11" customWidth="1"/>
    <col min="10" max="10" width="1.140625" style="11" customWidth="1"/>
    <col min="11" max="11" width="9.140625" style="11"/>
    <col min="12" max="13" width="9.140625" style="154"/>
    <col min="14" max="16384" width="9.140625" style="11"/>
  </cols>
  <sheetData>
    <row r="1" spans="1:9" ht="20.45" customHeight="1">
      <c r="A1" s="395" t="s">
        <v>225</v>
      </c>
      <c r="B1" s="395"/>
      <c r="C1" s="395"/>
      <c r="D1" s="395"/>
      <c r="E1" s="395"/>
      <c r="F1" s="395"/>
      <c r="G1" s="395"/>
      <c r="H1" s="395"/>
      <c r="I1" s="395"/>
    </row>
    <row r="2" spans="1:9" ht="20.45" customHeight="1">
      <c r="A2" s="411" t="s">
        <v>139</v>
      </c>
      <c r="B2" s="411"/>
      <c r="C2" s="411"/>
      <c r="D2" s="411"/>
      <c r="E2" s="411"/>
      <c r="F2" s="411"/>
      <c r="G2" s="411"/>
      <c r="H2" s="411"/>
      <c r="I2" s="411"/>
    </row>
    <row r="3" spans="1:9" ht="20.45" customHeight="1">
      <c r="A3" s="397" t="s">
        <v>348</v>
      </c>
      <c r="B3" s="397"/>
      <c r="C3" s="397"/>
      <c r="D3" s="397"/>
      <c r="E3" s="397"/>
      <c r="F3" s="397"/>
      <c r="G3" s="397"/>
      <c r="H3" s="397"/>
      <c r="I3" s="397"/>
    </row>
    <row r="4" spans="1:9" ht="20.45" customHeight="1">
      <c r="A4" s="397" t="s">
        <v>329</v>
      </c>
      <c r="B4" s="397"/>
      <c r="C4" s="397"/>
      <c r="D4" s="397"/>
      <c r="E4" s="397"/>
      <c r="F4" s="397"/>
      <c r="G4" s="397"/>
      <c r="H4" s="397"/>
      <c r="I4" s="397"/>
    </row>
    <row r="5" spans="1:9" ht="20.45" customHeight="1">
      <c r="A5" s="394" t="s">
        <v>1</v>
      </c>
      <c r="B5" s="394"/>
      <c r="C5" s="394"/>
      <c r="D5" s="394"/>
      <c r="E5" s="394"/>
      <c r="F5" s="394"/>
      <c r="G5" s="394"/>
      <c r="H5" s="394"/>
      <c r="I5" s="394"/>
    </row>
    <row r="6" spans="1:9" ht="9.6" customHeight="1">
      <c r="A6" s="142"/>
      <c r="B6" s="142"/>
      <c r="C6" s="143"/>
      <c r="D6" s="143"/>
      <c r="E6" s="143"/>
      <c r="F6" s="143"/>
      <c r="G6" s="144"/>
    </row>
    <row r="7" spans="1:9" ht="20.45" customHeight="1">
      <c r="A7" s="145"/>
      <c r="B7" s="147"/>
      <c r="C7" s="393" t="s">
        <v>3</v>
      </c>
      <c r="D7" s="393"/>
      <c r="E7" s="393"/>
      <c r="F7" s="146"/>
      <c r="G7" s="396" t="s">
        <v>4</v>
      </c>
      <c r="H7" s="396"/>
      <c r="I7" s="396"/>
    </row>
    <row r="8" spans="1:9" ht="20.45" customHeight="1">
      <c r="A8" s="145"/>
      <c r="B8" s="145"/>
      <c r="C8" s="393" t="s">
        <v>5</v>
      </c>
      <c r="D8" s="393"/>
      <c r="E8" s="393"/>
      <c r="F8" s="146"/>
      <c r="G8" s="393" t="s">
        <v>5</v>
      </c>
      <c r="H8" s="393"/>
      <c r="I8" s="393"/>
    </row>
    <row r="9" spans="1:9" ht="20.45" customHeight="1">
      <c r="A9" s="145"/>
      <c r="C9" s="148" t="s">
        <v>215</v>
      </c>
      <c r="D9" s="149"/>
      <c r="E9" s="148" t="s">
        <v>213</v>
      </c>
      <c r="F9" s="149"/>
      <c r="G9" s="148" t="s">
        <v>215</v>
      </c>
      <c r="I9" s="148" t="s">
        <v>213</v>
      </c>
    </row>
    <row r="10" spans="1:9" ht="20.45" customHeight="1">
      <c r="A10" s="150" t="s">
        <v>140</v>
      </c>
      <c r="B10" s="151"/>
      <c r="C10" s="149"/>
      <c r="D10" s="149"/>
      <c r="E10" s="149"/>
      <c r="F10" s="149"/>
      <c r="G10" s="152"/>
      <c r="I10" s="149"/>
    </row>
    <row r="11" spans="1:9" ht="20.45" customHeight="1">
      <c r="A11" s="153" t="s">
        <v>362</v>
      </c>
      <c r="B11" s="153"/>
      <c r="C11" s="275">
        <v>8685</v>
      </c>
      <c r="D11" s="276"/>
      <c r="E11" s="275">
        <v>19385</v>
      </c>
      <c r="F11" s="276"/>
      <c r="G11" s="275">
        <v>5486</v>
      </c>
      <c r="H11" s="277"/>
      <c r="I11" s="275">
        <f>PL!I33</f>
        <v>19420</v>
      </c>
    </row>
    <row r="12" spans="1:9" ht="20.45" customHeight="1">
      <c r="A12" s="153" t="s">
        <v>276</v>
      </c>
      <c r="B12" s="153"/>
      <c r="C12" s="275"/>
      <c r="D12" s="276"/>
      <c r="E12" s="275"/>
      <c r="F12" s="276"/>
      <c r="G12" s="275"/>
      <c r="H12" s="277"/>
      <c r="I12" s="275"/>
    </row>
    <row r="13" spans="1:9" ht="20.45" customHeight="1">
      <c r="A13" s="162" t="s">
        <v>277</v>
      </c>
      <c r="B13" s="153"/>
      <c r="C13" s="275"/>
      <c r="D13" s="276"/>
      <c r="E13" s="275"/>
      <c r="F13" s="276"/>
      <c r="G13" s="275"/>
      <c r="H13" s="277"/>
      <c r="I13" s="275"/>
    </row>
    <row r="14" spans="1:9" ht="20.45" customHeight="1">
      <c r="A14" s="158" t="s">
        <v>250</v>
      </c>
      <c r="B14" s="153"/>
      <c r="C14" s="275">
        <v>13745</v>
      </c>
      <c r="D14" s="276"/>
      <c r="E14" s="275">
        <v>12426</v>
      </c>
      <c r="F14" s="276"/>
      <c r="G14" s="275">
        <v>0</v>
      </c>
      <c r="H14" s="277"/>
      <c r="I14" s="275">
        <v>0</v>
      </c>
    </row>
    <row r="15" spans="1:9" ht="20.45" customHeight="1">
      <c r="A15" s="158" t="s">
        <v>252</v>
      </c>
      <c r="B15" s="153"/>
      <c r="C15" s="275">
        <v>13619</v>
      </c>
      <c r="D15" s="276"/>
      <c r="E15" s="275">
        <v>1555</v>
      </c>
      <c r="F15" s="276"/>
      <c r="G15" s="275">
        <v>11799</v>
      </c>
      <c r="H15" s="277"/>
      <c r="I15" s="275">
        <v>1555</v>
      </c>
    </row>
    <row r="16" spans="1:9" ht="20.45" customHeight="1">
      <c r="A16" s="158" t="s">
        <v>364</v>
      </c>
      <c r="B16" s="153"/>
      <c r="C16" s="275">
        <v>1446</v>
      </c>
      <c r="D16" s="276"/>
      <c r="E16" s="275">
        <v>1484</v>
      </c>
      <c r="F16" s="276"/>
      <c r="G16" s="275">
        <v>136</v>
      </c>
      <c r="H16" s="277"/>
      <c r="I16" s="275">
        <v>171</v>
      </c>
    </row>
    <row r="17" spans="1:11" ht="20.45" customHeight="1">
      <c r="A17" s="158" t="s">
        <v>253</v>
      </c>
      <c r="B17" s="153"/>
      <c r="C17" s="275">
        <v>0</v>
      </c>
      <c r="D17" s="276"/>
      <c r="E17" s="275">
        <v>0</v>
      </c>
      <c r="F17" s="276"/>
      <c r="G17" s="275">
        <v>-12496</v>
      </c>
      <c r="H17" s="277"/>
      <c r="I17" s="275">
        <v>-603</v>
      </c>
    </row>
    <row r="18" spans="1:11" ht="20.45" customHeight="1">
      <c r="A18" s="279" t="s">
        <v>380</v>
      </c>
      <c r="B18" s="153"/>
      <c r="C18" s="275">
        <v>-3882</v>
      </c>
      <c r="D18" s="276"/>
      <c r="E18" s="275">
        <v>-2239</v>
      </c>
      <c r="F18" s="276"/>
      <c r="G18" s="275">
        <v>-3882</v>
      </c>
      <c r="H18" s="277"/>
      <c r="I18" s="275">
        <v>-2239</v>
      </c>
    </row>
    <row r="19" spans="1:11" ht="20.45" customHeight="1">
      <c r="A19" s="279" t="s">
        <v>379</v>
      </c>
      <c r="B19" s="153"/>
      <c r="C19" s="275">
        <v>-139</v>
      </c>
      <c r="D19" s="276"/>
      <c r="E19" s="275">
        <v>1240</v>
      </c>
      <c r="F19" s="276"/>
      <c r="G19" s="275">
        <v>-139</v>
      </c>
      <c r="H19" s="277"/>
      <c r="I19" s="275">
        <v>1240</v>
      </c>
    </row>
    <row r="20" spans="1:11" ht="20.45" customHeight="1">
      <c r="A20" s="158" t="s">
        <v>363</v>
      </c>
      <c r="B20" s="155"/>
      <c r="C20" s="276"/>
      <c r="D20" s="276"/>
      <c r="E20" s="275"/>
      <c r="F20" s="276"/>
      <c r="G20" s="276"/>
      <c r="H20" s="277"/>
      <c r="I20" s="273"/>
      <c r="K20" s="243"/>
    </row>
    <row r="21" spans="1:11" ht="20.45" customHeight="1">
      <c r="A21" s="232" t="s">
        <v>282</v>
      </c>
      <c r="B21" s="155"/>
      <c r="C21" s="276">
        <v>-24805</v>
      </c>
      <c r="D21" s="276"/>
      <c r="E21" s="275">
        <v>-12056</v>
      </c>
      <c r="F21" s="276"/>
      <c r="G21" s="276">
        <v>-1766</v>
      </c>
      <c r="H21" s="277"/>
      <c r="I21" s="273">
        <v>-7375</v>
      </c>
    </row>
    <row r="22" spans="1:11" ht="20.45" customHeight="1">
      <c r="A22" s="158" t="s">
        <v>278</v>
      </c>
      <c r="B22" s="153"/>
      <c r="C22" s="276">
        <v>-273</v>
      </c>
      <c r="D22" s="276"/>
      <c r="E22" s="275">
        <v>-577</v>
      </c>
      <c r="F22" s="276"/>
      <c r="G22" s="276">
        <v>0</v>
      </c>
      <c r="H22" s="277"/>
      <c r="I22" s="273">
        <v>0</v>
      </c>
    </row>
    <row r="23" spans="1:11" ht="20.45" customHeight="1">
      <c r="A23" s="158" t="s">
        <v>279</v>
      </c>
      <c r="B23" s="157"/>
      <c r="C23" s="276">
        <v>164</v>
      </c>
      <c r="D23" s="276"/>
      <c r="E23" s="275">
        <v>567</v>
      </c>
      <c r="F23" s="276"/>
      <c r="G23" s="276">
        <v>164</v>
      </c>
      <c r="H23" s="277"/>
      <c r="I23" s="275">
        <v>-295</v>
      </c>
      <c r="K23" s="246"/>
    </row>
    <row r="24" spans="1:11" ht="20.45" customHeight="1">
      <c r="A24" s="158" t="s">
        <v>280</v>
      </c>
      <c r="B24" s="155"/>
      <c r="C24" s="281">
        <v>0</v>
      </c>
      <c r="D24" s="282"/>
      <c r="E24" s="282">
        <v>-862</v>
      </c>
      <c r="F24" s="282"/>
      <c r="G24" s="281">
        <v>0</v>
      </c>
      <c r="H24" s="282"/>
      <c r="I24" s="281">
        <v>0</v>
      </c>
    </row>
    <row r="25" spans="1:11" ht="20.45" customHeight="1">
      <c r="A25" s="158" t="s">
        <v>281</v>
      </c>
      <c r="B25" s="155"/>
      <c r="C25" s="282">
        <v>-2762</v>
      </c>
      <c r="D25" s="282"/>
      <c r="E25" s="282">
        <v>-320</v>
      </c>
      <c r="F25" s="282"/>
      <c r="G25" s="281">
        <v>0</v>
      </c>
      <c r="H25" s="282"/>
      <c r="I25" s="281">
        <v>0</v>
      </c>
    </row>
    <row r="26" spans="1:11" ht="20.45" customHeight="1">
      <c r="A26" s="158" t="s">
        <v>325</v>
      </c>
      <c r="B26" s="155"/>
      <c r="C26" s="282">
        <v>-31225</v>
      </c>
      <c r="D26" s="282"/>
      <c r="E26" s="282">
        <v>-42363</v>
      </c>
      <c r="F26" s="282"/>
      <c r="G26" s="281">
        <v>0</v>
      </c>
      <c r="H26" s="282"/>
      <c r="I26" s="281">
        <v>0</v>
      </c>
    </row>
    <row r="27" spans="1:11" ht="20.45" customHeight="1">
      <c r="A27" s="158" t="s">
        <v>224</v>
      </c>
      <c r="B27" s="157"/>
      <c r="C27" s="282">
        <v>-27097</v>
      </c>
      <c r="D27" s="282"/>
      <c r="E27" s="282">
        <v>-21303</v>
      </c>
      <c r="F27" s="282"/>
      <c r="G27" s="282">
        <v>-26516</v>
      </c>
      <c r="H27" s="282"/>
      <c r="I27" s="282">
        <v>-27415</v>
      </c>
    </row>
    <row r="28" spans="1:11" ht="20.45" customHeight="1">
      <c r="A28" s="279" t="s">
        <v>371</v>
      </c>
      <c r="B28" s="157"/>
      <c r="C28" s="281">
        <v>0</v>
      </c>
      <c r="D28" s="282"/>
      <c r="E28" s="282">
        <v>-2508</v>
      </c>
      <c r="F28" s="282"/>
      <c r="G28" s="282">
        <v>-17</v>
      </c>
      <c r="H28" s="282"/>
      <c r="I28" s="282">
        <v>-299</v>
      </c>
    </row>
    <row r="29" spans="1:11" ht="20.45" customHeight="1">
      <c r="A29" s="158" t="s">
        <v>256</v>
      </c>
      <c r="B29" s="159"/>
      <c r="C29" s="283">
        <v>26565</v>
      </c>
      <c r="D29" s="282"/>
      <c r="E29" s="284">
        <v>34392</v>
      </c>
      <c r="F29" s="282"/>
      <c r="G29" s="284">
        <v>15778</v>
      </c>
      <c r="H29" s="282"/>
      <c r="I29" s="284">
        <v>21057</v>
      </c>
    </row>
    <row r="30" spans="1:11" ht="20.45" customHeight="1">
      <c r="A30" s="153" t="s">
        <v>326</v>
      </c>
      <c r="B30" s="147"/>
      <c r="C30" s="285"/>
      <c r="D30" s="259"/>
      <c r="E30" s="285"/>
      <c r="F30" s="259"/>
      <c r="G30" s="285"/>
      <c r="H30" s="277"/>
      <c r="I30" s="285"/>
    </row>
    <row r="31" spans="1:11" ht="20.45" customHeight="1">
      <c r="A31" s="162" t="s">
        <v>327</v>
      </c>
      <c r="B31" s="151"/>
      <c r="C31" s="275">
        <f>SUM(C11:C29)</f>
        <v>-25959</v>
      </c>
      <c r="D31" s="276"/>
      <c r="E31" s="275">
        <f>SUM(E11:E29)</f>
        <v>-11179</v>
      </c>
      <c r="F31" s="276"/>
      <c r="G31" s="275">
        <f>SUM(G11:G29)</f>
        <v>-11453</v>
      </c>
      <c r="H31" s="277"/>
      <c r="I31" s="275">
        <f>SUM(I11:I29)</f>
        <v>5217</v>
      </c>
    </row>
    <row r="32" spans="1:11" ht="20.45" customHeight="1">
      <c r="A32" s="162" t="s">
        <v>283</v>
      </c>
      <c r="B32" s="151"/>
      <c r="C32" s="275"/>
      <c r="D32" s="276"/>
      <c r="E32" s="275"/>
      <c r="F32" s="276"/>
      <c r="G32" s="275"/>
      <c r="H32" s="277"/>
      <c r="I32" s="275"/>
    </row>
    <row r="33" spans="1:11" ht="20.45" customHeight="1">
      <c r="A33" s="162" t="s">
        <v>284</v>
      </c>
      <c r="B33" s="151"/>
      <c r="C33" s="275">
        <v>14670</v>
      </c>
      <c r="D33" s="276"/>
      <c r="E33" s="275">
        <v>43216</v>
      </c>
      <c r="F33" s="276"/>
      <c r="G33" s="275">
        <v>0</v>
      </c>
      <c r="H33" s="277"/>
      <c r="I33" s="273">
        <v>0</v>
      </c>
      <c r="J33" s="87"/>
      <c r="K33" s="87"/>
    </row>
    <row r="34" spans="1:11" ht="20.45" customHeight="1">
      <c r="A34" s="162" t="s">
        <v>285</v>
      </c>
      <c r="B34" s="151"/>
      <c r="C34" s="275">
        <v>25866</v>
      </c>
      <c r="D34" s="276"/>
      <c r="E34" s="275">
        <v>-51740</v>
      </c>
      <c r="F34" s="276"/>
      <c r="G34" s="275">
        <v>0</v>
      </c>
      <c r="H34" s="276"/>
      <c r="I34" s="273">
        <v>0</v>
      </c>
      <c r="J34" s="87"/>
      <c r="K34" s="87"/>
    </row>
    <row r="35" spans="1:11" ht="20.45" customHeight="1">
      <c r="A35" s="162" t="s">
        <v>340</v>
      </c>
      <c r="B35" s="151"/>
      <c r="C35" s="275">
        <v>34706</v>
      </c>
      <c r="D35" s="276"/>
      <c r="E35" s="275">
        <v>34263</v>
      </c>
      <c r="F35" s="275"/>
      <c r="G35" s="156">
        <v>2286</v>
      </c>
      <c r="H35" s="276"/>
      <c r="I35" s="273">
        <v>-536</v>
      </c>
      <c r="J35" s="87"/>
      <c r="K35" s="87"/>
    </row>
    <row r="36" spans="1:11" ht="20.45" customHeight="1">
      <c r="A36" s="162" t="s">
        <v>341</v>
      </c>
      <c r="B36" s="151"/>
      <c r="C36" s="316">
        <v>0</v>
      </c>
      <c r="D36" s="235"/>
      <c r="E36" s="316">
        <v>0</v>
      </c>
      <c r="F36" s="235"/>
      <c r="G36" s="223">
        <v>-700</v>
      </c>
      <c r="H36" s="223"/>
      <c r="I36" s="223">
        <f>-2000</f>
        <v>-2000</v>
      </c>
      <c r="J36" s="87"/>
      <c r="K36" s="87"/>
    </row>
    <row r="37" spans="1:11" ht="20.45" customHeight="1">
      <c r="A37" s="162" t="s">
        <v>286</v>
      </c>
      <c r="B37" s="151"/>
      <c r="C37" s="275">
        <v>76000</v>
      </c>
      <c r="D37" s="276"/>
      <c r="E37" s="275">
        <v>1000</v>
      </c>
      <c r="F37" s="275"/>
      <c r="G37" s="156">
        <v>76000</v>
      </c>
      <c r="H37" s="276"/>
      <c r="I37" s="275">
        <v>1000</v>
      </c>
    </row>
    <row r="38" spans="1:11" ht="20.45" customHeight="1">
      <c r="A38" s="162" t="s">
        <v>287</v>
      </c>
      <c r="B38" s="151"/>
      <c r="C38" s="275">
        <v>0</v>
      </c>
      <c r="D38" s="276"/>
      <c r="E38" s="275">
        <v>-9768</v>
      </c>
      <c r="F38" s="275"/>
      <c r="G38" s="275">
        <v>0</v>
      </c>
      <c r="H38" s="276"/>
      <c r="I38" s="273">
        <v>-9768</v>
      </c>
      <c r="K38" s="87"/>
    </row>
    <row r="39" spans="1:11" ht="20.45" customHeight="1">
      <c r="A39" s="162" t="s">
        <v>328</v>
      </c>
      <c r="B39" s="151"/>
      <c r="C39" s="275">
        <v>-51624</v>
      </c>
      <c r="D39" s="276"/>
      <c r="E39" s="275">
        <v>104112</v>
      </c>
      <c r="F39" s="276"/>
      <c r="G39" s="275">
        <v>-19644</v>
      </c>
      <c r="H39" s="277"/>
      <c r="I39" s="273">
        <v>56166</v>
      </c>
      <c r="K39" s="87"/>
    </row>
    <row r="40" spans="1:11" ht="20.45" customHeight="1">
      <c r="A40" s="162" t="s">
        <v>288</v>
      </c>
      <c r="B40" s="151"/>
      <c r="C40" s="275">
        <v>-408</v>
      </c>
      <c r="D40" s="276"/>
      <c r="E40" s="275">
        <v>-3463</v>
      </c>
      <c r="F40" s="276"/>
      <c r="G40" s="275">
        <v>-492</v>
      </c>
      <c r="H40" s="277"/>
      <c r="I40" s="275">
        <v>-425</v>
      </c>
    </row>
    <row r="41" spans="1:11" ht="20.45" customHeight="1">
      <c r="A41" s="162" t="s">
        <v>289</v>
      </c>
      <c r="B41" s="151"/>
      <c r="C41" s="275">
        <v>-405</v>
      </c>
      <c r="D41" s="276"/>
      <c r="E41" s="275">
        <v>-354</v>
      </c>
      <c r="F41" s="276"/>
      <c r="G41" s="275">
        <v>0</v>
      </c>
      <c r="H41" s="277"/>
      <c r="I41" s="275">
        <v>0</v>
      </c>
    </row>
    <row r="42" spans="1:11" ht="20.45" customHeight="1">
      <c r="A42" s="162"/>
      <c r="B42" s="151"/>
      <c r="C42" s="275"/>
      <c r="D42" s="276"/>
      <c r="E42" s="275"/>
      <c r="F42" s="276"/>
      <c r="G42" s="275"/>
      <c r="H42" s="277"/>
      <c r="I42" s="275"/>
    </row>
    <row r="43" spans="1:11" ht="20.45" customHeight="1">
      <c r="A43" s="162"/>
      <c r="B43" s="151"/>
      <c r="C43" s="275"/>
      <c r="D43" s="276"/>
      <c r="E43" s="275"/>
      <c r="F43" s="276"/>
      <c r="G43" s="275"/>
      <c r="H43" s="277"/>
      <c r="I43" s="275"/>
    </row>
    <row r="44" spans="1:11" ht="20.45" customHeight="1">
      <c r="A44" s="162"/>
      <c r="B44" s="151"/>
      <c r="C44" s="275"/>
      <c r="D44" s="276"/>
      <c r="E44" s="275"/>
      <c r="F44" s="276"/>
      <c r="G44" s="275"/>
      <c r="H44" s="277"/>
      <c r="I44" s="275"/>
    </row>
    <row r="45" spans="1:11" ht="20.45" customHeight="1">
      <c r="A45" s="162"/>
      <c r="B45" s="151"/>
      <c r="C45" s="275"/>
      <c r="D45" s="276"/>
      <c r="E45" s="275"/>
      <c r="F45" s="276"/>
      <c r="G45" s="275"/>
      <c r="H45" s="277"/>
      <c r="I45" s="275"/>
    </row>
    <row r="46" spans="1:11" ht="20.45" customHeight="1">
      <c r="A46" s="162"/>
      <c r="B46" s="151"/>
      <c r="C46" s="275"/>
      <c r="D46" s="276"/>
      <c r="E46" s="275"/>
      <c r="F46" s="276"/>
      <c r="G46" s="275"/>
      <c r="H46" s="277"/>
      <c r="I46" s="275"/>
    </row>
    <row r="47" spans="1:11" ht="20.45" customHeight="1">
      <c r="A47" s="162"/>
      <c r="B47" s="151"/>
      <c r="C47" s="275"/>
      <c r="D47" s="276"/>
      <c r="E47" s="275"/>
      <c r="F47" s="276"/>
      <c r="G47" s="275"/>
      <c r="H47" s="277"/>
      <c r="I47" s="275"/>
    </row>
    <row r="48" spans="1:11" ht="20.45" customHeight="1">
      <c r="A48" s="162"/>
      <c r="B48" s="151"/>
      <c r="C48" s="275"/>
      <c r="D48" s="276"/>
      <c r="E48" s="275"/>
      <c r="F48" s="276"/>
      <c r="G48" s="275"/>
      <c r="H48" s="277"/>
      <c r="I48" s="275"/>
    </row>
    <row r="49" spans="1:9" ht="20.45" customHeight="1">
      <c r="A49" s="162"/>
      <c r="B49" s="151"/>
      <c r="C49" s="275"/>
      <c r="D49" s="276"/>
      <c r="E49" s="275"/>
      <c r="F49" s="276"/>
      <c r="G49" s="275"/>
      <c r="H49" s="277"/>
      <c r="I49" s="275"/>
    </row>
    <row r="50" spans="1:9" ht="20.45" customHeight="1">
      <c r="A50" s="395" t="s">
        <v>225</v>
      </c>
      <c r="B50" s="395"/>
      <c r="C50" s="395"/>
      <c r="D50" s="395"/>
      <c r="E50" s="395"/>
      <c r="F50" s="395"/>
      <c r="G50" s="395"/>
      <c r="H50" s="395"/>
      <c r="I50" s="395"/>
    </row>
    <row r="51" spans="1:9" ht="20.45" customHeight="1">
      <c r="A51" s="411" t="s">
        <v>141</v>
      </c>
      <c r="B51" s="411"/>
      <c r="C51" s="411"/>
      <c r="D51" s="411"/>
      <c r="E51" s="411"/>
      <c r="F51" s="411"/>
      <c r="G51" s="411"/>
      <c r="H51" s="411"/>
      <c r="I51" s="411"/>
    </row>
    <row r="52" spans="1:9" ht="20.45" customHeight="1">
      <c r="A52" s="397" t="s">
        <v>348</v>
      </c>
      <c r="B52" s="397"/>
      <c r="C52" s="397"/>
      <c r="D52" s="397"/>
      <c r="E52" s="397"/>
      <c r="F52" s="397"/>
      <c r="G52" s="397"/>
      <c r="H52" s="397"/>
      <c r="I52" s="397"/>
    </row>
    <row r="53" spans="1:9" ht="20.45" customHeight="1">
      <c r="A53" s="397" t="s">
        <v>329</v>
      </c>
      <c r="B53" s="397"/>
      <c r="C53" s="397"/>
      <c r="D53" s="397"/>
      <c r="E53" s="397"/>
      <c r="F53" s="397"/>
      <c r="G53" s="397"/>
      <c r="H53" s="397"/>
      <c r="I53" s="397"/>
    </row>
    <row r="54" spans="1:9" ht="20.45" customHeight="1">
      <c r="A54" s="394" t="s">
        <v>1</v>
      </c>
      <c r="B54" s="394"/>
      <c r="C54" s="394"/>
      <c r="D54" s="394"/>
      <c r="E54" s="394"/>
      <c r="F54" s="394"/>
      <c r="G54" s="394"/>
      <c r="H54" s="394"/>
      <c r="I54" s="394"/>
    </row>
    <row r="55" spans="1:9" ht="9" customHeight="1">
      <c r="A55" s="142"/>
      <c r="B55" s="142"/>
      <c r="C55" s="143"/>
      <c r="D55" s="143"/>
      <c r="E55" s="143"/>
      <c r="F55" s="143"/>
      <c r="G55" s="144"/>
    </row>
    <row r="56" spans="1:9" ht="20.45" customHeight="1">
      <c r="A56" s="145"/>
      <c r="B56" s="181"/>
      <c r="C56" s="393" t="s">
        <v>3</v>
      </c>
      <c r="D56" s="393"/>
      <c r="E56" s="393"/>
      <c r="F56" s="146"/>
      <c r="G56" s="396" t="s">
        <v>4</v>
      </c>
      <c r="H56" s="396"/>
      <c r="I56" s="396"/>
    </row>
    <row r="57" spans="1:9" ht="20.45" customHeight="1">
      <c r="A57" s="145"/>
      <c r="B57" s="145"/>
      <c r="C57" s="393" t="s">
        <v>5</v>
      </c>
      <c r="D57" s="393"/>
      <c r="E57" s="393"/>
      <c r="F57" s="146"/>
      <c r="G57" s="393" t="s">
        <v>5</v>
      </c>
      <c r="H57" s="393"/>
      <c r="I57" s="393"/>
    </row>
    <row r="58" spans="1:9" ht="20.45" customHeight="1">
      <c r="A58" s="145"/>
      <c r="C58" s="148" t="s">
        <v>215</v>
      </c>
      <c r="D58" s="149"/>
      <c r="E58" s="148" t="s">
        <v>213</v>
      </c>
      <c r="F58" s="149"/>
      <c r="G58" s="148" t="s">
        <v>215</v>
      </c>
      <c r="I58" s="148" t="s">
        <v>213</v>
      </c>
    </row>
    <row r="59" spans="1:9" ht="20.45" customHeight="1">
      <c r="A59" s="158" t="s">
        <v>290</v>
      </c>
      <c r="B59" s="151"/>
      <c r="C59" s="154"/>
      <c r="D59" s="151"/>
      <c r="E59" s="154"/>
      <c r="F59" s="151"/>
      <c r="G59" s="154"/>
      <c r="I59" s="154"/>
    </row>
    <row r="60" spans="1:9" ht="20.45" customHeight="1">
      <c r="A60" s="158" t="s">
        <v>365</v>
      </c>
      <c r="B60" s="151"/>
      <c r="C60" s="154">
        <v>90000</v>
      </c>
      <c r="D60" s="151"/>
      <c r="E60" s="154">
        <v>-70000</v>
      </c>
      <c r="F60" s="151"/>
      <c r="G60" s="275">
        <v>0</v>
      </c>
      <c r="I60" s="275">
        <v>0</v>
      </c>
    </row>
    <row r="61" spans="1:9" ht="20.45" customHeight="1">
      <c r="A61" s="158" t="s">
        <v>291</v>
      </c>
      <c r="B61" s="151"/>
      <c r="C61" s="275">
        <v>88580</v>
      </c>
      <c r="D61" s="276"/>
      <c r="E61" s="275">
        <v>93140</v>
      </c>
      <c r="F61" s="276"/>
      <c r="G61" s="275">
        <v>0</v>
      </c>
      <c r="H61" s="277"/>
      <c r="I61" s="275">
        <v>0</v>
      </c>
    </row>
    <row r="62" spans="1:9" ht="20.45" customHeight="1">
      <c r="A62" s="158" t="s">
        <v>292</v>
      </c>
      <c r="B62" s="151"/>
      <c r="C62" s="275">
        <v>15071</v>
      </c>
      <c r="D62" s="276"/>
      <c r="E62" s="275">
        <v>-38690</v>
      </c>
      <c r="F62" s="276"/>
      <c r="G62" s="275">
        <v>0</v>
      </c>
      <c r="H62" s="277"/>
      <c r="I62" s="275">
        <v>0</v>
      </c>
    </row>
    <row r="63" spans="1:9" ht="20.45" customHeight="1">
      <c r="A63" s="158" t="s">
        <v>382</v>
      </c>
      <c r="B63" s="151"/>
      <c r="C63" s="275">
        <v>-20990</v>
      </c>
      <c r="D63" s="276"/>
      <c r="E63" s="275">
        <v>11046</v>
      </c>
      <c r="F63" s="276"/>
      <c r="G63" s="275">
        <v>12580</v>
      </c>
      <c r="H63" s="277"/>
      <c r="I63" s="275">
        <v>10396</v>
      </c>
    </row>
    <row r="64" spans="1:9" ht="20.45" customHeight="1">
      <c r="A64" s="158" t="s">
        <v>293</v>
      </c>
      <c r="B64" s="151"/>
      <c r="C64" s="275">
        <v>-8500</v>
      </c>
      <c r="D64" s="276"/>
      <c r="E64" s="275">
        <v>173000</v>
      </c>
      <c r="F64" s="276"/>
      <c r="G64" s="275">
        <v>-8500</v>
      </c>
      <c r="H64" s="277"/>
      <c r="I64" s="275">
        <v>173071</v>
      </c>
    </row>
    <row r="65" spans="1:9" ht="20.45" customHeight="1">
      <c r="A65" s="158" t="s">
        <v>366</v>
      </c>
      <c r="B65" s="151"/>
      <c r="C65" s="275">
        <v>0</v>
      </c>
      <c r="D65" s="276"/>
      <c r="E65" s="275">
        <v>100000</v>
      </c>
      <c r="F65" s="276"/>
      <c r="G65" s="275">
        <v>0</v>
      </c>
      <c r="H65" s="277"/>
      <c r="I65" s="275">
        <v>100000</v>
      </c>
    </row>
    <row r="66" spans="1:9" ht="20.45" customHeight="1">
      <c r="A66" s="158" t="s">
        <v>367</v>
      </c>
      <c r="B66" s="151"/>
      <c r="C66" s="275">
        <v>0</v>
      </c>
      <c r="D66" s="276"/>
      <c r="E66" s="275">
        <v>0</v>
      </c>
      <c r="F66" s="276"/>
      <c r="G66" s="275">
        <v>54000</v>
      </c>
      <c r="H66" s="277"/>
      <c r="I66" s="275">
        <v>-1200</v>
      </c>
    </row>
    <row r="67" spans="1:9" ht="20.45" customHeight="1">
      <c r="A67" s="158" t="s">
        <v>294</v>
      </c>
      <c r="C67" s="275">
        <v>-2249</v>
      </c>
      <c r="D67" s="277"/>
      <c r="E67" s="275">
        <v>-9548</v>
      </c>
      <c r="F67" s="277"/>
      <c r="G67" s="275">
        <v>-188</v>
      </c>
      <c r="H67" s="277"/>
      <c r="I67" s="275">
        <v>-1769</v>
      </c>
    </row>
    <row r="68" spans="1:9" ht="20.45" customHeight="1">
      <c r="A68" s="158" t="s">
        <v>296</v>
      </c>
      <c r="C68" s="278">
        <v>267</v>
      </c>
      <c r="D68" s="277"/>
      <c r="E68" s="278">
        <v>1077</v>
      </c>
      <c r="F68" s="277"/>
      <c r="G68" s="278">
        <v>611</v>
      </c>
      <c r="H68" s="277"/>
      <c r="I68" s="278">
        <v>690</v>
      </c>
    </row>
    <row r="69" spans="1:9" ht="20.45" customHeight="1">
      <c r="A69" s="158" t="s">
        <v>381</v>
      </c>
      <c r="C69" s="275">
        <f>SUM(C33:C68)+C31</f>
        <v>235025</v>
      </c>
      <c r="D69" s="277"/>
      <c r="E69" s="275">
        <f>SUM(E33:E68)+E31</f>
        <v>366112</v>
      </c>
      <c r="F69" s="277"/>
      <c r="G69" s="275">
        <f>SUM(G33:G68)+G31</f>
        <v>104500</v>
      </c>
      <c r="H69" s="277"/>
      <c r="I69" s="275">
        <f>SUM(I33:I68)+I31</f>
        <v>330842</v>
      </c>
    </row>
    <row r="70" spans="1:9" ht="20.45" customHeight="1">
      <c r="A70" s="158" t="s">
        <v>297</v>
      </c>
      <c r="C70" s="275">
        <v>26797</v>
      </c>
      <c r="D70" s="277"/>
      <c r="E70" s="275">
        <v>21757</v>
      </c>
      <c r="F70" s="277"/>
      <c r="G70" s="275">
        <v>23616</v>
      </c>
      <c r="H70" s="277"/>
      <c r="I70" s="275">
        <v>24557</v>
      </c>
    </row>
    <row r="71" spans="1:9" ht="20.45" customHeight="1">
      <c r="A71" s="158" t="s">
        <v>298</v>
      </c>
      <c r="C71" s="275">
        <v>-28076</v>
      </c>
      <c r="D71" s="277"/>
      <c r="E71" s="275">
        <v>-29969</v>
      </c>
      <c r="F71" s="277"/>
      <c r="G71" s="275">
        <v>-20769</v>
      </c>
      <c r="H71" s="277"/>
      <c r="I71" s="275">
        <v>-19246</v>
      </c>
    </row>
    <row r="72" spans="1:9" ht="20.45" customHeight="1">
      <c r="A72" s="158" t="s">
        <v>299</v>
      </c>
      <c r="C72" s="275">
        <v>-112</v>
      </c>
      <c r="D72" s="277"/>
      <c r="E72" s="275">
        <v>-1260</v>
      </c>
      <c r="F72" s="277"/>
      <c r="G72" s="275">
        <v>0</v>
      </c>
      <c r="H72" s="277"/>
      <c r="I72" s="275">
        <v>-209</v>
      </c>
    </row>
    <row r="73" spans="1:9" ht="20.45" customHeight="1">
      <c r="A73" s="158" t="s">
        <v>295</v>
      </c>
      <c r="C73" s="275">
        <v>-35497</v>
      </c>
      <c r="D73" s="277"/>
      <c r="E73" s="275">
        <v>-4005</v>
      </c>
      <c r="F73" s="277"/>
      <c r="G73" s="275">
        <v>-1200</v>
      </c>
      <c r="H73" s="277"/>
      <c r="I73" s="275">
        <v>0</v>
      </c>
    </row>
    <row r="74" spans="1:9" ht="20.45" customHeight="1">
      <c r="A74" s="158" t="s">
        <v>361</v>
      </c>
      <c r="C74" s="280">
        <f>SUM(C69,C70:C73)</f>
        <v>198137</v>
      </c>
      <c r="D74" s="277"/>
      <c r="E74" s="280">
        <f>SUM(E69,E70:E73)</f>
        <v>352635</v>
      </c>
      <c r="F74" s="277"/>
      <c r="G74" s="280">
        <f>SUM(G69,G70:G73)</f>
        <v>106147</v>
      </c>
      <c r="H74" s="277"/>
      <c r="I74" s="280">
        <f>SUM(I69,I70:I73)</f>
        <v>335944</v>
      </c>
    </row>
    <row r="99" spans="1:13" ht="20.45" customHeight="1">
      <c r="A99" s="395" t="s">
        <v>225</v>
      </c>
      <c r="B99" s="395"/>
      <c r="C99" s="395"/>
      <c r="D99" s="395"/>
      <c r="E99" s="395"/>
      <c r="F99" s="395"/>
      <c r="G99" s="395"/>
    </row>
    <row r="100" spans="1:13" ht="20.45" customHeight="1">
      <c r="A100" s="411" t="s">
        <v>141</v>
      </c>
      <c r="B100" s="411"/>
      <c r="C100" s="411"/>
      <c r="D100" s="411"/>
      <c r="E100" s="411"/>
      <c r="F100" s="411"/>
      <c r="G100" s="411"/>
    </row>
    <row r="101" spans="1:13" ht="20.45" customHeight="1">
      <c r="A101" s="397" t="s">
        <v>348</v>
      </c>
      <c r="B101" s="397"/>
      <c r="C101" s="397"/>
      <c r="D101" s="397"/>
      <c r="E101" s="397"/>
      <c r="F101" s="397"/>
      <c r="G101" s="397"/>
      <c r="H101" s="397"/>
      <c r="I101" s="397"/>
    </row>
    <row r="102" spans="1:13" ht="20.45" customHeight="1">
      <c r="A102" s="397" t="s">
        <v>329</v>
      </c>
      <c r="B102" s="397"/>
      <c r="C102" s="397"/>
      <c r="D102" s="397"/>
      <c r="E102" s="397"/>
      <c r="F102" s="397"/>
      <c r="G102" s="397"/>
      <c r="H102" s="397"/>
      <c r="I102" s="397"/>
    </row>
    <row r="103" spans="1:13" ht="20.45" customHeight="1">
      <c r="A103" s="394" t="s">
        <v>1</v>
      </c>
      <c r="B103" s="394"/>
      <c r="C103" s="394"/>
      <c r="D103" s="394"/>
      <c r="E103" s="394"/>
      <c r="F103" s="394"/>
      <c r="G103" s="394"/>
      <c r="H103" s="394"/>
      <c r="I103" s="394"/>
    </row>
    <row r="104" spans="1:13" ht="20.45" customHeight="1">
      <c r="A104" s="142"/>
      <c r="B104" s="142"/>
      <c r="C104" s="143"/>
      <c r="D104" s="143"/>
      <c r="E104" s="143"/>
      <c r="F104" s="143"/>
      <c r="G104" s="144"/>
    </row>
    <row r="105" spans="1:13" ht="20.45" customHeight="1">
      <c r="A105" s="145"/>
      <c r="B105" s="229" t="s">
        <v>212</v>
      </c>
      <c r="C105" s="393" t="s">
        <v>3</v>
      </c>
      <c r="D105" s="393"/>
      <c r="E105" s="393"/>
      <c r="F105" s="146"/>
      <c r="G105" s="396" t="s">
        <v>4</v>
      </c>
      <c r="H105" s="396"/>
      <c r="I105" s="396"/>
    </row>
    <row r="106" spans="1:13" ht="20.45" customHeight="1">
      <c r="A106" s="145"/>
      <c r="B106" s="145"/>
      <c r="C106" s="393" t="s">
        <v>5</v>
      </c>
      <c r="D106" s="393"/>
      <c r="E106" s="393"/>
      <c r="F106" s="146"/>
      <c r="G106" s="393" t="s">
        <v>5</v>
      </c>
      <c r="H106" s="393"/>
      <c r="I106" s="393"/>
    </row>
    <row r="107" spans="1:13" ht="20.45" customHeight="1">
      <c r="A107" s="145"/>
      <c r="C107" s="148" t="s">
        <v>215</v>
      </c>
      <c r="D107" s="149"/>
      <c r="E107" s="148" t="s">
        <v>213</v>
      </c>
      <c r="F107" s="149"/>
      <c r="G107" s="148" t="s">
        <v>215</v>
      </c>
      <c r="I107" s="148" t="s">
        <v>213</v>
      </c>
    </row>
    <row r="108" spans="1:13" s="153" customFormat="1" ht="20.45" customHeight="1">
      <c r="A108" s="150" t="s">
        <v>359</v>
      </c>
      <c r="C108" s="291"/>
      <c r="D108" s="291"/>
      <c r="E108" s="291"/>
      <c r="F108" s="291"/>
      <c r="G108" s="156"/>
      <c r="L108" s="154"/>
      <c r="M108" s="154"/>
    </row>
    <row r="109" spans="1:13" s="153" customFormat="1" ht="20.45" customHeight="1">
      <c r="A109" s="153" t="s">
        <v>300</v>
      </c>
      <c r="C109" s="272">
        <v>-730</v>
      </c>
      <c r="D109" s="258"/>
      <c r="E109" s="272">
        <v>-12106</v>
      </c>
      <c r="F109" s="258"/>
      <c r="G109" s="271">
        <v>0</v>
      </c>
      <c r="H109" s="257"/>
      <c r="I109" s="271">
        <v>0</v>
      </c>
      <c r="L109" s="154"/>
      <c r="M109" s="154"/>
    </row>
    <row r="110" spans="1:13" s="153" customFormat="1" ht="20.45" customHeight="1">
      <c r="A110" s="153" t="s">
        <v>301</v>
      </c>
      <c r="C110" s="272">
        <v>2955</v>
      </c>
      <c r="D110" s="258"/>
      <c r="E110" s="272">
        <v>320</v>
      </c>
      <c r="F110" s="258"/>
      <c r="G110" s="271">
        <v>0</v>
      </c>
      <c r="H110" s="257"/>
      <c r="I110" s="271">
        <v>0</v>
      </c>
      <c r="L110" s="154"/>
      <c r="M110" s="154"/>
    </row>
    <row r="111" spans="1:13" s="153" customFormat="1" ht="20.45" customHeight="1">
      <c r="A111" s="153" t="s">
        <v>302</v>
      </c>
      <c r="C111" s="272">
        <v>-2780</v>
      </c>
      <c r="D111" s="258"/>
      <c r="E111" s="272">
        <v>-1124</v>
      </c>
      <c r="F111" s="258"/>
      <c r="G111" s="271">
        <v>0</v>
      </c>
      <c r="H111" s="257"/>
      <c r="I111" s="271">
        <v>0</v>
      </c>
      <c r="L111" s="154"/>
      <c r="M111" s="154"/>
    </row>
    <row r="112" spans="1:13" s="153" customFormat="1" ht="20.45" customHeight="1">
      <c r="A112" s="153" t="s">
        <v>303</v>
      </c>
      <c r="C112" s="233">
        <f>SUM(C109:C111)</f>
        <v>-555</v>
      </c>
      <c r="D112" s="223"/>
      <c r="E112" s="233">
        <f>SUM(E109:E111)</f>
        <v>-12910</v>
      </c>
      <c r="F112" s="223"/>
      <c r="G112" s="376">
        <f>SUM(G109:G111)</f>
        <v>0</v>
      </c>
      <c r="H112" s="257"/>
      <c r="I112" s="376">
        <f>SUM(I109:I111)</f>
        <v>0</v>
      </c>
      <c r="L112" s="154"/>
      <c r="M112" s="154"/>
    </row>
    <row r="113" spans="1:13" s="153" customFormat="1" ht="20.45" customHeight="1">
      <c r="C113" s="387"/>
      <c r="D113" s="223"/>
      <c r="E113" s="387"/>
      <c r="F113" s="223"/>
      <c r="G113" s="388"/>
      <c r="H113" s="257"/>
      <c r="I113" s="388"/>
      <c r="L113" s="154"/>
      <c r="M113" s="154"/>
    </row>
    <row r="114" spans="1:13" s="153" customFormat="1" ht="20.45" customHeight="1">
      <c r="A114" s="150" t="s">
        <v>360</v>
      </c>
      <c r="C114" s="223"/>
      <c r="D114" s="223"/>
      <c r="E114" s="223"/>
      <c r="F114" s="223"/>
      <c r="G114" s="223"/>
      <c r="H114" s="223"/>
      <c r="I114" s="223"/>
      <c r="L114" s="154"/>
      <c r="M114" s="154"/>
    </row>
    <row r="115" spans="1:13" s="153" customFormat="1" ht="20.45" customHeight="1">
      <c r="A115" s="153" t="s">
        <v>357</v>
      </c>
      <c r="C115" s="272">
        <v>-106200</v>
      </c>
      <c r="D115" s="257"/>
      <c r="E115" s="272">
        <v>-339900</v>
      </c>
      <c r="F115" s="258"/>
      <c r="G115" s="272">
        <v>-106200</v>
      </c>
      <c r="H115" s="258"/>
      <c r="I115" s="272">
        <v>-339715</v>
      </c>
      <c r="L115" s="154"/>
      <c r="M115" s="154"/>
    </row>
    <row r="116" spans="1:13" s="153" customFormat="1" ht="20.45" customHeight="1">
      <c r="A116" s="153" t="s">
        <v>304</v>
      </c>
      <c r="C116" s="272">
        <v>-10096</v>
      </c>
      <c r="D116" s="257"/>
      <c r="E116" s="272">
        <v>-9201</v>
      </c>
      <c r="F116" s="257"/>
      <c r="G116" s="271">
        <v>0</v>
      </c>
      <c r="H116" s="257"/>
      <c r="I116" s="271">
        <v>0</v>
      </c>
      <c r="L116" s="154"/>
      <c r="M116" s="154"/>
    </row>
    <row r="117" spans="1:13" s="153" customFormat="1" ht="20.45" customHeight="1">
      <c r="A117" s="153" t="s">
        <v>305</v>
      </c>
      <c r="C117" s="218">
        <f>SUM(C115:C116)</f>
        <v>-116296</v>
      </c>
      <c r="D117" s="223"/>
      <c r="E117" s="218">
        <f>SUM(E115:E116)</f>
        <v>-349101</v>
      </c>
      <c r="F117" s="223"/>
      <c r="G117" s="218">
        <f>SUM(G115:G116)</f>
        <v>-106200</v>
      </c>
      <c r="H117" s="223"/>
      <c r="I117" s="218">
        <f>SUM(I115:I116)</f>
        <v>-339715</v>
      </c>
      <c r="L117" s="154"/>
      <c r="M117" s="154"/>
    </row>
    <row r="118" spans="1:13" s="153" customFormat="1" ht="20.45" customHeight="1">
      <c r="A118" s="153" t="s">
        <v>358</v>
      </c>
      <c r="C118" s="176">
        <f>C117+C112+C74</f>
        <v>81286</v>
      </c>
      <c r="D118" s="223"/>
      <c r="E118" s="176">
        <f>E117+E112+E74</f>
        <v>-9376</v>
      </c>
      <c r="F118" s="223"/>
      <c r="G118" s="176">
        <f>G117+G112+G74</f>
        <v>-53</v>
      </c>
      <c r="H118" s="223"/>
      <c r="I118" s="176">
        <f>I117+I112+I74</f>
        <v>-3771</v>
      </c>
      <c r="L118" s="154"/>
      <c r="M118" s="154"/>
    </row>
    <row r="119" spans="1:13" s="153" customFormat="1" ht="20.45" customHeight="1">
      <c r="A119" s="153" t="s">
        <v>306</v>
      </c>
      <c r="C119" s="176">
        <v>46511</v>
      </c>
      <c r="D119" s="223"/>
      <c r="E119" s="176">
        <v>84628</v>
      </c>
      <c r="F119" s="223"/>
      <c r="G119" s="176">
        <v>1522</v>
      </c>
      <c r="H119" s="223"/>
      <c r="I119" s="176">
        <v>5049</v>
      </c>
      <c r="L119" s="154"/>
      <c r="M119" s="154"/>
    </row>
    <row r="120" spans="1:13" s="153" customFormat="1" ht="20.45" customHeight="1" thickBot="1">
      <c r="A120" s="153" t="s">
        <v>330</v>
      </c>
      <c r="C120" s="180">
        <f>SUM(C118:C119)</f>
        <v>127797</v>
      </c>
      <c r="D120" s="223"/>
      <c r="E120" s="180">
        <f>SUM(E118:E119)</f>
        <v>75252</v>
      </c>
      <c r="F120" s="223"/>
      <c r="G120" s="180">
        <f>SUM(G118:G119)</f>
        <v>1469</v>
      </c>
      <c r="H120" s="223"/>
      <c r="I120" s="180">
        <f>SUM(I118:I119)</f>
        <v>1278</v>
      </c>
      <c r="L120" s="154"/>
      <c r="M120" s="154"/>
    </row>
    <row r="121" spans="1:13" ht="20.45" customHeight="1" thickTop="1">
      <c r="A121" s="153"/>
      <c r="C121" s="223"/>
      <c r="D121" s="223"/>
      <c r="E121" s="176"/>
      <c r="F121" s="223"/>
      <c r="G121" s="223"/>
      <c r="H121" s="223"/>
      <c r="I121" s="223"/>
      <c r="J121" s="191"/>
      <c r="K121" s="191"/>
    </row>
    <row r="146" spans="1:1" ht="20.45" customHeight="1">
      <c r="A146" s="203" t="s">
        <v>211</v>
      </c>
    </row>
  </sheetData>
  <sheetProtection selectLockedCells="1" selectUnlockedCells="1"/>
  <mergeCells count="27">
    <mergeCell ref="A53:I53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52:I52"/>
    <mergeCell ref="A51:I51"/>
    <mergeCell ref="A50:I50"/>
    <mergeCell ref="C56:E56"/>
    <mergeCell ref="G56:I56"/>
    <mergeCell ref="C57:E57"/>
    <mergeCell ref="G57:I57"/>
    <mergeCell ref="A54:I54"/>
    <mergeCell ref="C106:E106"/>
    <mergeCell ref="G106:I106"/>
    <mergeCell ref="A99:G99"/>
    <mergeCell ref="A100:G100"/>
    <mergeCell ref="A101:I101"/>
    <mergeCell ref="A103:I103"/>
    <mergeCell ref="C105:E105"/>
    <mergeCell ref="G105:I105"/>
    <mergeCell ref="A102:I102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413" t="s">
        <v>142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9"/>
    </row>
    <row r="2" spans="1:30" ht="25.35" customHeight="1">
      <c r="A2" s="414" t="s">
        <v>143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9"/>
    </row>
    <row r="3" spans="1:30" ht="25.35" customHeight="1">
      <c r="A3" s="414" t="s">
        <v>144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50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415" t="s">
        <v>51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</row>
    <row r="7" spans="1:30" s="62" customFormat="1" ht="16.5" customHeight="1">
      <c r="C7" s="63"/>
      <c r="D7" s="416" t="s">
        <v>145</v>
      </c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X7" s="62" t="s">
        <v>146</v>
      </c>
      <c r="Z7" s="64" t="s">
        <v>147</v>
      </c>
      <c r="AB7" s="62" t="s">
        <v>148</v>
      </c>
    </row>
    <row r="8" spans="1:30" s="62" customFormat="1" ht="16.5" customHeight="1">
      <c r="B8" s="125"/>
      <c r="C8" s="63"/>
      <c r="D8" s="64" t="s">
        <v>149</v>
      </c>
      <c r="F8" s="64" t="s">
        <v>150</v>
      </c>
      <c r="H8" s="62" t="s">
        <v>151</v>
      </c>
      <c r="J8" s="416" t="s">
        <v>152</v>
      </c>
      <c r="K8" s="416"/>
      <c r="L8" s="416"/>
      <c r="M8" s="416"/>
      <c r="N8" s="416"/>
      <c r="O8" s="45"/>
      <c r="P8" s="412" t="s">
        <v>153</v>
      </c>
      <c r="Q8" s="412"/>
      <c r="R8" s="412"/>
      <c r="S8" s="412"/>
      <c r="T8" s="412"/>
      <c r="U8" s="412"/>
      <c r="V8" s="62" t="s">
        <v>154</v>
      </c>
      <c r="X8" s="62" t="s">
        <v>155</v>
      </c>
      <c r="Z8" s="64" t="s">
        <v>156</v>
      </c>
      <c r="AB8" s="64" t="s">
        <v>157</v>
      </c>
    </row>
    <row r="9" spans="1:30" s="62" customFormat="1" ht="19.149999999999999" customHeight="1">
      <c r="C9" s="63"/>
      <c r="D9" s="64" t="s">
        <v>158</v>
      </c>
      <c r="F9" s="64" t="s">
        <v>159</v>
      </c>
      <c r="H9" s="62" t="s">
        <v>160</v>
      </c>
      <c r="J9" s="412" t="s">
        <v>161</v>
      </c>
      <c r="K9" s="412"/>
      <c r="L9" s="412"/>
      <c r="N9" s="62" t="s">
        <v>162</v>
      </c>
      <c r="P9" s="62" t="s">
        <v>163</v>
      </c>
      <c r="R9" s="62" t="s">
        <v>164</v>
      </c>
      <c r="T9" s="62" t="s">
        <v>148</v>
      </c>
      <c r="V9" s="62" t="s">
        <v>165</v>
      </c>
      <c r="X9" s="62" t="s">
        <v>166</v>
      </c>
      <c r="Z9" s="64" t="s">
        <v>167</v>
      </c>
      <c r="AB9" s="64" t="s">
        <v>165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168</v>
      </c>
      <c r="I10" s="64"/>
      <c r="J10" s="62" t="s">
        <v>169</v>
      </c>
      <c r="K10" s="62"/>
      <c r="L10" s="62" t="s">
        <v>169</v>
      </c>
      <c r="N10" s="62" t="s">
        <v>170</v>
      </c>
      <c r="O10" s="62"/>
      <c r="P10" s="62" t="s">
        <v>171</v>
      </c>
      <c r="Q10" s="62"/>
      <c r="R10" s="62" t="s">
        <v>172</v>
      </c>
      <c r="S10" s="62"/>
      <c r="T10" s="62" t="s">
        <v>173</v>
      </c>
      <c r="U10" s="62"/>
      <c r="V10" s="62" t="s">
        <v>174</v>
      </c>
      <c r="W10" s="62"/>
      <c r="Y10" s="62"/>
      <c r="Z10" s="64" t="s">
        <v>175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176</v>
      </c>
      <c r="K11" s="62"/>
      <c r="L11" s="62" t="s">
        <v>177</v>
      </c>
      <c r="M11" s="62"/>
      <c r="O11" s="62"/>
      <c r="P11" s="62" t="s">
        <v>178</v>
      </c>
      <c r="Q11" s="62"/>
      <c r="R11" s="62" t="s">
        <v>179</v>
      </c>
      <c r="S11" s="62"/>
      <c r="T11" s="62" t="s">
        <v>157</v>
      </c>
      <c r="U11" s="64"/>
      <c r="V11" s="62" t="s">
        <v>180</v>
      </c>
      <c r="X11" s="121" t="s">
        <v>181</v>
      </c>
      <c r="Z11" s="121" t="s">
        <v>182</v>
      </c>
      <c r="AA11" s="64"/>
      <c r="AC11" s="62"/>
      <c r="AD11" s="62"/>
    </row>
    <row r="12" spans="1:30" s="45" customFormat="1" ht="16.5" customHeight="1">
      <c r="C12" s="62" t="s">
        <v>53</v>
      </c>
      <c r="E12" s="64"/>
      <c r="G12" s="64"/>
      <c r="H12" s="64"/>
      <c r="I12" s="64"/>
      <c r="J12" s="62" t="s">
        <v>183</v>
      </c>
      <c r="K12" s="62"/>
      <c r="M12" s="64"/>
      <c r="O12" s="62"/>
      <c r="P12" s="62" t="s">
        <v>184</v>
      </c>
      <c r="Q12" s="62"/>
      <c r="R12" s="62" t="s">
        <v>185</v>
      </c>
      <c r="S12" s="62"/>
      <c r="T12" s="62" t="s">
        <v>165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186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187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188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189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190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PL!#REF!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PL!#REF!</f>
        <v>#REF!</v>
      </c>
      <c r="Y18" s="69"/>
      <c r="Z18" s="74" t="e">
        <f>PL!#REF!</f>
        <v>#REF!</v>
      </c>
      <c r="AA18" s="69"/>
      <c r="AB18" s="76" t="e">
        <f t="shared" si="2"/>
        <v>#REF!</v>
      </c>
      <c r="AC18" s="73" t="e">
        <f>+AB18-PL!#REF!</f>
        <v>#REF!</v>
      </c>
    </row>
    <row r="19" spans="1:31" s="74" customFormat="1" ht="19.5" customHeight="1">
      <c r="B19" s="74" t="s">
        <v>191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192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193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194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195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187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188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189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190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>
        <f>+PL!E59</f>
        <v>0</v>
      </c>
      <c r="P29" s="74">
        <v>0</v>
      </c>
      <c r="R29" s="76">
        <v>0</v>
      </c>
      <c r="T29" s="76">
        <f>SUM(P29:R29)</f>
        <v>0</v>
      </c>
      <c r="U29" s="113"/>
      <c r="V29" s="76">
        <f t="shared" si="3"/>
        <v>0</v>
      </c>
      <c r="W29" s="69"/>
      <c r="X29" s="73" t="e">
        <f>+PL!#REF!</f>
        <v>#REF!</v>
      </c>
      <c r="Y29" s="69"/>
      <c r="Z29" s="74">
        <f>PL!E62</f>
        <v>0</v>
      </c>
      <c r="AA29" s="69"/>
      <c r="AB29" s="76" t="e">
        <f>SUM(V29,X29,Z29)</f>
        <v>#REF!</v>
      </c>
      <c r="AC29" s="73" t="e">
        <f>+AB29-PL!#REF!</f>
        <v>#REF!</v>
      </c>
    </row>
    <row r="30" spans="1:31" s="74" customFormat="1" ht="19.5" customHeight="1">
      <c r="B30" s="74" t="s">
        <v>191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192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193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>
        <f>SUM(N27:N31)</f>
        <v>0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>
        <f>SUM(V27:V31)</f>
        <v>0</v>
      </c>
      <c r="W32" s="70"/>
      <c r="X32" s="115" t="e">
        <f>SUM(X27:X31)</f>
        <v>#REF!</v>
      </c>
      <c r="Y32" s="70"/>
      <c r="Z32" s="115">
        <f>SUM(Z27:Z31)</f>
        <v>0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196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197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187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198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199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188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200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191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192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201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190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PL!#REF!</f>
        <v>#REF!</v>
      </c>
      <c r="Y45" s="73"/>
      <c r="Z45" s="74">
        <f>PL!C62</f>
        <v>0</v>
      </c>
      <c r="AA45" s="73"/>
      <c r="AB45" s="76" t="e">
        <f t="shared" si="6"/>
        <v>#REF!</v>
      </c>
      <c r="AC45" s="73" t="e">
        <f>AB45-PL!C63</f>
        <v>#REF!</v>
      </c>
    </row>
    <row r="46" spans="1:29" s="74" customFormat="1" ht="19.5" customHeight="1">
      <c r="A46" s="68" t="s">
        <v>193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>
        <f>SUM(Z38:Z45)</f>
        <v>0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202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149999999999999" customHeight="1" thickTop="1">
      <c r="D49" s="123" t="s">
        <v>203</v>
      </c>
      <c r="H49" s="123" t="s">
        <v>203</v>
      </c>
      <c r="J49" s="123" t="s">
        <v>203</v>
      </c>
      <c r="P49" s="123" t="s">
        <v>203</v>
      </c>
      <c r="R49" s="123"/>
      <c r="Z49" s="123" t="s">
        <v>203</v>
      </c>
    </row>
    <row r="50" spans="1:30" s="56" customFormat="1" ht="19.5" customHeight="1">
      <c r="A50" s="2" t="s">
        <v>84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204</v>
      </c>
      <c r="G1" s="128" t="s">
        <v>205</v>
      </c>
      <c r="H1" s="128" t="s">
        <v>206</v>
      </c>
      <c r="J1" s="128" t="s">
        <v>207</v>
      </c>
      <c r="K1" s="128" t="s">
        <v>208</v>
      </c>
    </row>
    <row r="2" spans="6:15">
      <c r="H2" s="128" t="s">
        <v>209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>
        <f>'SE Conso'!B21</f>
        <v>1072024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96ebbb-43c2-4201-83ef-dc4800f221f7" xsi:nil="true"/>
    <lcf76f155ced4ddcb4097134ff3c332f xmlns="ea2bf9ba-a765-44e9-b576-443bae60ba0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B2D1DD83E7754C88C21E77AEA93AB9" ma:contentTypeVersion="13" ma:contentTypeDescription="Create a new document." ma:contentTypeScope="" ma:versionID="401e9d53c36c553f9394a58c07c7a83a">
  <xsd:schema xmlns:xsd="http://www.w3.org/2001/XMLSchema" xmlns:xs="http://www.w3.org/2001/XMLSchema" xmlns:p="http://schemas.microsoft.com/office/2006/metadata/properties" xmlns:ns2="ea2bf9ba-a765-44e9-b576-443bae60ba07" xmlns:ns3="bb96ebbb-43c2-4201-83ef-dc4800f221f7" targetNamespace="http://schemas.microsoft.com/office/2006/metadata/properties" ma:root="true" ma:fieldsID="4d365b36169baa72713f380facf1d352" ns2:_="" ns3:_="">
    <xsd:import namespace="ea2bf9ba-a765-44e9-b576-443bae60ba07"/>
    <xsd:import namespace="bb96ebbb-43c2-4201-83ef-dc4800f221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bf9ba-a765-44e9-b576-443bae60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6ebbb-43c2-4201-83ef-dc4800f221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746d383-74df-4549-857d-9ebb4c8fd710}" ma:internalName="TaxCatchAll" ma:showField="CatchAllData" ma:web="bb96ebbb-43c2-4201-83ef-dc4800f221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http://schemas.microsoft.com/office/2006/metadata/properties"/>
    <ds:schemaRef ds:uri="http://schemas.microsoft.com/office/infopath/2007/PartnerControls"/>
    <ds:schemaRef ds:uri="bb96ebbb-43c2-4201-83ef-dc4800f221f7"/>
    <ds:schemaRef ds:uri="ea2bf9ba-a765-44e9-b576-443bae60ba07"/>
  </ds:schemaRefs>
</ds:datastoreItem>
</file>

<file path=customXml/itemProps3.xml><?xml version="1.0" encoding="utf-8"?>
<ds:datastoreItem xmlns:ds="http://schemas.openxmlformats.org/officeDocument/2006/customXml" ds:itemID="{3E91CA06-7314-401C-B62C-765B8EA0F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bf9ba-a765-44e9-b576-443bae60ba07"/>
    <ds:schemaRef ds:uri="bb96ebbb-43c2-4201-83ef-dc4800f221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PL</vt:lpstr>
      <vt:lpstr>PL(จำแนกคชจ. ขั้นเดียว-สองงบ)</vt:lpstr>
      <vt:lpstr>การแสดงรายการใน OCI</vt:lpstr>
      <vt:lpstr>SE Conso</vt:lpstr>
      <vt:lpstr>SC-Company</vt:lpstr>
      <vt:lpstr>CF</vt:lpstr>
      <vt:lpstr>SE Conso (2)</vt:lpstr>
      <vt:lpstr>Sheet1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2025-05-14T16:06:44Z</cp:lastPrinted>
  <dcterms:created xsi:type="dcterms:W3CDTF">2002-02-20T03:29:38Z</dcterms:created>
  <dcterms:modified xsi:type="dcterms:W3CDTF">2025-05-15T00:05:21Z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0x010100BE44388D3307484C8206E4486BA30C6F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