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5-68)\CID (1650703)\"/>
    </mc:Choice>
  </mc:AlternateContent>
  <xr:revisionPtr revIDLastSave="0" documentId="13_ncr:1_{7D9EAD00-62B3-49D9-9364-2BAD646F4025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S" sheetId="7" r:id="rId1"/>
    <sheet name="3M" sheetId="2" r:id="rId2"/>
    <sheet name="Conso" sheetId="4" r:id="rId3"/>
    <sheet name="Separate" sheetId="5" r:id="rId4"/>
    <sheet name="CF" sheetId="6" r:id="rId5"/>
  </sheets>
  <externalReferences>
    <externalReference r:id="rId6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6" l="1"/>
  <c r="X22" i="4"/>
  <c r="G37" i="6"/>
  <c r="G38" i="6"/>
  <c r="G34" i="6"/>
  <c r="G27" i="6"/>
  <c r="G16" i="6"/>
  <c r="C38" i="6"/>
  <c r="C99" i="6"/>
  <c r="C43" i="6"/>
  <c r="C22" i="6"/>
  <c r="I11" i="6"/>
  <c r="G11" i="6"/>
  <c r="C26" i="2" l="1"/>
  <c r="P21" i="5"/>
  <c r="P22" i="5"/>
  <c r="P23" i="5"/>
  <c r="T23" i="4" l="1"/>
  <c r="T22" i="4"/>
  <c r="E142" i="7"/>
  <c r="I142" i="7" l="1"/>
  <c r="I144" i="7" s="1"/>
  <c r="E144" i="7"/>
  <c r="I102" i="7"/>
  <c r="G102" i="7"/>
  <c r="E102" i="7"/>
  <c r="C102" i="7"/>
  <c r="I88" i="7"/>
  <c r="G88" i="7"/>
  <c r="E88" i="7"/>
  <c r="C88" i="7"/>
  <c r="I38" i="7"/>
  <c r="G38" i="7"/>
  <c r="E38" i="7"/>
  <c r="C38" i="7"/>
  <c r="I24" i="7"/>
  <c r="G24" i="7"/>
  <c r="E24" i="7"/>
  <c r="C24" i="7"/>
  <c r="G39" i="7" l="1"/>
  <c r="G103" i="7"/>
  <c r="C103" i="7"/>
  <c r="I103" i="7"/>
  <c r="I145" i="7" s="1"/>
  <c r="E103" i="7"/>
  <c r="E145" i="7" s="1"/>
  <c r="C39" i="7"/>
  <c r="I39" i="7"/>
  <c r="E39" i="7"/>
  <c r="T17" i="4" l="1"/>
  <c r="T16" i="4"/>
  <c r="S16" i="4"/>
  <c r="T21" i="4"/>
  <c r="I101" i="6" l="1"/>
  <c r="G101" i="6"/>
  <c r="E101" i="6"/>
  <c r="C101" i="6"/>
  <c r="C82" i="6"/>
  <c r="G26" i="2" l="1"/>
  <c r="I26" i="2"/>
  <c r="E26" i="2"/>
  <c r="I42" i="2"/>
  <c r="E42" i="2"/>
  <c r="H25" i="5" l="1"/>
  <c r="F25" i="5" l="1"/>
  <c r="D24" i="4"/>
  <c r="D25" i="4" s="1"/>
  <c r="D25" i="5"/>
  <c r="T15" i="4" l="1"/>
  <c r="E17" i="2" l="1"/>
  <c r="F24" i="4" l="1"/>
  <c r="F25" i="4" s="1"/>
  <c r="H24" i="4"/>
  <c r="H25" i="4" s="1"/>
  <c r="L24" i="4"/>
  <c r="L25" i="4" s="1"/>
  <c r="R24" i="4"/>
  <c r="R25" i="4" s="1"/>
  <c r="P16" i="5" l="1"/>
  <c r="P15" i="5"/>
  <c r="T18" i="4" l="1"/>
  <c r="R18" i="4"/>
  <c r="R19" i="4" s="1"/>
  <c r="T19" i="4" l="1"/>
  <c r="D18" i="4" l="1"/>
  <c r="F18" i="4"/>
  <c r="H18" i="4"/>
  <c r="J18" i="4"/>
  <c r="L18" i="4"/>
  <c r="O18" i="4"/>
  <c r="V15" i="4"/>
  <c r="Z15" i="4" s="1"/>
  <c r="X18" i="4" l="1"/>
  <c r="X19" i="4" s="1"/>
  <c r="O19" i="4"/>
  <c r="R21" i="5" l="1"/>
  <c r="J18" i="5" l="1"/>
  <c r="M18" i="5"/>
  <c r="P17" i="5" l="1"/>
  <c r="D19" i="4" l="1"/>
  <c r="V21" i="4"/>
  <c r="E82" i="6" l="1"/>
  <c r="D19" i="5"/>
  <c r="F19" i="5"/>
  <c r="H19" i="5"/>
  <c r="V16" i="4" l="1"/>
  <c r="Z21" i="4"/>
  <c r="R15" i="5" l="1"/>
  <c r="P18" i="5" l="1"/>
  <c r="P19" i="5" s="1"/>
  <c r="M19" i="5"/>
  <c r="J19" i="5"/>
  <c r="L19" i="4"/>
  <c r="H19" i="4"/>
  <c r="F19" i="4"/>
  <c r="J19" i="4" l="1"/>
  <c r="V17" i="4"/>
  <c r="V18" i="4" l="1"/>
  <c r="V19" i="4" s="1"/>
  <c r="R17" i="5" l="1"/>
  <c r="E28" i="2" l="1"/>
  <c r="I82" i="6" l="1"/>
  <c r="Z17" i="4"/>
  <c r="Z16" i="4"/>
  <c r="R18" i="5"/>
  <c r="R19" i="5" s="1"/>
  <c r="R16" i="5"/>
  <c r="I17" i="2"/>
  <c r="I28" i="2" l="1"/>
  <c r="Z18" i="4"/>
  <c r="Z19" i="4" s="1"/>
  <c r="E33" i="2"/>
  <c r="I33" i="2" l="1"/>
  <c r="I35" i="2" s="1"/>
  <c r="I43" i="2" s="1"/>
  <c r="E35" i="2"/>
  <c r="E43" i="2" l="1"/>
  <c r="E72" i="2" l="1"/>
  <c r="E11" i="6" s="1"/>
  <c r="E77" i="2" l="1"/>
  <c r="I31" i="6" l="1"/>
  <c r="I47" i="6" s="1"/>
  <c r="I49" i="6" s="1"/>
  <c r="E31" i="6"/>
  <c r="E47" i="6" s="1"/>
  <c r="E49" i="6" s="1"/>
  <c r="E103" i="6" s="1"/>
  <c r="E105" i="6" s="1"/>
  <c r="I103" i="6" l="1"/>
  <c r="I105" i="6" s="1"/>
  <c r="X24" i="4" l="1"/>
  <c r="X25" i="4" s="1"/>
  <c r="O24" i="4" l="1"/>
  <c r="O25" i="4" s="1"/>
  <c r="T24" i="4" l="1"/>
  <c r="T25" i="4" s="1"/>
  <c r="V23" i="4"/>
  <c r="Z23" i="4" s="1"/>
  <c r="M24" i="5" l="1"/>
  <c r="M25" i="5" s="1"/>
  <c r="R23" i="5" l="1"/>
  <c r="P24" i="5"/>
  <c r="P25" i="5" s="1"/>
  <c r="G82" i="6" l="1"/>
  <c r="G31" i="6" l="1"/>
  <c r="G47" i="6" l="1"/>
  <c r="G49" i="6" s="1"/>
  <c r="G103" i="6" s="1"/>
  <c r="G105" i="6" s="1"/>
  <c r="J24" i="5" l="1"/>
  <c r="J25" i="5" s="1"/>
  <c r="G139" i="7" s="1"/>
  <c r="R22" i="5"/>
  <c r="R24" i="5" s="1"/>
  <c r="R25" i="5" s="1"/>
  <c r="C41" i="2" l="1"/>
  <c r="C42" i="2" s="1"/>
  <c r="G41" i="2"/>
  <c r="G42" i="2" s="1"/>
  <c r="G17" i="2" l="1"/>
  <c r="G28" i="2" s="1"/>
  <c r="G33" i="2" s="1"/>
  <c r="G35" i="2" s="1"/>
  <c r="G43" i="2" s="1"/>
  <c r="C17" i="2"/>
  <c r="C28" i="2" s="1"/>
  <c r="C33" i="2" s="1"/>
  <c r="C35" i="2" s="1"/>
  <c r="C43" i="2" l="1"/>
  <c r="C77" i="2" s="1"/>
  <c r="C72" i="2"/>
  <c r="C70" i="2" s="1"/>
  <c r="C79" i="2" s="1"/>
  <c r="G142" i="7"/>
  <c r="G144" i="7" s="1"/>
  <c r="G145" i="7" s="1"/>
  <c r="J22" i="4" l="1"/>
  <c r="J24" i="4" s="1"/>
  <c r="J25" i="4" s="1"/>
  <c r="C139" i="7" s="1"/>
  <c r="C142" i="7" s="1"/>
  <c r="C144" i="7" s="1"/>
  <c r="C145" i="7" s="1"/>
  <c r="C11" i="6"/>
  <c r="C31" i="6" s="1"/>
  <c r="C47" i="6" s="1"/>
  <c r="C49" i="6" s="1"/>
  <c r="C103" i="6" s="1"/>
  <c r="C105" i="6" s="1"/>
  <c r="V22" i="4" l="1"/>
  <c r="Z22" i="4" s="1"/>
  <c r="V24" i="4" l="1"/>
  <c r="Z24" i="4" s="1"/>
  <c r="Z25" i="4" s="1"/>
  <c r="V25" i="4" l="1"/>
  <c r="C75" i="2"/>
</calcChain>
</file>

<file path=xl/sharedStrings.xml><?xml version="1.0" encoding="utf-8"?>
<sst xmlns="http://schemas.openxmlformats.org/spreadsheetml/2006/main" count="391" uniqueCount="260">
  <si>
    <t>CHARN  ISSARA  DEVELOPMENT  PUBLIC  COMPANY  LIMITED  AND  ITS  SUBSIDIARIES</t>
  </si>
  <si>
    <t>STATEMENT  OF  FINANCIAL  POSITION</t>
  </si>
  <si>
    <r>
      <t xml:space="preserve">AS  AT  MARCH </t>
    </r>
    <r>
      <rPr>
        <b/>
        <sz val="12"/>
        <rFont val="Times New Roman"/>
        <family val="1"/>
      </rPr>
      <t xml:space="preserve"> 31,  2025</t>
    </r>
  </si>
  <si>
    <t>UNIT : THOUSAND BAHT</t>
  </si>
  <si>
    <t>Notes</t>
  </si>
  <si>
    <t>Consolidated</t>
  </si>
  <si>
    <t xml:space="preserve">Separate </t>
  </si>
  <si>
    <t xml:space="preserve">  financial statements</t>
  </si>
  <si>
    <t xml:space="preserve">As at </t>
  </si>
  <si>
    <t>March 31,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</si>
  <si>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</si>
  <si>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</si>
  <si>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</si>
  <si>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</si>
  <si>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</si>
  <si>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</si>
  <si>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</si>
  <si>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Current portion of long-term loans to subsidiaries</t>
  </si>
  <si>
    <t>Costs of property development projects for sales</t>
  </si>
  <si>
    <t>Inventories</t>
  </si>
  <si>
    <t>Current corporate income tax receivable</t>
  </si>
  <si>
    <t>Other current financial assets</t>
  </si>
  <si>
    <t>Short-term deposit for land</t>
  </si>
  <si>
    <t>Other current assets</t>
  </si>
  <si>
    <t>Total Current Assets</t>
  </si>
  <si>
    <t>NON-CURRENT  ASSETS</t>
  </si>
  <si>
    <t>Other non-current financial assets</t>
  </si>
  <si>
    <t>Investments in subsidiaries</t>
  </si>
  <si>
    <t>Investment in associates</t>
  </si>
  <si>
    <t>Long-term loans to subsidiaries</t>
  </si>
  <si>
    <t>Non-current trade and other receivables - Refundable tax</t>
  </si>
  <si>
    <t>Investment properties</t>
  </si>
  <si>
    <t>Land held for development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</si>
  <si>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</si>
  <si>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</si>
  <si>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</si>
  <si>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</si>
  <si>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</si>
  <si>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</si>
  <si>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</si>
  <si>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</si>
  <si>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</si>
  <si>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Bank overdrafts from financial institutions</t>
  </si>
  <si>
    <t>Short-term borrowings from financial institutions</t>
  </si>
  <si>
    <t>Short-term borrowings from other company</t>
  </si>
  <si>
    <t>Trade and other current payables</t>
  </si>
  <si>
    <t>Current contract liabilities</t>
  </si>
  <si>
    <t xml:space="preserve">Current portion of long-term borrowings </t>
  </si>
  <si>
    <t>from financial institutions</t>
  </si>
  <si>
    <t>from other companies</t>
  </si>
  <si>
    <t>Current portion of bonds</t>
  </si>
  <si>
    <t>Current portion of lease liabilities</t>
  </si>
  <si>
    <t>Current portion of long-term borrowings from related parties</t>
  </si>
  <si>
    <t>4.4 and 18</t>
  </si>
  <si>
    <t>Retention payables</t>
  </si>
  <si>
    <t>Income tax payable</t>
  </si>
  <si>
    <t>Provision for onerous contract</t>
  </si>
  <si>
    <t>Other current liabilities</t>
  </si>
  <si>
    <t>Total Current Liabilities</t>
  </si>
  <si>
    <t>NON-CURRENT  LIABILITIES</t>
  </si>
  <si>
    <t>Long-term borrowings from financial institutions</t>
  </si>
  <si>
    <t>Long-term borrowings from related parties</t>
  </si>
  <si>
    <t>Long-term borrowings from other companies</t>
  </si>
  <si>
    <t>Bonds</t>
  </si>
  <si>
    <t>Lease liabilities</t>
  </si>
  <si>
    <t xml:space="preserve">Non-current trade and other payables </t>
  </si>
  <si>
    <t>4.2 and 15</t>
  </si>
  <si>
    <t>Non-current contract liabilities</t>
  </si>
  <si>
    <t>Non-current retention payables</t>
  </si>
  <si>
    <t>Deferred tax liabilities</t>
  </si>
  <si>
    <t>Non-current provisions for employee benefits</t>
  </si>
  <si>
    <t xml:space="preserve">Other non-current liabilities </t>
  </si>
  <si>
    <t>Total Non-current Liabilities</t>
  </si>
  <si>
    <t>TOTAL  LIABILITIES</t>
  </si>
  <si>
    <t>Note</t>
  </si>
  <si>
    <r>
      <t xml:space="preserve">      LIABILITIES  AND  SHAREHOLDERS’  EQUITY </t>
    </r>
    <r>
      <rPr>
        <sz val="10"/>
        <rFont val="Times New Roman"/>
        <family val="1"/>
      </rPr>
      <t>(CONTINUED)</t>
    </r>
  </si>
  <si>
    <t>SHAREHOLDERS’  EQUITY</t>
  </si>
  <si>
    <t>SHARE  CAPITAL</t>
  </si>
  <si>
    <t>Authorized share capital</t>
  </si>
  <si>
    <t>1,653,223,590 ordinary shares of Baht 1 each</t>
  </si>
  <si>
    <t>Issued and paid-up share capital</t>
  </si>
  <si>
    <t>1,066,856,744 ordinary shares of Baht 1 each</t>
  </si>
  <si>
    <t>Share premium</t>
  </si>
  <si>
    <t>Retained earnings (deficit)</t>
  </si>
  <si>
    <t xml:space="preserve">   Appropriated </t>
  </si>
  <si>
    <t xml:space="preserve">        Legal reserve</t>
  </si>
  <si>
    <t xml:space="preserve">   Unappropriated (deficit)</t>
  </si>
  <si>
    <t>Other components of shareholders’ equity</t>
  </si>
  <si>
    <t xml:space="preserve">          TOTAL  SHAREHOLDERS’  EQUITY </t>
  </si>
  <si>
    <t xml:space="preserve">           ATTRIBUTABLE  TO  OWNERS  OF  THE PARENT</t>
  </si>
  <si>
    <t>NON-CONTROLLING  INTERESTS</t>
  </si>
  <si>
    <t>TOTAL  SHAREHOLDERS'  EQUITY</t>
  </si>
  <si>
    <t>TOTAL  LIABILITIES  AND  SHAREHOLDERS’  EQUITY</t>
  </si>
  <si>
    <t>See condensed notes to the financial statements</t>
  </si>
  <si>
    <t>STATEMENTS  OF  PROFIT  OR  LOSS  AND  OTHER  COMPREHENSIVE  INCOME</t>
  </si>
  <si>
    <r>
      <t xml:space="preserve">FOR  THE  THREE-MONTH  PERIOD  ENDED  MARCH  </t>
    </r>
    <r>
      <rPr>
        <b/>
        <sz val="12"/>
        <color theme="1"/>
        <rFont val="Times New Roman"/>
        <family val="1"/>
      </rPr>
      <t>31,  2025</t>
    </r>
  </si>
  <si>
    <t>“UNAUDITED”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</si>
  <si>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</si>
  <si>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</si>
  <si>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</si>
  <si>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</si>
  <si>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</si>
  <si>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</si>
  <si>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</si>
  <si>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     Total Revenues </t>
  </si>
  <si>
    <t xml:space="preserve"> EXPENSES </t>
  </si>
  <si>
    <t>Costs of real estate sales</t>
  </si>
  <si>
    <t>Costs of rental and services</t>
  </si>
  <si>
    <t>Costs of hotel operations</t>
  </si>
  <si>
    <t>Costs of goods sold</t>
  </si>
  <si>
    <t>Distribution costs</t>
  </si>
  <si>
    <t>Administrative expenses</t>
  </si>
  <si>
    <t xml:space="preserve">     Total Expenses</t>
  </si>
  <si>
    <t>Profit (loss) from operating activities</t>
  </si>
  <si>
    <t>Finance income</t>
  </si>
  <si>
    <t>Finance costs</t>
  </si>
  <si>
    <t>Loss on impairment determined  in accordance with TFRS 9</t>
  </si>
  <si>
    <t>Share of loss of associates accounted for using equity method</t>
  </si>
  <si>
    <t>(LOSS) PROFIT BEFORE  INCOME  TAX  EXPENSES</t>
  </si>
  <si>
    <t xml:space="preserve">TAX  EXPENSE  (INCOME) </t>
  </si>
  <si>
    <t>(LOSS) PROFIT  FOR  THE  PERIODS</t>
  </si>
  <si>
    <t>OTHER  COMPREHENSIVE LOSS</t>
  </si>
  <si>
    <t xml:space="preserve">    that will not be reclassified to profit or loss</t>
  </si>
  <si>
    <t xml:space="preserve">      Loss on measuring financial assets, net of tax</t>
  </si>
  <si>
    <t xml:space="preserve">      Reversal of gain on revaluation of land, net of tax</t>
  </si>
  <si>
    <t>Other comprehensive loss for the periods, net of tax</t>
  </si>
  <si>
    <t>TOTAL  COMPREHENSIVE  (LOSS) INCOME  FOR  THE  PERIODS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</si>
  <si>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</si>
  <si>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</si>
  <si>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t>(Loss) profit attributable to</t>
  </si>
  <si>
    <t xml:space="preserve">    Owners of the parent</t>
  </si>
  <si>
    <t xml:space="preserve">    Non-controlling interests</t>
  </si>
  <si>
    <t>Total comprehensive (loss) income attributable to</t>
  </si>
  <si>
    <t>STATEMENTS  OF  CHANGES  IN  SHAREHOLDERS’  EQUITY</t>
  </si>
  <si>
    <t>Consolidated financial statements</t>
  </si>
  <si>
    <t>Issued and paid-up</t>
  </si>
  <si>
    <t>Share</t>
  </si>
  <si>
    <t>Total</t>
  </si>
  <si>
    <t xml:space="preserve">Non-controlling </t>
  </si>
  <si>
    <t>share capital</t>
  </si>
  <si>
    <t xml:space="preserve"> premium</t>
  </si>
  <si>
    <t xml:space="preserve">Appropriated </t>
  </si>
  <si>
    <t>Unappropriated</t>
  </si>
  <si>
    <t>Other comprehensive income (loss)</t>
  </si>
  <si>
    <t>Total other</t>
  </si>
  <si>
    <t>profit (loss)</t>
  </si>
  <si>
    <t>interests</t>
  </si>
  <si>
    <t>shareholders’</t>
  </si>
  <si>
    <t>Legal</t>
  </si>
  <si>
    <t>(deficit)</t>
  </si>
  <si>
    <t xml:space="preserve">Surplus </t>
  </si>
  <si>
    <t>(Loss) gain</t>
  </si>
  <si>
    <t>Revaluation</t>
  </si>
  <si>
    <t>components of</t>
  </si>
  <si>
    <t>attributions to</t>
  </si>
  <si>
    <t>equity</t>
  </si>
  <si>
    <t>reserve</t>
  </si>
  <si>
    <t>on change in</t>
  </si>
  <si>
    <t>on measuring</t>
  </si>
  <si>
    <t>surplus</t>
  </si>
  <si>
    <t>owners of</t>
  </si>
  <si>
    <t>interest in equity</t>
  </si>
  <si>
    <t>financial assets</t>
  </si>
  <si>
    <t>the parent</t>
  </si>
  <si>
    <t>of subsidiaries</t>
  </si>
  <si>
    <t>Brought forward balance as at January 1, 2024</t>
  </si>
  <si>
    <t>Profit for the period</t>
  </si>
  <si>
    <t>Other comprehensive loss for the period</t>
  </si>
  <si>
    <t>Total comprehensive income (loss) for the period</t>
  </si>
  <si>
    <t>Carried forward balance as at March 31, 2024</t>
  </si>
  <si>
    <t>Brought forward balance as at January 1, 2025</t>
  </si>
  <si>
    <t>Loss for the period</t>
  </si>
  <si>
    <t>Total comprehensive loss for the period</t>
  </si>
  <si>
    <t>Carried forward balance as at March 31, 2025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</si>
  <si>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</si>
  <si>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>Separate financial statements</t>
  </si>
  <si>
    <t>Retained earnings</t>
  </si>
  <si>
    <t/>
  </si>
  <si>
    <t>premium</t>
  </si>
  <si>
    <t>Other comprehensive</t>
  </si>
  <si>
    <t xml:space="preserve">shareholders’ </t>
  </si>
  <si>
    <t>Legal reserve</t>
  </si>
  <si>
    <t>income (loss)</t>
  </si>
  <si>
    <t xml:space="preserve"> equity</t>
  </si>
  <si>
    <t>Gain (loss)</t>
  </si>
  <si>
    <t>STATEMENTS  OF  CASH  FLOWS</t>
  </si>
  <si>
    <t>CASH  FLOWS  FROM  OPERATING  ACTIVITIES</t>
  </si>
  <si>
    <t>(Loss) profit for the periods</t>
  </si>
  <si>
    <t>Adjustments to reconcile profit (loss) to cash provided by (paid)</t>
  </si>
  <si>
    <t>Adjust with income tax expense (income)</t>
  </si>
  <si>
    <t>Finance costs before amortization of borrowing costs</t>
  </si>
  <si>
    <t xml:space="preserve">Depreciation </t>
  </si>
  <si>
    <t>Amortization</t>
  </si>
  <si>
    <t xml:space="preserve">Amortization of front-end fee of borrowings </t>
  </si>
  <si>
    <t xml:space="preserve">  from financial institutions and other companies</t>
  </si>
  <si>
    <t>Amortization of issuance cost of bonds</t>
  </si>
  <si>
    <t>Impairment loss determined in accordance with TFRS 9</t>
  </si>
  <si>
    <t>Expenses from non-current provisions for employee benefits</t>
  </si>
  <si>
    <t>Share of loss from investments in associates</t>
  </si>
  <si>
    <t>Dividends received from other non-current financial assets</t>
  </si>
  <si>
    <t>Loss from amortize of building improvement and equipment</t>
  </si>
  <si>
    <t>Loss from sale of investment property</t>
  </si>
  <si>
    <t>Gain from lease cancellation</t>
  </si>
  <si>
    <t>Loss from write-down of inventories</t>
  </si>
  <si>
    <t xml:space="preserve">Net cash provided by (used in) operating activities before changes </t>
  </si>
  <si>
    <t>in operating assets and liabilities</t>
  </si>
  <si>
    <t>Decrease (increase) in operating assets</t>
  </si>
  <si>
    <t>Deposit for land</t>
  </si>
  <si>
    <t>Increase (decrease) in operating liabilities</t>
  </si>
  <si>
    <t xml:space="preserve">Trade and other current payables </t>
  </si>
  <si>
    <t>Contract liabilities</t>
  </si>
  <si>
    <t>Other non-current liabilities</t>
  </si>
  <si>
    <t>Cash paid for non-current provisions for employee benefits</t>
  </si>
  <si>
    <t>Cash provided by (used in) operating activities</t>
  </si>
  <si>
    <t>Cash received (paid)  for income tax</t>
  </si>
  <si>
    <t>Net cash provided by (used in)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</si>
  <si>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</si>
  <si>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31,  2025</t>
    </r>
  </si>
  <si>
    <t>CASH  FLOWS  FROM  INVESTING  ACTIVITIES</t>
  </si>
  <si>
    <t xml:space="preserve">   Cash received from other current financial assets</t>
  </si>
  <si>
    <t xml:space="preserve">   Cash paid for other current financial assets</t>
  </si>
  <si>
    <t xml:space="preserve">   Dividends received from other non-current financial assets</t>
  </si>
  <si>
    <t xml:space="preserve">   Cash received from short-term loans to subsidiaries</t>
  </si>
  <si>
    <t xml:space="preserve">   Cash paid for short-term loans to subsidiaries</t>
  </si>
  <si>
    <t xml:space="preserve">   Cash received from long-term loans to subsidiaries</t>
  </si>
  <si>
    <t xml:space="preserve">   Cash paid for increased investment in associates</t>
  </si>
  <si>
    <t xml:space="preserve">   Cash received from sale of equipment </t>
  </si>
  <si>
    <t xml:space="preserve">   Cash paid for purchase of plant and equipment</t>
  </si>
  <si>
    <t xml:space="preserve">   Cash paid for purchase of intangible asset</t>
  </si>
  <si>
    <t xml:space="preserve">   Cash received from sale of investment property </t>
  </si>
  <si>
    <t xml:space="preserve">   Interest received</t>
  </si>
  <si>
    <t>Net cash provided by (used in) investing activities</t>
  </si>
  <si>
    <t>CASH  FLOWS  FROM  FINANCING  ACTIVITIES</t>
  </si>
  <si>
    <t xml:space="preserve">   (Decrease) increase in bank overdrafts from financial institutions</t>
  </si>
  <si>
    <t xml:space="preserve">   Cash received from short-term borrowings from financial institutions</t>
  </si>
  <si>
    <t xml:space="preserve">   Cash for repayment of short-term borrowings from financial institutions</t>
  </si>
  <si>
    <t xml:space="preserve">   Cash for repayment of short-term borrowings from related companies</t>
  </si>
  <si>
    <t xml:space="preserve">   Cash received from short-term borrowings from other companies</t>
  </si>
  <si>
    <t xml:space="preserve">   Cash received from long-term borrowings from financial institutions</t>
  </si>
  <si>
    <t xml:space="preserve">   Cash for repayment of long-term borrowings from financial institutions</t>
  </si>
  <si>
    <t xml:space="preserve">   Cash received from long-term borrowings from related companies</t>
  </si>
  <si>
    <t xml:space="preserve">   Cash received from long-term borrowings from other companies</t>
  </si>
  <si>
    <t xml:space="preserve">   Cash for repayment of from long-term borrowings from other companies</t>
  </si>
  <si>
    <t xml:space="preserve">   Cash received from issuing of bonds </t>
  </si>
  <si>
    <t xml:space="preserve">   Issuance costs of bonds</t>
  </si>
  <si>
    <t xml:space="preserve">   Cash paid for matured bonds</t>
  </si>
  <si>
    <t xml:space="preserve">   Decrease in restricted deposit at a financial institution</t>
  </si>
  <si>
    <t xml:space="preserve">   Cash for repayment of lease liabilities </t>
  </si>
  <si>
    <t xml:space="preserve">   Interest paid</t>
  </si>
  <si>
    <t>Net cash used in financing activities</t>
  </si>
  <si>
    <t>Net increase (decrease) in cash and cash equivalents</t>
  </si>
  <si>
    <t>Cash and cash equivalents as at January 1,</t>
  </si>
  <si>
    <t>Cash and cash equivalents as at March 31,</t>
  </si>
  <si>
    <t>Gain for sale equipment</t>
  </si>
  <si>
    <t>Basic (loss) profit per share (Baht)</t>
  </si>
  <si>
    <t>4.2 and 6</t>
  </si>
  <si>
    <t xml:space="preserve">   Cash received from sales agreement of financial asset</t>
  </si>
  <si>
    <r>
      <t xml:space="preserve">FOR  THE  THREE-MONTH  PERIOD  ENDED  MARCH </t>
    </r>
    <r>
      <rPr>
        <b/>
        <sz val="12"/>
        <color theme="1"/>
        <rFont val="Times New Roman"/>
        <family val="1"/>
      </rPr>
      <t xml:space="preserve"> 31,  2025</t>
    </r>
  </si>
  <si>
    <t>Components of other comprehensive loss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</si>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</sst>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??_);_(@_)"/>
    <numFmt numFmtId="165" formatCode="_(* #,##0_);_(* \(#,##0\);_(* &quot;-&quot;????_);_(@_)"/>
    <numFmt numFmtId="166" formatCode="#,##0.000_);\(#,##0.000\)"/>
    <numFmt numFmtId="167" formatCode="_(* #,##0.000_);_(* \(#,##0.000\);_(* &quot;-&quot;??_);_(@_)"/>
    <numFmt numFmtId="168" formatCode="_(* #,##0_);_(* \(#,##0\);_(* &quot;-&quot;??_);_(@_)"/>
    <numFmt numFmtId="169" formatCode="_(* #,##0.000000_);_(* \(#,##0.000000\);_(* &quot;-&quot;??????_);_(@_)"/>
    <numFmt numFmtId="170" formatCode="_(* #,##0.00000000_);_(* \(#,##0.00000000\);_(* &quot;-&quot;????????_);_(@_)"/>
    <numFmt numFmtId="171" formatCode="#,##0.0"/>
    <numFmt numFmtId="172" formatCode="_(* #,##0_);_(* \(#,##0\);_(* &quot;-&quot;?????_);_(@_)"/>
    <numFmt numFmtId="173" formatCode="_(* #,##0.00000_);_(* \(#,##0.00000\);_(* &quot;-&quot;?????_);_(@_)"/>
    <numFmt numFmtId="174" formatCode="#,##0.0_);\(#,##0.0\)"/>
  </numFmts>
  <fonts count="23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pFont"/>
    </font>
    <font>
      <b/>
      <sz val="10"/>
      <color theme="1"/>
      <name val="Times New Roman"/>
      <family val="1"/>
      <charset val="222"/>
    </font>
    <font>
      <sz val="10"/>
      <color theme="1"/>
      <name val="Calibri"/>
      <family val="2"/>
      <charset val="222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3" fillId="0" borderId="0"/>
    <xf numFmtId="9" fontId="1" fillId="0" borderId="0" applyFont="0" applyFill="0" applyBorder="0" applyAlignment="0" applyProtection="0"/>
  </cellStyleXfs>
  <cellXfs count="243">
    <xf numFmtId="0" fontId="0" fillId="0" borderId="0" xfId="0"/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 indent="1"/>
    </xf>
    <xf numFmtId="41" fontId="4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 indent="2"/>
    </xf>
    <xf numFmtId="41" fontId="3" fillId="0" borderId="0" xfId="1" applyNumberFormat="1" applyFont="1" applyFill="1" applyBorder="1" applyAlignment="1">
      <alignment horizontal="left" vertical="center" indent="2"/>
    </xf>
    <xf numFmtId="3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horizontal="center"/>
    </xf>
    <xf numFmtId="168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>
      <alignment horizontal="right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vertical="center"/>
    </xf>
    <xf numFmtId="168" fontId="17" fillId="0" borderId="6" xfId="1" applyNumberFormat="1" applyFont="1" applyFill="1" applyBorder="1" applyAlignment="1">
      <alignment horizontal="right" vertical="center"/>
    </xf>
    <xf numFmtId="168" fontId="17" fillId="0" borderId="7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horizontal="center" vertical="center"/>
    </xf>
    <xf numFmtId="168" fontId="17" fillId="0" borderId="3" xfId="1" applyNumberFormat="1" applyFont="1" applyFill="1" applyBorder="1" applyAlignment="1">
      <alignment horizontal="right" vertical="center"/>
    </xf>
    <xf numFmtId="9" fontId="11" fillId="0" borderId="0" xfId="6" applyFont="1" applyFill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 vertical="center"/>
    </xf>
    <xf numFmtId="165" fontId="17" fillId="0" borderId="6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165" fontId="11" fillId="0" borderId="3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5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 shrinkToFit="1"/>
    </xf>
    <xf numFmtId="37" fontId="11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0" fontId="11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1" fillId="0" borderId="0" xfId="5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11" fillId="0" borderId="0" xfId="5" quotePrefix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68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center" vertical="center"/>
      <protection locked="0"/>
    </xf>
    <xf numFmtId="37" fontId="18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center" vertical="center" wrapText="1" shrinkToFit="1"/>
    </xf>
    <xf numFmtId="3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164" fontId="17" fillId="0" borderId="6" xfId="0" applyNumberFormat="1" applyFont="1" applyBorder="1" applyAlignment="1">
      <alignment horizontal="center" vertical="center" wrapText="1" shrinkToFit="1"/>
    </xf>
    <xf numFmtId="164" fontId="17" fillId="0" borderId="0" xfId="0" applyNumberFormat="1" applyFont="1" applyAlignment="1">
      <alignment horizontal="right" vertical="center"/>
    </xf>
    <xf numFmtId="164" fontId="17" fillId="0" borderId="7" xfId="0" applyNumberFormat="1" applyFont="1" applyBorder="1" applyAlignment="1">
      <alignment horizontal="center" vertical="center" wrapText="1" shrinkToFit="1"/>
    </xf>
    <xf numFmtId="168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37" fontId="17" fillId="0" borderId="4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9" fillId="0" borderId="0" xfId="0" quotePrefix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quotePrefix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4" fontId="10" fillId="0" borderId="6" xfId="0" applyNumberFormat="1" applyFont="1" applyBorder="1" applyAlignment="1">
      <alignment horizontal="center" vertical="center" wrapText="1" shrinkToFit="1"/>
    </xf>
    <xf numFmtId="169" fontId="10" fillId="0" borderId="0" xfId="0" applyNumberFormat="1" applyFont="1" applyAlignment="1">
      <alignment horizontal="right" vertical="center"/>
    </xf>
    <xf numFmtId="172" fontId="10" fillId="0" borderId="6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4" fontId="10" fillId="0" borderId="7" xfId="0" applyNumberFormat="1" applyFont="1" applyBorder="1" applyAlignment="1">
      <alignment horizontal="center" vertical="center" wrapText="1" shrinkToFit="1"/>
    </xf>
    <xf numFmtId="164" fontId="10" fillId="0" borderId="0" xfId="0" applyNumberFormat="1" applyFont="1" applyAlignment="1">
      <alignment horizontal="center" vertical="center" wrapText="1" shrinkToFit="1"/>
    </xf>
    <xf numFmtId="165" fontId="10" fillId="0" borderId="0" xfId="0" applyNumberFormat="1" applyFont="1" applyAlignment="1">
      <alignment horizontal="right" vertical="center" wrapText="1" shrinkToFit="1"/>
    </xf>
    <xf numFmtId="37" fontId="9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right" vertical="center"/>
    </xf>
    <xf numFmtId="165" fontId="10" fillId="0" borderId="7" xfId="0" applyNumberFormat="1" applyFont="1" applyBorder="1" applyAlignment="1">
      <alignment horizontal="right" vertical="center" shrinkToFit="1"/>
    </xf>
    <xf numFmtId="37" fontId="3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 indent="4"/>
    </xf>
    <xf numFmtId="164" fontId="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37" fontId="3" fillId="0" borderId="0" xfId="0" applyNumberFormat="1" applyFont="1"/>
    <xf numFmtId="37" fontId="3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0" applyNumberFormat="1" applyFont="1"/>
    <xf numFmtId="0" fontId="14" fillId="0" borderId="0" xfId="5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7" fontId="17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0" fillId="0" borderId="4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 shrinkToFit="1"/>
    </xf>
    <xf numFmtId="167" fontId="3" fillId="0" borderId="4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8" fontId="17" fillId="0" borderId="4" xfId="1" applyNumberFormat="1" applyFont="1" applyFill="1" applyBorder="1" applyAlignment="1">
      <alignment horizontal="right" vertical="center"/>
    </xf>
    <xf numFmtId="168" fontId="17" fillId="0" borderId="4" xfId="0" applyNumberFormat="1" applyFont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9" fontId="10" fillId="0" borderId="7" xfId="0" applyNumberFormat="1" applyFont="1" applyBorder="1" applyAlignment="1">
      <alignment horizontal="right" vertical="center"/>
    </xf>
    <xf numFmtId="9" fontId="11" fillId="0" borderId="0" xfId="6" applyFont="1" applyAlignment="1">
      <alignment vertical="center"/>
    </xf>
    <xf numFmtId="0" fontId="2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37" fontId="3" fillId="0" borderId="0" xfId="0" applyNumberFormat="1" applyFont="1" applyAlignment="1">
      <alignment horizontal="right"/>
    </xf>
    <xf numFmtId="37" fontId="3" fillId="0" borderId="2" xfId="0" applyNumberFormat="1" applyFont="1" applyBorder="1" applyAlignment="1">
      <alignment horizontal="right" vertical="center"/>
    </xf>
    <xf numFmtId="174" fontId="3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22" fillId="0" borderId="0" xfId="0" applyNumberFormat="1" applyFont="1"/>
    <xf numFmtId="0" fontId="3" fillId="0" borderId="0" xfId="0" applyFont="1" applyAlignment="1">
      <alignment horizontal="left" vertical="center" indent="3"/>
    </xf>
    <xf numFmtId="37" fontId="11" fillId="0" borderId="0" xfId="0" quotePrefix="1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173" fontId="11" fillId="0" borderId="0" xfId="0" applyNumberFormat="1" applyFont="1" applyAlignment="1">
      <alignment horizontal="right" vertical="center"/>
    </xf>
    <xf numFmtId="0" fontId="3" fillId="0" borderId="0" xfId="2" applyFont="1" applyAlignment="1">
      <alignment horizontal="left" vertical="center" indent="2"/>
    </xf>
    <xf numFmtId="37" fontId="22" fillId="0" borderId="0" xfId="0" applyNumberFormat="1" applyFont="1" applyAlignment="1">
      <alignment horizontal="right"/>
    </xf>
    <xf numFmtId="0" fontId="5" fillId="0" borderId="0" xfId="0" applyFont="1" applyAlignment="1">
      <alignment horizontal="left" vertical="center" indent="2"/>
    </xf>
    <xf numFmtId="172" fontId="3" fillId="0" borderId="0" xfId="0" applyNumberFormat="1" applyFont="1" applyAlignment="1">
      <alignment horizontal="center"/>
    </xf>
    <xf numFmtId="3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7" fontId="22" fillId="0" borderId="0" xfId="0" applyNumberFormat="1" applyFont="1" applyAlignment="1">
      <alignment horizontal="right" vertical="center"/>
    </xf>
    <xf numFmtId="43" fontId="3" fillId="0" borderId="0" xfId="1" applyFont="1" applyFill="1"/>
    <xf numFmtId="0" fontId="2" fillId="0" borderId="0" xfId="0" applyFont="1" applyAlignment="1">
      <alignment horizontal="left" vertical="center"/>
    </xf>
    <xf numFmtId="173" fontId="22" fillId="0" borderId="0" xfId="0" applyNumberFormat="1" applyFont="1" applyAlignment="1">
      <alignment horizontal="right"/>
    </xf>
    <xf numFmtId="165" fontId="10" fillId="0" borderId="9" xfId="0" applyNumberFormat="1" applyFont="1" applyBorder="1" applyAlignment="1">
      <alignment horizontal="right" vertical="center" shrinkToFit="1"/>
    </xf>
    <xf numFmtId="165" fontId="11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11" fillId="0" borderId="1" xfId="1" applyNumberFormat="1" applyFont="1" applyBorder="1" applyAlignment="1">
      <alignment vertical="center"/>
    </xf>
    <xf numFmtId="164" fontId="17" fillId="0" borderId="2" xfId="0" applyNumberFormat="1" applyFont="1" applyBorder="1" applyAlignment="1">
      <alignment horizontal="center" vertical="center" wrapText="1" shrinkToFit="1"/>
    </xf>
    <xf numFmtId="168" fontId="17" fillId="0" borderId="2" xfId="1" applyNumberFormat="1" applyFont="1" applyFill="1" applyBorder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 wrapText="1" shrinkToFit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168" fontId="3" fillId="0" borderId="0" xfId="4" applyNumberFormat="1" applyFont="1" applyFill="1" applyAlignment="1">
      <alignment vertical="center"/>
    </xf>
    <xf numFmtId="37" fontId="3" fillId="0" borderId="8" xfId="4" applyNumberFormat="1" applyFont="1" applyFill="1" applyBorder="1" applyAlignment="1">
      <alignment horizontal="right" vertical="center"/>
    </xf>
    <xf numFmtId="37" fontId="3" fillId="0" borderId="0" xfId="4" applyNumberFormat="1" applyFont="1" applyFill="1" applyAlignment="1">
      <alignment horizontal="right" vertical="center"/>
    </xf>
    <xf numFmtId="37" fontId="3" fillId="0" borderId="0" xfId="4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4"/>
    </xf>
    <xf numFmtId="174" fontId="1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 shrinkToFit="1"/>
    </xf>
    <xf numFmtId="165" fontId="3" fillId="0" borderId="0" xfId="0" applyNumberFormat="1" applyFont="1" applyFill="1" applyAlignment="1">
      <alignment horizontal="right" vertical="center" shrinkToFit="1"/>
    </xf>
    <xf numFmtId="0" fontId="3" fillId="0" borderId="0" xfId="0" quotePrefix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/>
    </xf>
    <xf numFmtId="168" fontId="17" fillId="0" borderId="7" xfId="1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8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 vertical="center" wrapText="1"/>
    </xf>
    <xf numFmtId="0" fontId="12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7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  <cellStyle name="Percent" xfId="6" builtinId="5"/>
  </cellStyles>
  <dxfs count="0"/>
  <tableStyles count="0" defaultTableStyle="TableStyleMedium2" defaultPivotStyle="PivotStyleLight16"/>
  <colors>
    <mruColors>
      <color rgb="FFFF0066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306428</xdr:colOff>
      <xdr:row>56</xdr:row>
      <xdr:rowOff>37353</xdr:rowOff>
    </xdr:from>
    <xdr:to>
      <xdr:col>8</xdr:col>
      <xdr:colOff>51323</xdr:colOff>
      <xdr:row>57</xdr:row>
      <xdr:rowOff>183444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306428" y="12251765"/>
          <a:ext cx="8149307" cy="415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239040</xdr:colOff>
      <xdr:row>172</xdr:row>
      <xdr:rowOff>90043</xdr:rowOff>
    </xdr:from>
    <xdr:to>
      <xdr:col>7</xdr:col>
      <xdr:colOff>42398</xdr:colOff>
      <xdr:row>173</xdr:row>
      <xdr:rowOff>196850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39040" y="38786943"/>
          <a:ext cx="7283658" cy="360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557488</xdr:colOff>
      <xdr:row>114</xdr:row>
      <xdr:rowOff>96918</xdr:rowOff>
    </xdr:from>
    <xdr:to>
      <xdr:col>8</xdr:col>
      <xdr:colOff>219326</xdr:colOff>
      <xdr:row>115</xdr:row>
      <xdr:rowOff>217063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57488" y="24025212"/>
          <a:ext cx="7872014" cy="389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Orawan.e\Desktop\Working%20Paper\Consolidate\2024\Q3\Template%20from%20DTT\CID67Q3.xlsx" TargetMode="External"/><Relationship Id="rId1" Type="http://schemas.openxmlformats.org/officeDocument/2006/relationships/externalLinkPath" Target="https://apcdeloitte-my.sharepoint.com/Users/Orawan.e/Desktop/Working%20Paper/Consolidate/2024/Q3/Template%20from%20DTT/CID67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WP BS"/>
      <sheetName val="3M"/>
      <sheetName val="9M"/>
      <sheetName val="WP PL"/>
      <sheetName val="Conso"/>
      <sheetName val="Separate"/>
      <sheetName val="CF"/>
      <sheetName val="WP CF Conso"/>
      <sheetName val="WP CF Separate"/>
      <sheetName val="Adjust CF 2023"/>
    </sheetNames>
    <sheetDataSet>
      <sheetData sheetId="0">
        <row r="13">
          <cell r="C13">
            <v>216732</v>
          </cell>
        </row>
      </sheetData>
      <sheetData sheetId="1"/>
      <sheetData sheetId="2">
        <row r="10">
          <cell r="C10">
            <v>518279</v>
          </cell>
        </row>
        <row r="40">
          <cell r="C40">
            <v>0</v>
          </cell>
          <cell r="G40">
            <v>0</v>
          </cell>
        </row>
      </sheetData>
      <sheetData sheetId="3">
        <row r="10">
          <cell r="C10">
            <v>1402601</v>
          </cell>
        </row>
      </sheetData>
      <sheetData sheetId="4"/>
      <sheetData sheetId="5">
        <row r="22">
          <cell r="D22">
            <v>1066596</v>
          </cell>
        </row>
      </sheetData>
      <sheetData sheetId="6">
        <row r="20">
          <cell r="D20">
            <v>1066596</v>
          </cell>
        </row>
      </sheetData>
      <sheetData sheetId="7">
        <row r="10">
          <cell r="C10">
            <v>-186837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 codeName="Sheet1">
    <tabColor rgb="FF00B050"/>
  </sheetPr>
  <dimension ref="A1:L174"/>
  <sheetViews>
    <sheetView zoomScale="70" zoomScaleNormal="70" zoomScaleSheetLayoutView="70" workbookViewId="0">
      <selection activeCell="A128" sqref="A1:A1048576"/>
    </sheetView>
  </sheetViews>
  <sheetFormatPr defaultColWidth="12.54296875" defaultRowHeight="21" customHeight="1"/>
  <cols>
    <col min="1" max="1" width="67" style="134" customWidth="1"/>
    <col min="2" max="2" width="10.453125" style="134" bestFit="1" customWidth="1"/>
    <col min="3" max="3" width="16.54296875" style="134" bestFit="1" customWidth="1"/>
    <col min="4" max="4" width="1.54296875" style="134" customWidth="1"/>
    <col min="5" max="5" width="16.54296875" style="134" bestFit="1" customWidth="1"/>
    <col min="6" max="6" width="1.54296875" style="134" customWidth="1"/>
    <col min="7" max="7" width="15.6328125" style="134" customWidth="1"/>
    <col min="8" max="8" width="1.54296875" style="134" customWidth="1"/>
    <col min="9" max="9" width="15.6328125" style="134" customWidth="1"/>
    <col min="10" max="11" width="0.54296875" style="134" customWidth="1"/>
    <col min="12" max="16384" width="12.54296875" style="134"/>
  </cols>
  <sheetData>
    <row r="1" spans="1:9" s="50" customFormat="1" ht="21" customHeight="1">
      <c r="A1" s="212" t="s">
        <v>0</v>
      </c>
      <c r="B1" s="212"/>
      <c r="C1" s="212"/>
      <c r="D1" s="212"/>
      <c r="E1" s="212"/>
      <c r="F1" s="213"/>
      <c r="G1" s="213"/>
      <c r="H1" s="213"/>
      <c r="I1" s="213"/>
    </row>
    <row r="2" spans="1:9" s="50" customFormat="1" ht="21" customHeight="1">
      <c r="A2" s="212" t="s">
        <v>1</v>
      </c>
      <c r="B2" s="212"/>
      <c r="C2" s="212"/>
      <c r="D2" s="212"/>
      <c r="E2" s="212"/>
      <c r="F2" s="213"/>
      <c r="G2" s="213"/>
      <c r="H2" s="213"/>
      <c r="I2" s="213"/>
    </row>
    <row r="3" spans="1:9" s="50" customFormat="1" ht="21" customHeight="1">
      <c r="A3" s="214" t="s">
        <v>2</v>
      </c>
      <c r="B3" s="212"/>
      <c r="C3" s="212"/>
      <c r="D3" s="212"/>
      <c r="E3" s="212"/>
      <c r="F3" s="213"/>
      <c r="G3" s="213"/>
      <c r="H3" s="213"/>
      <c r="I3" s="213"/>
    </row>
    <row r="4" spans="1:9" s="51" customFormat="1" ht="21" customHeight="1">
      <c r="A4" s="210" t="s">
        <v>3</v>
      </c>
      <c r="B4" s="210"/>
      <c r="C4" s="210"/>
      <c r="D4" s="210"/>
      <c r="E4" s="210"/>
      <c r="F4" s="211"/>
      <c r="G4" s="211"/>
      <c r="H4" s="211"/>
      <c r="I4" s="211"/>
    </row>
    <row r="5" spans="1:9" s="50" customFormat="1" ht="9" customHeight="1">
      <c r="B5" s="52"/>
      <c r="C5" s="20"/>
      <c r="D5" s="53"/>
      <c r="E5" s="20"/>
    </row>
    <row r="6" spans="1:9" s="50" customFormat="1" ht="21" customHeight="1">
      <c r="B6" s="54" t="s">
        <v>4</v>
      </c>
      <c r="C6" s="215" t="s">
        <v>5</v>
      </c>
      <c r="D6" s="213"/>
      <c r="E6" s="213"/>
      <c r="G6" s="215" t="s">
        <v>6</v>
      </c>
      <c r="H6" s="213"/>
      <c r="I6" s="213"/>
    </row>
    <row r="7" spans="1:9" s="50" customFormat="1" ht="21" customHeight="1">
      <c r="B7" s="54"/>
      <c r="C7" s="216" t="s">
        <v>7</v>
      </c>
      <c r="D7" s="217"/>
      <c r="E7" s="217"/>
      <c r="G7" s="216" t="s">
        <v>7</v>
      </c>
      <c r="H7" s="217"/>
      <c r="I7" s="217"/>
    </row>
    <row r="8" spans="1:9" s="52" customFormat="1" ht="21" customHeight="1">
      <c r="A8" s="55"/>
      <c r="C8" s="22" t="s">
        <v>8</v>
      </c>
      <c r="D8" s="53"/>
      <c r="E8" s="22" t="s">
        <v>8</v>
      </c>
      <c r="F8" s="54"/>
      <c r="G8" s="54" t="s">
        <v>8</v>
      </c>
      <c r="H8" s="54"/>
      <c r="I8" s="54" t="s">
        <v>8</v>
      </c>
    </row>
    <row r="9" spans="1:9" s="52" customFormat="1" ht="21" customHeight="1">
      <c r="A9" s="55"/>
      <c r="C9" s="22" t="s">
        <v>9</v>
      </c>
      <c r="D9" s="53"/>
      <c r="E9" s="22" t="s">
        <v>10</v>
      </c>
      <c r="F9" s="54"/>
      <c r="G9" s="22" t="s">
        <v>9</v>
      </c>
      <c r="H9" s="53"/>
      <c r="I9" s="22" t="s">
        <v>10</v>
      </c>
    </row>
    <row r="10" spans="1:9" s="52" customFormat="1" ht="21" customHeight="1">
      <c r="A10" s="55"/>
      <c r="C10" s="35">
        <v>2025</v>
      </c>
      <c r="D10" s="54"/>
      <c r="E10" s="35">
        <v>2024</v>
      </c>
      <c r="F10" s="54"/>
      <c r="G10" s="35">
        <v>2025</v>
      </c>
      <c r="H10" s="54"/>
      <c r="I10" s="35">
        <v>2024</v>
      </c>
    </row>
    <row r="11" spans="1:9" s="50" customFormat="1" ht="21" customHeight="1">
      <c r="A11" s="133"/>
      <c r="B11" s="54"/>
      <c r="C11" s="22" t="s">
        <v>11</v>
      </c>
      <c r="D11" s="53"/>
      <c r="E11" s="22"/>
      <c r="F11" s="54"/>
      <c r="G11" s="54" t="s">
        <v>11</v>
      </c>
    </row>
    <row r="12" spans="1:9" ht="21" customHeight="1">
      <c r="A12" s="157" t="s">
        <v>12</v>
      </c>
      <c r="C12" s="158"/>
      <c r="D12" s="158"/>
      <c r="E12" s="158"/>
      <c r="F12" s="158"/>
      <c r="G12" s="158"/>
      <c r="H12" s="158"/>
      <c r="I12" s="158"/>
    </row>
    <row r="13" spans="1:9" ht="21" customHeight="1">
      <c r="A13" s="159" t="s">
        <v>13</v>
      </c>
    </row>
    <row r="14" spans="1:9" ht="21" customHeight="1">
      <c r="A14" s="160" t="s">
        <v>14</v>
      </c>
      <c r="B14" s="129"/>
      <c r="C14" s="59">
        <v>271217</v>
      </c>
      <c r="D14" s="161"/>
      <c r="E14" s="59">
        <v>221487</v>
      </c>
      <c r="F14" s="161"/>
      <c r="G14" s="59">
        <v>74294</v>
      </c>
      <c r="H14" s="161"/>
      <c r="I14" s="59">
        <v>42714</v>
      </c>
    </row>
    <row r="15" spans="1:9" ht="21" customHeight="1">
      <c r="A15" s="160" t="s">
        <v>15</v>
      </c>
      <c r="B15" s="129" t="s">
        <v>255</v>
      </c>
      <c r="C15" s="59">
        <v>169640</v>
      </c>
      <c r="D15" s="161"/>
      <c r="E15" s="59">
        <v>150078</v>
      </c>
      <c r="F15" s="161"/>
      <c r="G15" s="59">
        <v>78287</v>
      </c>
      <c r="H15" s="161"/>
      <c r="I15" s="59">
        <v>76899</v>
      </c>
    </row>
    <row r="16" spans="1:9" ht="21" customHeight="1">
      <c r="A16" s="160" t="s">
        <v>16</v>
      </c>
      <c r="B16" s="163">
        <v>4.3</v>
      </c>
      <c r="C16" s="151">
        <v>0</v>
      </c>
      <c r="D16" s="161"/>
      <c r="E16" s="151">
        <v>0</v>
      </c>
      <c r="F16" s="161"/>
      <c r="G16" s="59">
        <v>118500</v>
      </c>
      <c r="H16" s="161"/>
      <c r="I16" s="59">
        <v>15500</v>
      </c>
    </row>
    <row r="17" spans="1:9" ht="21" customHeight="1">
      <c r="A17" s="160" t="s">
        <v>17</v>
      </c>
      <c r="B17" s="163">
        <v>4.3</v>
      </c>
      <c r="C17" s="151">
        <v>0</v>
      </c>
      <c r="D17" s="161"/>
      <c r="E17" s="151">
        <v>0</v>
      </c>
      <c r="F17" s="161"/>
      <c r="G17" s="59">
        <v>312790</v>
      </c>
      <c r="H17" s="161"/>
      <c r="I17" s="151">
        <v>0</v>
      </c>
    </row>
    <row r="18" spans="1:9" ht="21" customHeight="1">
      <c r="A18" s="160" t="s">
        <v>18</v>
      </c>
      <c r="B18" s="129">
        <v>7</v>
      </c>
      <c r="C18" s="59">
        <v>5029183</v>
      </c>
      <c r="D18" s="161"/>
      <c r="E18" s="59">
        <v>5077312</v>
      </c>
      <c r="F18" s="161"/>
      <c r="G18" s="59">
        <v>1202500</v>
      </c>
      <c r="H18" s="161"/>
      <c r="I18" s="59">
        <v>1231750</v>
      </c>
    </row>
    <row r="19" spans="1:9" ht="21" customHeight="1">
      <c r="A19" s="160" t="s">
        <v>19</v>
      </c>
      <c r="B19" s="129"/>
      <c r="C19" s="59">
        <v>31270</v>
      </c>
      <c r="D19" s="161"/>
      <c r="E19" s="59">
        <v>32247</v>
      </c>
      <c r="F19" s="161"/>
      <c r="G19" s="59">
        <v>25</v>
      </c>
      <c r="H19" s="161"/>
      <c r="I19" s="59">
        <v>133</v>
      </c>
    </row>
    <row r="20" spans="1:9" ht="21" customHeight="1">
      <c r="A20" s="160" t="s">
        <v>20</v>
      </c>
      <c r="B20" s="129"/>
      <c r="C20" s="59">
        <v>4972</v>
      </c>
      <c r="D20" s="161"/>
      <c r="E20" s="59">
        <v>24328</v>
      </c>
      <c r="F20" s="161"/>
      <c r="G20" s="59">
        <v>2607</v>
      </c>
      <c r="H20" s="161"/>
      <c r="I20" s="59">
        <v>12453</v>
      </c>
    </row>
    <row r="21" spans="1:9" ht="21" customHeight="1">
      <c r="A21" s="160" t="s">
        <v>21</v>
      </c>
      <c r="B21" s="129">
        <v>8</v>
      </c>
      <c r="C21" s="59">
        <v>3307</v>
      </c>
      <c r="D21" s="161"/>
      <c r="E21" s="59">
        <v>3307</v>
      </c>
      <c r="F21" s="161"/>
      <c r="G21" s="59">
        <v>3307</v>
      </c>
      <c r="H21" s="161"/>
      <c r="I21" s="59">
        <v>3307</v>
      </c>
    </row>
    <row r="22" spans="1:9" ht="21" customHeight="1">
      <c r="A22" s="160" t="s">
        <v>22</v>
      </c>
      <c r="C22" s="59">
        <v>7000</v>
      </c>
      <c r="E22" s="59">
        <v>11930</v>
      </c>
      <c r="G22" s="151">
        <v>0</v>
      </c>
      <c r="I22" s="151">
        <v>0</v>
      </c>
    </row>
    <row r="23" spans="1:9" ht="21" customHeight="1">
      <c r="A23" s="160" t="s">
        <v>23</v>
      </c>
      <c r="B23" s="129"/>
      <c r="C23" s="59">
        <v>43897</v>
      </c>
      <c r="D23" s="161"/>
      <c r="E23" s="59">
        <v>31997</v>
      </c>
      <c r="F23" s="161"/>
      <c r="G23" s="59">
        <v>16394</v>
      </c>
      <c r="H23" s="161"/>
      <c r="I23" s="59">
        <v>13305</v>
      </c>
    </row>
    <row r="24" spans="1:9" ht="21" customHeight="1">
      <c r="A24" s="131" t="s">
        <v>24</v>
      </c>
      <c r="B24" s="129"/>
      <c r="C24" s="162">
        <f>SUM(C14:C23)</f>
        <v>5560486</v>
      </c>
      <c r="D24" s="59"/>
      <c r="E24" s="162">
        <f>SUM(E14:E23)</f>
        <v>5552686</v>
      </c>
      <c r="F24" s="59"/>
      <c r="G24" s="162">
        <f>SUM(G14:G23)</f>
        <v>1808704</v>
      </c>
      <c r="H24" s="59"/>
      <c r="I24" s="162">
        <f>SUM(I14:I23)</f>
        <v>1396061</v>
      </c>
    </row>
    <row r="25" spans="1:9" ht="21" customHeight="1">
      <c r="C25" s="59"/>
      <c r="E25" s="59"/>
    </row>
    <row r="26" spans="1:9" ht="21" customHeight="1">
      <c r="A26" s="74" t="s">
        <v>25</v>
      </c>
      <c r="B26" s="129"/>
      <c r="C26" s="161"/>
      <c r="D26" s="161"/>
      <c r="E26" s="161"/>
      <c r="F26" s="161"/>
      <c r="G26" s="161"/>
      <c r="H26" s="161"/>
      <c r="I26" s="161"/>
    </row>
    <row r="27" spans="1:9" ht="21" customHeight="1">
      <c r="A27" s="160" t="s">
        <v>26</v>
      </c>
      <c r="B27" s="129">
        <v>8</v>
      </c>
      <c r="C27" s="59">
        <v>681328</v>
      </c>
      <c r="D27" s="161"/>
      <c r="E27" s="59">
        <v>684841</v>
      </c>
      <c r="F27" s="59"/>
      <c r="G27" s="59">
        <v>387621</v>
      </c>
      <c r="H27" s="59"/>
      <c r="I27" s="59">
        <v>391134</v>
      </c>
    </row>
    <row r="28" spans="1:9" ht="21" customHeight="1">
      <c r="A28" s="160" t="s">
        <v>27</v>
      </c>
      <c r="B28" s="129">
        <v>9</v>
      </c>
      <c r="C28" s="151">
        <v>0</v>
      </c>
      <c r="D28" s="129"/>
      <c r="E28" s="151">
        <v>0</v>
      </c>
      <c r="F28" s="59"/>
      <c r="G28" s="59">
        <v>1761901</v>
      </c>
      <c r="H28" s="59"/>
      <c r="I28" s="59">
        <v>1761901</v>
      </c>
    </row>
    <row r="29" spans="1:9" ht="21" customHeight="1">
      <c r="A29" s="57" t="s">
        <v>28</v>
      </c>
      <c r="B29" s="129">
        <v>10</v>
      </c>
      <c r="C29" s="59">
        <v>76886</v>
      </c>
      <c r="D29" s="129"/>
      <c r="E29" s="59">
        <v>54370</v>
      </c>
      <c r="F29" s="59"/>
      <c r="G29" s="59">
        <v>90375</v>
      </c>
      <c r="H29" s="59"/>
      <c r="I29" s="59">
        <v>64781</v>
      </c>
    </row>
    <row r="30" spans="1:9" ht="21" customHeight="1">
      <c r="A30" s="57" t="s">
        <v>29</v>
      </c>
      <c r="B30" s="163">
        <v>4.3</v>
      </c>
      <c r="C30" s="151">
        <v>0</v>
      </c>
      <c r="D30" s="129"/>
      <c r="E30" s="151">
        <v>0</v>
      </c>
      <c r="F30" s="59"/>
      <c r="G30" s="59">
        <v>123500</v>
      </c>
      <c r="H30" s="59"/>
      <c r="I30" s="59">
        <v>458690</v>
      </c>
    </row>
    <row r="31" spans="1:9" ht="21" customHeight="1">
      <c r="A31" s="57" t="s">
        <v>30</v>
      </c>
      <c r="C31" s="59">
        <v>75835</v>
      </c>
      <c r="D31" s="129"/>
      <c r="E31" s="59">
        <v>64259</v>
      </c>
      <c r="F31" s="59"/>
      <c r="G31" s="59">
        <v>45513</v>
      </c>
      <c r="H31" s="59"/>
      <c r="I31" s="59">
        <v>40737</v>
      </c>
    </row>
    <row r="32" spans="1:9" ht="21" customHeight="1">
      <c r="A32" s="160" t="s">
        <v>31</v>
      </c>
      <c r="B32" s="129">
        <v>11</v>
      </c>
      <c r="C32" s="59">
        <v>200862</v>
      </c>
      <c r="D32" s="161"/>
      <c r="E32" s="59">
        <v>379681</v>
      </c>
      <c r="F32" s="59"/>
      <c r="G32" s="59">
        <v>117882</v>
      </c>
      <c r="H32" s="59"/>
      <c r="I32" s="59">
        <v>270330</v>
      </c>
    </row>
    <row r="33" spans="1:12" ht="21" customHeight="1">
      <c r="A33" s="160" t="s">
        <v>32</v>
      </c>
      <c r="B33" s="129"/>
      <c r="C33" s="59">
        <v>106622</v>
      </c>
      <c r="D33" s="161"/>
      <c r="E33" s="59">
        <v>106622</v>
      </c>
      <c r="F33" s="59"/>
      <c r="G33" s="151">
        <v>0</v>
      </c>
      <c r="H33" s="59"/>
      <c r="I33" s="151">
        <v>0</v>
      </c>
    </row>
    <row r="34" spans="1:12" ht="21" customHeight="1">
      <c r="A34" s="160" t="s">
        <v>33</v>
      </c>
      <c r="B34" s="129">
        <v>12</v>
      </c>
      <c r="C34" s="59">
        <v>3129997</v>
      </c>
      <c r="D34" s="161"/>
      <c r="E34" s="59">
        <v>3155121</v>
      </c>
      <c r="F34" s="59"/>
      <c r="G34" s="59">
        <v>6731</v>
      </c>
      <c r="H34" s="59"/>
      <c r="I34" s="59">
        <v>7235</v>
      </c>
    </row>
    <row r="35" spans="1:12" ht="21" customHeight="1">
      <c r="A35" s="160" t="s">
        <v>34</v>
      </c>
      <c r="B35" s="158">
        <v>13</v>
      </c>
      <c r="C35" s="59">
        <v>680429</v>
      </c>
      <c r="E35" s="59">
        <v>733302</v>
      </c>
      <c r="F35" s="59"/>
      <c r="G35" s="59">
        <v>14529</v>
      </c>
      <c r="H35" s="59"/>
      <c r="I35" s="59">
        <v>17034</v>
      </c>
    </row>
    <row r="36" spans="1:12" ht="21" customHeight="1">
      <c r="A36" s="160" t="s">
        <v>35</v>
      </c>
      <c r="B36" s="129"/>
      <c r="C36" s="134">
        <v>96960</v>
      </c>
      <c r="D36" s="161"/>
      <c r="E36" s="134">
        <v>102344</v>
      </c>
      <c r="F36" s="59"/>
      <c r="G36" s="151">
        <v>0</v>
      </c>
      <c r="H36" s="59"/>
      <c r="I36" s="151">
        <v>0</v>
      </c>
    </row>
    <row r="37" spans="1:12" ht="21" customHeight="1">
      <c r="A37" s="160" t="s">
        <v>36</v>
      </c>
      <c r="B37" s="129">
        <v>14</v>
      </c>
      <c r="C37" s="135">
        <v>11000</v>
      </c>
      <c r="D37" s="161"/>
      <c r="E37" s="135">
        <v>16467</v>
      </c>
      <c r="F37" s="161"/>
      <c r="G37" s="135">
        <v>2055</v>
      </c>
      <c r="H37" s="161"/>
      <c r="I37" s="135">
        <v>2048</v>
      </c>
    </row>
    <row r="38" spans="1:12" ht="21" customHeight="1">
      <c r="A38" s="131" t="s">
        <v>37</v>
      </c>
      <c r="B38" s="158"/>
      <c r="C38" s="135">
        <f>SUM(C27:C37)</f>
        <v>5059919</v>
      </c>
      <c r="D38" s="161"/>
      <c r="E38" s="135">
        <f>SUM(E27:E37)</f>
        <v>5297007</v>
      </c>
      <c r="F38" s="161"/>
      <c r="G38" s="135">
        <f>SUM(G27:G37)</f>
        <v>2550107</v>
      </c>
      <c r="H38" s="161"/>
      <c r="I38" s="135">
        <f>SUM(I27:I37)</f>
        <v>3013890</v>
      </c>
    </row>
    <row r="39" spans="1:12" ht="21" customHeight="1" thickBot="1">
      <c r="A39" s="98" t="s">
        <v>38</v>
      </c>
      <c r="C39" s="164">
        <f>C24+C38</f>
        <v>10620405</v>
      </c>
      <c r="D39" s="59"/>
      <c r="E39" s="164">
        <f>E24+E38</f>
        <v>10849693</v>
      </c>
      <c r="F39" s="59"/>
      <c r="G39" s="164">
        <f>G24+G38</f>
        <v>4358811</v>
      </c>
      <c r="H39" s="59"/>
      <c r="I39" s="164">
        <f>I24+I38</f>
        <v>4409951</v>
      </c>
    </row>
    <row r="40" spans="1:12" s="50" customFormat="1" ht="21" customHeight="1" thickTop="1">
      <c r="A40" s="136"/>
      <c r="B40" s="137"/>
      <c r="C40" s="25"/>
      <c r="D40" s="19"/>
      <c r="E40" s="25"/>
      <c r="F40" s="61"/>
      <c r="G40" s="25"/>
      <c r="H40" s="61"/>
      <c r="I40" s="25"/>
      <c r="K40" s="61"/>
      <c r="L40" s="34"/>
    </row>
    <row r="41" spans="1:12" s="50" customFormat="1" ht="21" customHeight="1">
      <c r="A41" s="136"/>
      <c r="B41" s="137"/>
      <c r="C41" s="25"/>
      <c r="D41" s="19"/>
      <c r="E41" s="25"/>
      <c r="F41" s="61"/>
      <c r="G41" s="25"/>
      <c r="H41" s="61"/>
      <c r="I41" s="25"/>
      <c r="K41" s="61"/>
      <c r="L41" s="34"/>
    </row>
    <row r="42" spans="1:12" s="50" customFormat="1" ht="21" customHeight="1">
      <c r="A42" s="136"/>
      <c r="B42" s="137"/>
      <c r="C42" s="25"/>
      <c r="D42" s="19"/>
      <c r="E42" s="25"/>
      <c r="F42" s="61"/>
      <c r="G42" s="25"/>
      <c r="H42" s="61"/>
      <c r="I42" s="25"/>
      <c r="K42" s="61"/>
      <c r="L42" s="34"/>
    </row>
    <row r="43" spans="1:12" s="50" customFormat="1" ht="21" customHeight="1">
      <c r="A43" s="136"/>
      <c r="B43" s="137"/>
      <c r="C43" s="25"/>
      <c r="D43" s="19"/>
      <c r="E43" s="25"/>
      <c r="F43" s="61"/>
      <c r="G43" s="25"/>
      <c r="H43" s="61"/>
      <c r="I43" s="25"/>
      <c r="K43" s="61"/>
      <c r="L43" s="34"/>
    </row>
    <row r="44" spans="1:12" s="50" customFormat="1" ht="21" customHeight="1">
      <c r="A44" s="136"/>
      <c r="B44" s="137"/>
      <c r="C44" s="25"/>
      <c r="D44" s="19"/>
      <c r="E44" s="25"/>
      <c r="F44" s="61"/>
      <c r="G44" s="25"/>
      <c r="H44" s="61"/>
      <c r="I44" s="25"/>
      <c r="K44" s="61"/>
      <c r="L44" s="34"/>
    </row>
    <row r="45" spans="1:12" s="50" customFormat="1" ht="21" customHeight="1">
      <c r="A45" s="136"/>
      <c r="B45" s="137"/>
      <c r="C45" s="25"/>
      <c r="D45" s="19"/>
      <c r="E45" s="25"/>
      <c r="F45" s="61"/>
      <c r="G45" s="25"/>
      <c r="H45" s="61"/>
      <c r="I45" s="25"/>
      <c r="K45" s="61"/>
      <c r="L45" s="34"/>
    </row>
    <row r="46" spans="1:12" s="50" customFormat="1" ht="21" customHeight="1">
      <c r="A46" s="136"/>
      <c r="B46" s="137"/>
      <c r="C46" s="25"/>
      <c r="D46" s="19"/>
      <c r="E46" s="25"/>
      <c r="F46" s="61"/>
      <c r="G46" s="25"/>
      <c r="H46" s="61"/>
      <c r="I46" s="25"/>
      <c r="K46" s="61"/>
      <c r="L46" s="34"/>
    </row>
    <row r="47" spans="1:12" s="50" customFormat="1" ht="21" customHeight="1">
      <c r="A47" s="57"/>
      <c r="B47" s="58"/>
      <c r="C47" s="18"/>
      <c r="D47" s="19"/>
      <c r="E47" s="18"/>
      <c r="G47" s="18"/>
      <c r="I47" s="18"/>
    </row>
    <row r="48" spans="1:12" s="50" customFormat="1" ht="21" customHeight="1">
      <c r="A48" s="57"/>
      <c r="B48" s="58"/>
      <c r="C48" s="18"/>
      <c r="D48" s="19"/>
      <c r="E48" s="18"/>
      <c r="G48" s="18"/>
      <c r="I48" s="18"/>
    </row>
    <row r="49" spans="1:9" s="50" customFormat="1" ht="21" customHeight="1">
      <c r="A49" s="57"/>
      <c r="B49" s="58"/>
      <c r="D49" s="19"/>
      <c r="E49" s="18"/>
      <c r="G49" s="18"/>
      <c r="I49" s="18"/>
    </row>
    <row r="50" spans="1:9" s="50" customFormat="1" ht="21" customHeight="1">
      <c r="A50" s="57"/>
      <c r="B50" s="58"/>
      <c r="D50" s="19"/>
      <c r="E50" s="18"/>
      <c r="G50" s="18"/>
      <c r="I50" s="18"/>
    </row>
    <row r="51" spans="1:9" s="50" customFormat="1" ht="21" customHeight="1">
      <c r="A51" s="57"/>
      <c r="B51" s="58"/>
      <c r="D51" s="19"/>
      <c r="E51" s="18"/>
      <c r="G51" s="18"/>
      <c r="I51" s="18"/>
    </row>
    <row r="52" spans="1:9" s="50" customFormat="1" ht="21" customHeight="1">
      <c r="A52" s="57"/>
      <c r="B52" s="58"/>
      <c r="D52" s="19"/>
      <c r="E52" s="18"/>
      <c r="G52" s="18"/>
      <c r="I52" s="18"/>
    </row>
    <row r="53" spans="1:9" s="50" customFormat="1" ht="21" customHeight="1">
      <c r="A53" s="57"/>
      <c r="B53" s="58"/>
      <c r="C53" s="18"/>
      <c r="D53" s="19"/>
      <c r="E53" s="18"/>
      <c r="G53" s="18"/>
      <c r="I53" s="18"/>
    </row>
    <row r="54" spans="1:9" s="50" customFormat="1" ht="21" customHeight="1">
      <c r="A54" s="57"/>
      <c r="B54" s="58"/>
      <c r="C54" s="18"/>
      <c r="D54" s="19"/>
      <c r="E54" s="18"/>
      <c r="G54" s="18"/>
      <c r="I54" s="18"/>
    </row>
    <row r="55" spans="1:9" s="50" customFormat="1" ht="21" customHeight="1">
      <c r="A55" s="57"/>
      <c r="B55" s="58"/>
      <c r="C55" s="18"/>
      <c r="D55" s="19"/>
      <c r="E55" s="18"/>
      <c r="G55" s="18"/>
      <c r="I55" s="18"/>
    </row>
    <row r="56" spans="1:9" s="50" customFormat="1" ht="21" customHeight="1">
      <c r="A56" s="57"/>
      <c r="B56" s="58"/>
      <c r="C56" s="18"/>
      <c r="D56" s="19"/>
      <c r="E56" s="18"/>
      <c r="G56" s="18"/>
      <c r="I56" s="18"/>
    </row>
    <row r="57" spans="1:9" s="50" customFormat="1" ht="21" customHeight="1" thickTop="1">
      <c r="A57" s="57"/>
      <c r="B57" s="58"/>
      <c r="C57" s="18"/>
      <c r="D57" s="19"/>
      <c r="E57" s="18"/>
      <c r="G57" s="18"/>
      <c r="I57" s="18"/>
    </row>
    <row r="58" spans="1:9" ht="21" customHeight="1">
      <c r="C58" s="59"/>
      <c r="D58" s="139"/>
      <c r="E58" s="139"/>
      <c r="F58" s="139"/>
      <c r="G58" s="139"/>
      <c r="H58" s="139"/>
      <c r="I58" s="139"/>
    </row>
    <row r="59" spans="1:9" s="50" customFormat="1" ht="21" customHeight="1">
      <c r="A59" s="212" t="s">
        <v>0</v>
      </c>
      <c r="B59" s="212"/>
      <c r="C59" s="212"/>
      <c r="D59" s="212"/>
      <c r="E59" s="212"/>
      <c r="F59" s="213"/>
      <c r="G59" s="213"/>
      <c r="H59" s="213"/>
      <c r="I59" s="213"/>
    </row>
    <row r="60" spans="1:9" s="50" customFormat="1" ht="21" customHeight="1">
      <c r="A60" s="212" t="s">
        <v>39</v>
      </c>
      <c r="B60" s="212"/>
      <c r="C60" s="212"/>
      <c r="D60" s="212"/>
      <c r="E60" s="212"/>
      <c r="F60" s="213"/>
      <c r="G60" s="213"/>
      <c r="H60" s="213"/>
      <c r="I60" s="213"/>
    </row>
    <row r="61" spans="1:9" s="50" customFormat="1" ht="21" customHeight="1">
      <c r="A61" s="214" t="s">
        <v>2</v>
      </c>
      <c r="B61" s="212"/>
      <c r="C61" s="212"/>
      <c r="D61" s="212"/>
      <c r="E61" s="212"/>
      <c r="F61" s="213"/>
      <c r="G61" s="213"/>
      <c r="H61" s="213"/>
      <c r="I61" s="213"/>
    </row>
    <row r="62" spans="1:9" s="51" customFormat="1" ht="21" customHeight="1">
      <c r="A62" s="210" t="s">
        <v>3</v>
      </c>
      <c r="B62" s="210"/>
      <c r="C62" s="210"/>
      <c r="D62" s="210"/>
      <c r="E62" s="210"/>
      <c r="F62" s="211"/>
      <c r="G62" s="211"/>
      <c r="H62" s="211"/>
      <c r="I62" s="211"/>
    </row>
    <row r="63" spans="1:9" s="50" customFormat="1" ht="9" customHeight="1">
      <c r="B63" s="52"/>
      <c r="C63" s="20"/>
      <c r="D63" s="53"/>
      <c r="E63" s="20"/>
    </row>
    <row r="64" spans="1:9" s="50" customFormat="1" ht="21" customHeight="1">
      <c r="B64" s="54" t="s">
        <v>4</v>
      </c>
      <c r="C64" s="215" t="s">
        <v>5</v>
      </c>
      <c r="D64" s="213"/>
      <c r="E64" s="213"/>
      <c r="G64" s="215" t="s">
        <v>6</v>
      </c>
      <c r="H64" s="213"/>
      <c r="I64" s="213"/>
    </row>
    <row r="65" spans="1:9" s="50" customFormat="1" ht="21" customHeight="1">
      <c r="B65" s="54"/>
      <c r="C65" s="216" t="s">
        <v>7</v>
      </c>
      <c r="D65" s="217"/>
      <c r="E65" s="217"/>
      <c r="G65" s="216" t="s">
        <v>7</v>
      </c>
      <c r="H65" s="217"/>
      <c r="I65" s="217"/>
    </row>
    <row r="66" spans="1:9" s="52" customFormat="1" ht="21" customHeight="1">
      <c r="A66" s="55"/>
      <c r="C66" s="22" t="s">
        <v>8</v>
      </c>
      <c r="D66" s="53"/>
      <c r="E66" s="22" t="s">
        <v>8</v>
      </c>
      <c r="F66" s="54"/>
      <c r="G66" s="54" t="s">
        <v>8</v>
      </c>
      <c r="H66" s="54"/>
      <c r="I66" s="54" t="s">
        <v>8</v>
      </c>
    </row>
    <row r="67" spans="1:9" s="52" customFormat="1" ht="21" customHeight="1">
      <c r="A67" s="55"/>
      <c r="C67" s="22" t="s">
        <v>9</v>
      </c>
      <c r="D67" s="53"/>
      <c r="E67" s="22" t="s">
        <v>10</v>
      </c>
      <c r="F67" s="54"/>
      <c r="G67" s="22" t="s">
        <v>9</v>
      </c>
      <c r="H67" s="53"/>
      <c r="I67" s="22" t="s">
        <v>10</v>
      </c>
    </row>
    <row r="68" spans="1:9" s="52" customFormat="1" ht="21" customHeight="1">
      <c r="A68" s="55"/>
      <c r="C68" s="35">
        <v>2025</v>
      </c>
      <c r="D68" s="54"/>
      <c r="E68" s="35">
        <v>2024</v>
      </c>
      <c r="F68" s="54"/>
      <c r="G68" s="35">
        <v>2025</v>
      </c>
      <c r="H68" s="54"/>
      <c r="I68" s="35">
        <v>2024</v>
      </c>
    </row>
    <row r="69" spans="1:9" s="50" customFormat="1" ht="21" customHeight="1">
      <c r="A69" s="133"/>
      <c r="B69" s="54"/>
      <c r="C69" s="22" t="s">
        <v>11</v>
      </c>
      <c r="D69" s="53"/>
      <c r="E69" s="22"/>
      <c r="F69" s="54"/>
      <c r="G69" s="54" t="s">
        <v>11</v>
      </c>
    </row>
    <row r="70" spans="1:9" ht="21" customHeight="1">
      <c r="A70" s="157" t="s">
        <v>40</v>
      </c>
      <c r="C70" s="158"/>
      <c r="D70" s="158"/>
      <c r="E70" s="158"/>
      <c r="F70" s="158"/>
      <c r="G70" s="158"/>
      <c r="H70" s="158"/>
      <c r="I70" s="158"/>
    </row>
    <row r="71" spans="1:9" ht="21" customHeight="1">
      <c r="A71" s="74" t="s">
        <v>41</v>
      </c>
      <c r="B71" s="158"/>
      <c r="C71" s="158"/>
      <c r="D71" s="158"/>
      <c r="E71" s="158"/>
      <c r="F71" s="165"/>
      <c r="G71" s="165"/>
      <c r="H71" s="165"/>
      <c r="I71" s="165"/>
    </row>
    <row r="72" spans="1:9" ht="21" customHeight="1">
      <c r="A72" s="160" t="s">
        <v>42</v>
      </c>
      <c r="B72" s="129"/>
      <c r="C72" s="59">
        <v>35964</v>
      </c>
      <c r="D72" s="59"/>
      <c r="E72" s="59">
        <v>42951</v>
      </c>
      <c r="F72" s="59"/>
      <c r="G72" s="59">
        <v>239</v>
      </c>
      <c r="H72" s="151"/>
      <c r="I72" s="151">
        <v>0</v>
      </c>
    </row>
    <row r="73" spans="1:9" ht="21" customHeight="1">
      <c r="A73" s="160" t="s">
        <v>43</v>
      </c>
      <c r="B73" s="129">
        <v>17</v>
      </c>
      <c r="C73" s="59">
        <v>90000</v>
      </c>
      <c r="D73" s="59"/>
      <c r="E73" s="59">
        <v>153850</v>
      </c>
      <c r="F73" s="59"/>
      <c r="G73" s="59">
        <v>40000</v>
      </c>
      <c r="H73" s="59"/>
      <c r="I73" s="59">
        <v>50000</v>
      </c>
    </row>
    <row r="74" spans="1:9" ht="21" customHeight="1">
      <c r="A74" s="57" t="s">
        <v>44</v>
      </c>
      <c r="B74" s="129">
        <v>19</v>
      </c>
      <c r="C74" s="59">
        <v>75000</v>
      </c>
      <c r="D74" s="59"/>
      <c r="E74" s="59">
        <v>40000</v>
      </c>
      <c r="F74" s="59"/>
      <c r="G74" s="151">
        <v>0</v>
      </c>
      <c r="H74" s="151"/>
      <c r="I74" s="151">
        <v>0</v>
      </c>
    </row>
    <row r="75" spans="1:9" ht="21" customHeight="1">
      <c r="A75" s="160" t="s">
        <v>45</v>
      </c>
      <c r="B75" s="166" t="s">
        <v>66</v>
      </c>
      <c r="C75" s="59">
        <v>449036</v>
      </c>
      <c r="D75" s="59"/>
      <c r="E75" s="59">
        <v>425638</v>
      </c>
      <c r="F75" s="59"/>
      <c r="G75" s="59">
        <v>134720</v>
      </c>
      <c r="H75" s="59"/>
      <c r="I75" s="59">
        <v>137147</v>
      </c>
    </row>
    <row r="76" spans="1:9" s="168" customFormat="1" ht="21" customHeight="1">
      <c r="A76" s="160" t="s">
        <v>46</v>
      </c>
      <c r="B76" s="129">
        <v>16</v>
      </c>
      <c r="C76" s="167">
        <v>235659</v>
      </c>
      <c r="D76" s="167"/>
      <c r="E76" s="167">
        <v>290278</v>
      </c>
      <c r="F76" s="167"/>
      <c r="G76" s="167">
        <v>125545</v>
      </c>
      <c r="H76" s="167"/>
      <c r="I76" s="167">
        <v>38695</v>
      </c>
    </row>
    <row r="77" spans="1:9" ht="21" customHeight="1">
      <c r="A77" s="160" t="s">
        <v>47</v>
      </c>
    </row>
    <row r="78" spans="1:9" ht="21" customHeight="1">
      <c r="A78" s="169" t="s">
        <v>48</v>
      </c>
      <c r="B78" s="129">
        <v>17</v>
      </c>
      <c r="C78" s="134">
        <v>734276</v>
      </c>
      <c r="D78" s="59"/>
      <c r="E78" s="134">
        <v>552109</v>
      </c>
      <c r="F78" s="59"/>
      <c r="G78" s="134">
        <v>407347</v>
      </c>
      <c r="H78" s="59"/>
      <c r="I78" s="134">
        <v>451311</v>
      </c>
    </row>
    <row r="79" spans="1:9" ht="21" customHeight="1">
      <c r="A79" s="160" t="s">
        <v>47</v>
      </c>
    </row>
    <row r="80" spans="1:9" ht="21" customHeight="1">
      <c r="A80" s="169" t="s">
        <v>49</v>
      </c>
      <c r="B80" s="170">
        <v>19</v>
      </c>
      <c r="C80" s="134">
        <v>189331</v>
      </c>
      <c r="D80" s="167"/>
      <c r="E80" s="134">
        <v>321538</v>
      </c>
      <c r="F80" s="59"/>
      <c r="G80" s="151">
        <v>0</v>
      </c>
      <c r="H80" s="151"/>
      <c r="I80" s="151">
        <v>0</v>
      </c>
    </row>
    <row r="81" spans="1:9" ht="21" customHeight="1">
      <c r="A81" s="160" t="s">
        <v>50</v>
      </c>
      <c r="B81" s="166">
        <v>20</v>
      </c>
      <c r="C81" s="59">
        <v>626243</v>
      </c>
      <c r="D81" s="167"/>
      <c r="E81" s="59">
        <v>718058</v>
      </c>
      <c r="F81" s="59"/>
      <c r="G81" s="134">
        <v>626243</v>
      </c>
      <c r="H81" s="59"/>
      <c r="I81" s="134">
        <v>718058</v>
      </c>
    </row>
    <row r="82" spans="1:9" ht="21" customHeight="1">
      <c r="A82" s="160" t="s">
        <v>51</v>
      </c>
      <c r="B82" s="129">
        <v>21</v>
      </c>
      <c r="C82" s="134">
        <v>318648</v>
      </c>
      <c r="D82" s="59"/>
      <c r="E82" s="134">
        <v>325140</v>
      </c>
      <c r="F82" s="59"/>
      <c r="G82" s="59">
        <v>7566</v>
      </c>
      <c r="H82" s="59"/>
      <c r="I82" s="59">
        <v>8171</v>
      </c>
    </row>
    <row r="83" spans="1:9" ht="21" customHeight="1">
      <c r="A83" s="160" t="s">
        <v>52</v>
      </c>
      <c r="B83" s="171" t="s">
        <v>53</v>
      </c>
      <c r="C83" s="134">
        <v>352250</v>
      </c>
      <c r="D83" s="59"/>
      <c r="E83" s="172">
        <v>0</v>
      </c>
      <c r="F83" s="59"/>
      <c r="G83" s="151">
        <v>0</v>
      </c>
      <c r="H83" s="151"/>
      <c r="I83" s="151">
        <v>0</v>
      </c>
    </row>
    <row r="84" spans="1:9" ht="21" customHeight="1">
      <c r="A84" s="160" t="s">
        <v>54</v>
      </c>
      <c r="B84" s="129"/>
      <c r="C84" s="167">
        <v>47958</v>
      </c>
      <c r="D84" s="59"/>
      <c r="E84" s="167">
        <v>55585</v>
      </c>
      <c r="F84" s="59"/>
      <c r="G84" s="59">
        <v>11182</v>
      </c>
      <c r="H84" s="59"/>
      <c r="I84" s="59">
        <v>17046</v>
      </c>
    </row>
    <row r="85" spans="1:9" ht="21" customHeight="1">
      <c r="A85" s="160" t="s">
        <v>55</v>
      </c>
      <c r="B85" s="129"/>
      <c r="C85" s="59">
        <v>28534</v>
      </c>
      <c r="D85" s="59"/>
      <c r="E85" s="59">
        <v>2289</v>
      </c>
      <c r="F85" s="59"/>
      <c r="G85" s="151">
        <v>0</v>
      </c>
      <c r="H85" s="151"/>
      <c r="I85" s="151">
        <v>0</v>
      </c>
    </row>
    <row r="86" spans="1:9" ht="21" customHeight="1">
      <c r="A86" s="160" t="s">
        <v>56</v>
      </c>
      <c r="B86" s="129"/>
      <c r="C86" s="59">
        <v>30080</v>
      </c>
      <c r="D86" s="59"/>
      <c r="E86" s="59">
        <v>30080</v>
      </c>
      <c r="F86" s="59"/>
      <c r="G86" s="59">
        <v>30080</v>
      </c>
      <c r="H86" s="59"/>
      <c r="I86" s="59">
        <v>30080</v>
      </c>
    </row>
    <row r="87" spans="1:9" ht="21" customHeight="1">
      <c r="A87" s="160" t="s">
        <v>57</v>
      </c>
      <c r="B87" s="129"/>
      <c r="C87" s="59">
        <v>12861</v>
      </c>
      <c r="D87" s="59"/>
      <c r="E87" s="59">
        <v>9590</v>
      </c>
      <c r="F87" s="59"/>
      <c r="G87" s="59">
        <v>2023</v>
      </c>
      <c r="H87" s="59"/>
      <c r="I87" s="59">
        <v>1770</v>
      </c>
    </row>
    <row r="88" spans="1:9" ht="21" customHeight="1">
      <c r="A88" s="131" t="s">
        <v>58</v>
      </c>
      <c r="B88" s="71"/>
      <c r="C88" s="162">
        <f>SUM(C72:C87)</f>
        <v>3225840</v>
      </c>
      <c r="D88" s="59"/>
      <c r="E88" s="162">
        <f>SUM(E72:E87)</f>
        <v>2967106</v>
      </c>
      <c r="F88" s="161"/>
      <c r="G88" s="162">
        <f>SUM(G72:G87)</f>
        <v>1384945</v>
      </c>
      <c r="H88" s="161"/>
      <c r="I88" s="162">
        <f>SUM(I72:I87)</f>
        <v>1452278</v>
      </c>
    </row>
    <row r="89" spans="1:9" ht="21" customHeight="1">
      <c r="A89" s="173"/>
      <c r="B89" s="129"/>
      <c r="C89" s="59"/>
      <c r="D89" s="168"/>
      <c r="E89" s="59"/>
      <c r="F89" s="174"/>
      <c r="G89" s="59"/>
      <c r="H89" s="174"/>
      <c r="I89" s="59"/>
    </row>
    <row r="90" spans="1:9" ht="21" customHeight="1">
      <c r="A90" s="74" t="s">
        <v>59</v>
      </c>
      <c r="B90" s="71"/>
      <c r="C90" s="59"/>
      <c r="D90" s="59"/>
      <c r="E90" s="59"/>
      <c r="F90" s="59"/>
      <c r="G90" s="59"/>
      <c r="H90" s="59"/>
      <c r="I90" s="59"/>
    </row>
    <row r="91" spans="1:9" ht="21" customHeight="1">
      <c r="A91" s="160" t="s">
        <v>60</v>
      </c>
      <c r="B91" s="129">
        <v>17</v>
      </c>
      <c r="C91" s="59">
        <v>1740855</v>
      </c>
      <c r="D91" s="59"/>
      <c r="E91" s="59">
        <v>1987867</v>
      </c>
      <c r="F91" s="59"/>
      <c r="G91" s="151">
        <v>0</v>
      </c>
      <c r="H91" s="59"/>
      <c r="I91" s="151">
        <v>0</v>
      </c>
    </row>
    <row r="92" spans="1:9" ht="21" customHeight="1">
      <c r="A92" s="160" t="s">
        <v>61</v>
      </c>
      <c r="B92" s="129" t="s">
        <v>53</v>
      </c>
      <c r="C92" s="151">
        <v>0</v>
      </c>
      <c r="D92" s="59"/>
      <c r="E92" s="59">
        <v>352250</v>
      </c>
      <c r="F92" s="59"/>
      <c r="G92" s="151">
        <v>0</v>
      </c>
      <c r="H92" s="59"/>
      <c r="I92" s="151">
        <v>0</v>
      </c>
    </row>
    <row r="93" spans="1:9" ht="21" customHeight="1">
      <c r="A93" s="160" t="s">
        <v>62</v>
      </c>
      <c r="B93" s="129">
        <v>19</v>
      </c>
      <c r="C93" s="59">
        <v>486079</v>
      </c>
      <c r="D93" s="59"/>
      <c r="E93" s="59">
        <v>386644</v>
      </c>
      <c r="F93" s="59"/>
      <c r="G93" s="151">
        <v>0</v>
      </c>
      <c r="H93" s="59"/>
      <c r="I93" s="151">
        <v>0</v>
      </c>
    </row>
    <row r="94" spans="1:9" ht="21" customHeight="1">
      <c r="A94" s="160" t="s">
        <v>63</v>
      </c>
      <c r="B94" s="129">
        <v>20</v>
      </c>
      <c r="C94" s="59">
        <v>1615409</v>
      </c>
      <c r="D94" s="59"/>
      <c r="E94" s="59">
        <v>1527973</v>
      </c>
      <c r="F94" s="59"/>
      <c r="G94" s="59">
        <v>1615409</v>
      </c>
      <c r="H94" s="59"/>
      <c r="I94" s="59">
        <v>1527973</v>
      </c>
    </row>
    <row r="95" spans="1:9" ht="21" customHeight="1">
      <c r="A95" s="160" t="s">
        <v>64</v>
      </c>
      <c r="B95" s="129">
        <v>21</v>
      </c>
      <c r="C95" s="59">
        <v>705107</v>
      </c>
      <c r="D95" s="59"/>
      <c r="E95" s="59">
        <v>790364</v>
      </c>
      <c r="F95" s="59"/>
      <c r="G95" s="59">
        <v>6874</v>
      </c>
      <c r="H95" s="59"/>
      <c r="I95" s="59">
        <v>8587</v>
      </c>
    </row>
    <row r="96" spans="1:9" ht="21" customHeight="1">
      <c r="A96" s="160" t="s">
        <v>65</v>
      </c>
      <c r="B96" s="129" t="s">
        <v>66</v>
      </c>
      <c r="C96" s="59">
        <v>194961</v>
      </c>
      <c r="D96" s="59"/>
      <c r="E96" s="59">
        <v>203976</v>
      </c>
      <c r="F96" s="59"/>
      <c r="G96" s="59">
        <v>802</v>
      </c>
      <c r="H96" s="59"/>
      <c r="I96" s="59">
        <v>802</v>
      </c>
    </row>
    <row r="97" spans="1:12" ht="21" customHeight="1">
      <c r="A97" s="160" t="s">
        <v>67</v>
      </c>
      <c r="B97" s="129">
        <v>16</v>
      </c>
      <c r="C97" s="59">
        <v>97258</v>
      </c>
      <c r="D97" s="59"/>
      <c r="E97" s="59">
        <v>17017</v>
      </c>
      <c r="F97" s="59"/>
      <c r="G97" s="151">
        <v>0</v>
      </c>
      <c r="H97" s="151"/>
      <c r="I97" s="151">
        <v>0</v>
      </c>
    </row>
    <row r="98" spans="1:12" ht="21" customHeight="1">
      <c r="A98" s="160" t="s">
        <v>68</v>
      </c>
      <c r="B98" s="129"/>
      <c r="C98" s="59">
        <v>20487</v>
      </c>
      <c r="D98" s="59"/>
      <c r="E98" s="59">
        <v>33697</v>
      </c>
      <c r="F98" s="59"/>
      <c r="G98" s="59">
        <v>4832</v>
      </c>
      <c r="H98" s="151"/>
      <c r="I98" s="59">
        <v>4832</v>
      </c>
    </row>
    <row r="99" spans="1:12" ht="21" customHeight="1">
      <c r="A99" s="160" t="s">
        <v>69</v>
      </c>
      <c r="B99" s="129"/>
      <c r="C99" s="59">
        <v>247653</v>
      </c>
      <c r="D99" s="59"/>
      <c r="E99" s="59">
        <v>231642</v>
      </c>
      <c r="F99" s="59"/>
      <c r="G99" s="59">
        <v>16717</v>
      </c>
      <c r="H99" s="59"/>
      <c r="I99" s="59">
        <v>46397</v>
      </c>
    </row>
    <row r="100" spans="1:12" ht="21" customHeight="1">
      <c r="A100" s="160" t="s">
        <v>70</v>
      </c>
      <c r="B100" s="129">
        <v>22</v>
      </c>
      <c r="C100" s="59">
        <v>80525</v>
      </c>
      <c r="D100" s="59"/>
      <c r="E100" s="59">
        <v>86055</v>
      </c>
      <c r="F100" s="59"/>
      <c r="G100" s="59">
        <v>51222</v>
      </c>
      <c r="H100" s="59"/>
      <c r="I100" s="59">
        <v>56680</v>
      </c>
    </row>
    <row r="101" spans="1:12" ht="21" customHeight="1">
      <c r="A101" s="160" t="s">
        <v>71</v>
      </c>
      <c r="B101" s="129"/>
      <c r="C101" s="59">
        <v>14353</v>
      </c>
      <c r="D101" s="59"/>
      <c r="E101" s="59">
        <v>16290</v>
      </c>
      <c r="F101" s="59"/>
      <c r="G101" s="59">
        <v>4528</v>
      </c>
      <c r="H101" s="59"/>
      <c r="I101" s="59">
        <v>7436</v>
      </c>
    </row>
    <row r="102" spans="1:12" ht="21" customHeight="1">
      <c r="A102" s="131" t="s">
        <v>72</v>
      </c>
      <c r="B102" s="129"/>
      <c r="C102" s="162">
        <f>SUM(C91:C101)</f>
        <v>5202687</v>
      </c>
      <c r="D102" s="59"/>
      <c r="E102" s="162">
        <f>SUM(E91:E101)</f>
        <v>5633775</v>
      </c>
      <c r="F102" s="59"/>
      <c r="G102" s="162">
        <f>SUM(G91:G101)</f>
        <v>1700384</v>
      </c>
      <c r="H102" s="59"/>
      <c r="I102" s="162">
        <f>SUM(I91:I101)</f>
        <v>1652707</v>
      </c>
    </row>
    <row r="103" spans="1:12" ht="21" customHeight="1">
      <c r="A103" s="175" t="s">
        <v>73</v>
      </c>
      <c r="B103" s="71"/>
      <c r="C103" s="162">
        <f>C88+C102</f>
        <v>8428527</v>
      </c>
      <c r="D103" s="59"/>
      <c r="E103" s="162">
        <f>E88+E102</f>
        <v>8600881</v>
      </c>
      <c r="F103" s="59"/>
      <c r="G103" s="162">
        <f>G88+G102</f>
        <v>3085329</v>
      </c>
      <c r="H103" s="59"/>
      <c r="I103" s="162">
        <f>I88+I102</f>
        <v>3104985</v>
      </c>
    </row>
    <row r="104" spans="1:12" s="50" customFormat="1" ht="21" customHeight="1">
      <c r="A104" s="140"/>
      <c r="B104" s="58"/>
      <c r="C104" s="25"/>
      <c r="D104" s="19"/>
      <c r="E104" s="25"/>
      <c r="G104" s="25"/>
      <c r="H104" s="18"/>
      <c r="I104" s="25"/>
      <c r="K104" s="61"/>
      <c r="L104" s="34"/>
    </row>
    <row r="105" spans="1:12" s="50" customFormat="1" ht="21" customHeight="1">
      <c r="A105" s="140"/>
      <c r="B105" s="58"/>
      <c r="C105" s="25"/>
      <c r="D105" s="19"/>
      <c r="E105" s="25"/>
      <c r="G105" s="25"/>
      <c r="H105" s="18"/>
      <c r="I105" s="25"/>
      <c r="K105" s="61"/>
      <c r="L105" s="34"/>
    </row>
    <row r="106" spans="1:12" s="50" customFormat="1" ht="21" customHeight="1">
      <c r="A106" s="140"/>
      <c r="B106" s="58"/>
      <c r="C106" s="25"/>
      <c r="D106" s="19"/>
      <c r="E106" s="25"/>
      <c r="G106" s="25"/>
      <c r="H106" s="18"/>
      <c r="I106" s="25"/>
      <c r="K106" s="61"/>
      <c r="L106" s="34"/>
    </row>
    <row r="107" spans="1:12" s="50" customFormat="1" ht="21" customHeight="1">
      <c r="A107" s="140"/>
      <c r="B107" s="58"/>
      <c r="C107" s="25"/>
      <c r="D107" s="19"/>
      <c r="E107" s="25"/>
      <c r="G107" s="25"/>
      <c r="H107" s="18"/>
      <c r="I107" s="25"/>
      <c r="K107" s="61"/>
      <c r="L107" s="34"/>
    </row>
    <row r="108" spans="1:12" s="50" customFormat="1" ht="21" customHeight="1">
      <c r="A108" s="140"/>
      <c r="B108" s="58"/>
      <c r="C108" s="25"/>
      <c r="D108" s="19"/>
      <c r="E108" s="25"/>
      <c r="G108" s="25"/>
      <c r="H108" s="18"/>
      <c r="I108" s="25"/>
      <c r="K108" s="61"/>
      <c r="L108" s="34"/>
    </row>
    <row r="109" spans="1:12" s="50" customFormat="1" ht="21" customHeight="1">
      <c r="A109" s="140"/>
      <c r="B109" s="58"/>
      <c r="C109" s="25"/>
      <c r="D109" s="19"/>
      <c r="E109" s="25"/>
      <c r="G109" s="25"/>
      <c r="H109" s="18"/>
      <c r="I109" s="25"/>
      <c r="K109" s="61"/>
      <c r="L109" s="34"/>
    </row>
    <row r="110" spans="1:12" s="50" customFormat="1" ht="21" customHeight="1">
      <c r="A110" s="140"/>
      <c r="B110" s="58"/>
      <c r="C110" s="25"/>
      <c r="D110" s="19"/>
      <c r="E110" s="25"/>
      <c r="G110" s="25"/>
      <c r="H110" s="18"/>
      <c r="I110" s="25"/>
      <c r="K110" s="61"/>
      <c r="L110" s="34"/>
    </row>
    <row r="111" spans="1:12" s="50" customFormat="1" ht="21" customHeight="1">
      <c r="A111" s="140"/>
      <c r="B111" s="58"/>
      <c r="C111" s="25"/>
      <c r="D111" s="19"/>
      <c r="E111" s="25"/>
      <c r="G111" s="25"/>
      <c r="H111" s="18"/>
      <c r="I111" s="25"/>
      <c r="K111" s="61"/>
      <c r="L111" s="34"/>
    </row>
    <row r="112" spans="1:12" s="50" customFormat="1" ht="21" customHeight="1">
      <c r="A112" s="140"/>
      <c r="B112" s="58"/>
      <c r="C112" s="25"/>
      <c r="D112" s="19"/>
      <c r="E112" s="25"/>
      <c r="G112" s="25"/>
      <c r="H112" s="18"/>
      <c r="I112" s="25"/>
      <c r="K112" s="61"/>
      <c r="L112" s="34"/>
    </row>
    <row r="113" spans="1:12" s="50" customFormat="1" ht="21" customHeight="1">
      <c r="A113" s="140"/>
      <c r="B113" s="58"/>
      <c r="C113" s="25"/>
      <c r="D113" s="19"/>
      <c r="E113" s="25"/>
      <c r="G113" s="25"/>
      <c r="H113" s="18"/>
      <c r="I113" s="25"/>
      <c r="K113" s="61"/>
      <c r="L113" s="34"/>
    </row>
    <row r="114" spans="1:12" s="50" customFormat="1" ht="21" customHeight="1">
      <c r="A114" s="140"/>
      <c r="B114" s="58"/>
      <c r="C114" s="25"/>
      <c r="D114" s="19"/>
      <c r="E114" s="25"/>
      <c r="G114" s="25"/>
      <c r="H114" s="18"/>
      <c r="I114" s="25"/>
      <c r="K114" s="61"/>
      <c r="L114" s="34"/>
    </row>
    <row r="115" spans="1:12" s="50" customFormat="1" ht="21" customHeight="1">
      <c r="A115" s="63"/>
      <c r="B115" s="138"/>
      <c r="C115" s="23"/>
      <c r="D115" s="24"/>
      <c r="E115" s="23"/>
      <c r="G115" s="23"/>
      <c r="H115" s="23"/>
      <c r="I115" s="23"/>
    </row>
    <row r="116" spans="1:12" s="50" customFormat="1" ht="21" customHeight="1">
      <c r="A116" s="63"/>
      <c r="B116" s="138"/>
      <c r="C116" s="23"/>
      <c r="D116" s="24"/>
      <c r="E116" s="23"/>
      <c r="G116" s="23"/>
      <c r="H116" s="23"/>
      <c r="I116" s="23"/>
    </row>
    <row r="117" spans="1:12" s="50" customFormat="1" ht="21" customHeight="1">
      <c r="A117" s="212" t="s">
        <v>0</v>
      </c>
      <c r="B117" s="212"/>
      <c r="C117" s="212"/>
      <c r="D117" s="212"/>
      <c r="E117" s="212"/>
      <c r="F117" s="213"/>
      <c r="G117" s="213"/>
      <c r="H117" s="213"/>
      <c r="I117" s="213"/>
    </row>
    <row r="118" spans="1:12" s="50" customFormat="1" ht="21" customHeight="1">
      <c r="A118" s="212" t="s">
        <v>39</v>
      </c>
      <c r="B118" s="212"/>
      <c r="C118" s="212"/>
      <c r="D118" s="212"/>
      <c r="E118" s="212"/>
      <c r="F118" s="213"/>
      <c r="G118" s="213"/>
      <c r="H118" s="213"/>
      <c r="I118" s="213"/>
    </row>
    <row r="119" spans="1:12" s="50" customFormat="1" ht="21" customHeight="1">
      <c r="A119" s="214" t="s">
        <v>2</v>
      </c>
      <c r="B119" s="212"/>
      <c r="C119" s="212"/>
      <c r="D119" s="212"/>
      <c r="E119" s="212"/>
      <c r="F119" s="213"/>
      <c r="G119" s="213"/>
      <c r="H119" s="213"/>
      <c r="I119" s="213"/>
    </row>
    <row r="120" spans="1:12" s="51" customFormat="1" ht="21" customHeight="1">
      <c r="A120" s="210" t="s">
        <v>3</v>
      </c>
      <c r="B120" s="210"/>
      <c r="C120" s="210"/>
      <c r="D120" s="210"/>
      <c r="E120" s="210"/>
      <c r="F120" s="211"/>
      <c r="G120" s="211"/>
      <c r="H120" s="211"/>
      <c r="I120" s="211"/>
    </row>
    <row r="121" spans="1:12" s="50" customFormat="1" ht="9" customHeight="1">
      <c r="B121" s="52"/>
      <c r="C121" s="20"/>
      <c r="D121" s="53"/>
      <c r="E121" s="20"/>
    </row>
    <row r="122" spans="1:12" s="50" customFormat="1" ht="21" customHeight="1">
      <c r="B122" s="54" t="s">
        <v>74</v>
      </c>
      <c r="C122" s="215" t="s">
        <v>5</v>
      </c>
      <c r="D122" s="213"/>
      <c r="E122" s="213"/>
      <c r="G122" s="215" t="s">
        <v>6</v>
      </c>
      <c r="H122" s="213"/>
      <c r="I122" s="213"/>
    </row>
    <row r="123" spans="1:12" s="50" customFormat="1" ht="21" customHeight="1">
      <c r="B123" s="54"/>
      <c r="C123" s="216" t="s">
        <v>7</v>
      </c>
      <c r="D123" s="217"/>
      <c r="E123" s="217"/>
      <c r="G123" s="216" t="s">
        <v>7</v>
      </c>
      <c r="H123" s="217"/>
      <c r="I123" s="217"/>
    </row>
    <row r="124" spans="1:12" s="52" customFormat="1" ht="21" customHeight="1">
      <c r="A124" s="55"/>
      <c r="C124" s="22" t="s">
        <v>8</v>
      </c>
      <c r="D124" s="53"/>
      <c r="E124" s="22" t="s">
        <v>8</v>
      </c>
      <c r="F124" s="54"/>
      <c r="G124" s="54" t="s">
        <v>8</v>
      </c>
      <c r="H124" s="54"/>
      <c r="I124" s="54" t="s">
        <v>8</v>
      </c>
    </row>
    <row r="125" spans="1:12" s="52" customFormat="1" ht="21" customHeight="1">
      <c r="A125" s="55"/>
      <c r="C125" s="22" t="s">
        <v>9</v>
      </c>
      <c r="D125" s="53"/>
      <c r="E125" s="22" t="s">
        <v>10</v>
      </c>
      <c r="F125" s="54"/>
      <c r="G125" s="22" t="s">
        <v>9</v>
      </c>
      <c r="H125" s="53"/>
      <c r="I125" s="22" t="s">
        <v>10</v>
      </c>
    </row>
    <row r="126" spans="1:12" s="52" customFormat="1" ht="21" customHeight="1">
      <c r="A126" s="55"/>
      <c r="C126" s="35">
        <v>2025</v>
      </c>
      <c r="D126" s="54"/>
      <c r="E126" s="35">
        <v>2024</v>
      </c>
      <c r="F126" s="54"/>
      <c r="G126" s="35">
        <v>2025</v>
      </c>
      <c r="H126" s="54"/>
      <c r="I126" s="35">
        <v>2024</v>
      </c>
    </row>
    <row r="127" spans="1:12" s="50" customFormat="1" ht="21" customHeight="1">
      <c r="A127" s="133"/>
      <c r="B127" s="54"/>
      <c r="C127" s="22" t="s">
        <v>11</v>
      </c>
      <c r="D127" s="53"/>
      <c r="E127" s="22"/>
      <c r="F127" s="54"/>
      <c r="G127" s="54" t="s">
        <v>11</v>
      </c>
    </row>
    <row r="128" spans="1:12" ht="21" customHeight="1">
      <c r="A128" s="98" t="s">
        <v>75</v>
      </c>
      <c r="B128" s="98"/>
      <c r="C128" s="158"/>
      <c r="D128" s="158"/>
      <c r="E128" s="158"/>
      <c r="F128" s="158"/>
      <c r="G128" s="158"/>
      <c r="H128" s="158"/>
      <c r="I128" s="158"/>
    </row>
    <row r="129" spans="1:11" ht="21" customHeight="1">
      <c r="A129" s="159" t="s">
        <v>76</v>
      </c>
      <c r="C129" s="158"/>
      <c r="D129" s="158"/>
      <c r="E129" s="158"/>
      <c r="F129" s="158"/>
      <c r="G129" s="158"/>
      <c r="H129" s="158"/>
      <c r="I129" s="158"/>
    </row>
    <row r="130" spans="1:11" ht="21" customHeight="1">
      <c r="A130" s="74" t="s">
        <v>77</v>
      </c>
      <c r="B130" s="129"/>
    </row>
    <row r="131" spans="1:11" ht="21" customHeight="1">
      <c r="A131" s="173" t="s">
        <v>78</v>
      </c>
      <c r="B131" s="71"/>
      <c r="C131" s="176"/>
      <c r="D131" s="176"/>
      <c r="E131" s="176"/>
      <c r="F131" s="176"/>
      <c r="G131" s="176"/>
      <c r="H131" s="176"/>
      <c r="I131" s="176"/>
    </row>
    <row r="132" spans="1:11" ht="21" customHeight="1" thickBot="1">
      <c r="A132" s="131" t="s">
        <v>79</v>
      </c>
      <c r="B132" s="71"/>
      <c r="C132" s="177">
        <v>1653224</v>
      </c>
      <c r="D132" s="161"/>
      <c r="E132" s="177">
        <v>1653224</v>
      </c>
      <c r="F132" s="161"/>
      <c r="G132" s="177">
        <v>1653224</v>
      </c>
      <c r="H132" s="161"/>
      <c r="I132" s="177">
        <v>1653224</v>
      </c>
    </row>
    <row r="133" spans="1:11" ht="21" customHeight="1" thickTop="1">
      <c r="A133" s="173" t="s">
        <v>80</v>
      </c>
      <c r="B133" s="129"/>
      <c r="C133" s="59"/>
      <c r="D133" s="174"/>
      <c r="E133" s="59"/>
      <c r="F133" s="174"/>
      <c r="G133" s="59"/>
      <c r="H133" s="174"/>
      <c r="I133" s="59"/>
    </row>
    <row r="134" spans="1:11" ht="21" customHeight="1">
      <c r="A134" s="131" t="s">
        <v>81</v>
      </c>
      <c r="B134" s="129"/>
      <c r="C134" s="59">
        <v>1066857</v>
      </c>
      <c r="D134" s="174"/>
      <c r="E134" s="59">
        <v>1066857</v>
      </c>
      <c r="F134" s="174"/>
      <c r="G134" s="59">
        <v>1066857</v>
      </c>
      <c r="H134" s="174"/>
      <c r="I134" s="59">
        <v>1066857</v>
      </c>
    </row>
    <row r="135" spans="1:11" ht="21" customHeight="1">
      <c r="A135" s="178" t="s">
        <v>82</v>
      </c>
      <c r="B135" s="129"/>
      <c r="C135" s="59">
        <v>98130</v>
      </c>
      <c r="D135" s="179"/>
      <c r="E135" s="59">
        <v>98130</v>
      </c>
      <c r="F135" s="179"/>
      <c r="G135" s="59">
        <v>98130</v>
      </c>
      <c r="H135" s="179"/>
      <c r="I135" s="59">
        <v>98130</v>
      </c>
    </row>
    <row r="136" spans="1:11" ht="21" customHeight="1">
      <c r="A136" s="178" t="s">
        <v>83</v>
      </c>
      <c r="B136" s="129"/>
      <c r="C136" s="59"/>
      <c r="D136" s="179"/>
      <c r="E136" s="59"/>
      <c r="F136" s="179"/>
      <c r="G136" s="59"/>
      <c r="H136" s="179"/>
      <c r="I136" s="59"/>
    </row>
    <row r="137" spans="1:11" ht="21" customHeight="1">
      <c r="A137" s="173" t="s">
        <v>84</v>
      </c>
      <c r="C137" s="59"/>
      <c r="D137" s="59"/>
      <c r="E137" s="59"/>
      <c r="F137" s="59"/>
      <c r="G137" s="59"/>
      <c r="H137" s="59"/>
      <c r="I137" s="59"/>
    </row>
    <row r="138" spans="1:11" ht="21" customHeight="1">
      <c r="A138" s="173" t="s">
        <v>85</v>
      </c>
      <c r="B138" s="129"/>
      <c r="C138" s="59">
        <v>55444</v>
      </c>
      <c r="D138" s="179"/>
      <c r="E138" s="59">
        <v>55444</v>
      </c>
      <c r="F138" s="179"/>
      <c r="G138" s="59">
        <v>55444</v>
      </c>
      <c r="H138" s="179"/>
      <c r="I138" s="59">
        <v>55444</v>
      </c>
    </row>
    <row r="139" spans="1:11" ht="21" customHeight="1">
      <c r="A139" s="173" t="s">
        <v>86</v>
      </c>
      <c r="B139" s="129"/>
      <c r="C139" s="185">
        <f>Conso!J25</f>
        <v>-381180</v>
      </c>
      <c r="D139" s="179"/>
      <c r="E139" s="185">
        <v>-338560</v>
      </c>
      <c r="F139" s="179"/>
      <c r="G139" s="59">
        <f>Separate!J25</f>
        <v>5246</v>
      </c>
      <c r="H139" s="179"/>
      <c r="I139" s="59">
        <v>33920</v>
      </c>
      <c r="K139" s="180"/>
    </row>
    <row r="140" spans="1:11" ht="21" customHeight="1">
      <c r="A140" s="178" t="s">
        <v>87</v>
      </c>
      <c r="B140" s="129"/>
      <c r="C140" s="135">
        <v>374854</v>
      </c>
      <c r="D140" s="179"/>
      <c r="E140" s="135">
        <v>377664</v>
      </c>
      <c r="F140" s="179"/>
      <c r="G140" s="135">
        <v>47805</v>
      </c>
      <c r="H140" s="179"/>
      <c r="I140" s="135">
        <v>50615</v>
      </c>
    </row>
    <row r="141" spans="1:11" ht="21" customHeight="1">
      <c r="A141" s="181" t="s">
        <v>88</v>
      </c>
      <c r="B141" s="129"/>
      <c r="C141" s="59"/>
      <c r="D141" s="174"/>
      <c r="E141" s="59"/>
      <c r="F141" s="174"/>
      <c r="G141" s="59"/>
      <c r="H141" s="174"/>
      <c r="I141" s="59"/>
    </row>
    <row r="142" spans="1:11" ht="21" customHeight="1">
      <c r="A142" s="181" t="s">
        <v>89</v>
      </c>
      <c r="B142" s="129"/>
      <c r="C142" s="59">
        <f>SUM(C134:C135,C138:C140)</f>
        <v>1214105</v>
      </c>
      <c r="D142" s="174"/>
      <c r="E142" s="59">
        <f>SUM(E134:E135,E138:E140)</f>
        <v>1259535</v>
      </c>
      <c r="F142" s="174"/>
      <c r="G142" s="59">
        <f>SUM(G134:G135,G138:G140)</f>
        <v>1273482</v>
      </c>
      <c r="H142" s="174"/>
      <c r="I142" s="59">
        <f>SUM(I134:I135,I138:I140)</f>
        <v>1304966</v>
      </c>
    </row>
    <row r="143" spans="1:11" ht="21" customHeight="1">
      <c r="A143" s="159" t="s">
        <v>90</v>
      </c>
      <c r="B143" s="129"/>
      <c r="C143" s="59">
        <v>977773</v>
      </c>
      <c r="D143" s="174"/>
      <c r="E143" s="59">
        <v>989277</v>
      </c>
      <c r="F143" s="174"/>
      <c r="G143" s="151">
        <v>0</v>
      </c>
      <c r="H143" s="182"/>
      <c r="I143" s="151">
        <v>0</v>
      </c>
    </row>
    <row r="144" spans="1:11" ht="21" customHeight="1">
      <c r="A144" s="175" t="s">
        <v>91</v>
      </c>
      <c r="B144" s="71"/>
      <c r="C144" s="162">
        <f>C142+C143</f>
        <v>2191878</v>
      </c>
      <c r="D144" s="174"/>
      <c r="E144" s="162">
        <f>E142+E143</f>
        <v>2248812</v>
      </c>
      <c r="F144" s="174"/>
      <c r="G144" s="162">
        <f>G142+G143</f>
        <v>1273482</v>
      </c>
      <c r="H144" s="174"/>
      <c r="I144" s="162">
        <f>I142+I143</f>
        <v>1304966</v>
      </c>
    </row>
    <row r="145" spans="1:9" ht="21" customHeight="1" thickBot="1">
      <c r="A145" s="98" t="s">
        <v>92</v>
      </c>
      <c r="B145" s="71"/>
      <c r="C145" s="164">
        <f>C144+C103</f>
        <v>10620405</v>
      </c>
      <c r="D145" s="174"/>
      <c r="E145" s="164">
        <f>E144+E103</f>
        <v>10849693</v>
      </c>
      <c r="F145" s="174"/>
      <c r="G145" s="164">
        <f>G144+G103</f>
        <v>4358811</v>
      </c>
      <c r="H145" s="174"/>
      <c r="I145" s="164">
        <f>I144+I103</f>
        <v>4409951</v>
      </c>
    </row>
    <row r="146" spans="1:9" s="50" customFormat="1" ht="21" customHeight="1" thickTop="1">
      <c r="A146" s="65"/>
      <c r="B146" s="58"/>
      <c r="C146" s="25"/>
      <c r="D146" s="26"/>
      <c r="E146" s="25"/>
      <c r="G146" s="25"/>
      <c r="H146" s="25"/>
      <c r="I146" s="25"/>
    </row>
    <row r="147" spans="1:9" s="50" customFormat="1" ht="21" customHeight="1">
      <c r="A147" s="63"/>
      <c r="B147" s="58"/>
      <c r="C147" s="18"/>
      <c r="D147" s="19"/>
      <c r="E147" s="18"/>
      <c r="G147" s="18"/>
      <c r="H147" s="18"/>
      <c r="I147" s="18"/>
    </row>
    <row r="148" spans="1:9" s="50" customFormat="1" ht="21" customHeight="1">
      <c r="B148" s="58"/>
      <c r="C148" s="18"/>
      <c r="D148" s="19"/>
      <c r="E148" s="18"/>
      <c r="G148" s="18"/>
      <c r="H148" s="18"/>
      <c r="I148" s="18"/>
    </row>
    <row r="149" spans="1:9" s="50" customFormat="1" ht="21" customHeight="1">
      <c r="A149" s="63"/>
      <c r="B149" s="58"/>
      <c r="C149" s="18"/>
      <c r="D149" s="19"/>
      <c r="E149" s="18"/>
      <c r="G149" s="18"/>
      <c r="H149" s="18"/>
      <c r="I149" s="18"/>
    </row>
    <row r="150" spans="1:9" s="50" customFormat="1" ht="21" customHeight="1">
      <c r="A150" s="63"/>
      <c r="B150" s="58"/>
      <c r="C150" s="18"/>
      <c r="D150" s="19"/>
      <c r="E150" s="18"/>
      <c r="G150" s="18"/>
      <c r="H150" s="18"/>
      <c r="I150" s="18"/>
    </row>
    <row r="151" spans="1:9" s="50" customFormat="1" ht="21" customHeight="1">
      <c r="A151" s="63"/>
      <c r="B151" s="58"/>
      <c r="C151" s="18"/>
      <c r="D151" s="19"/>
      <c r="E151" s="18"/>
      <c r="G151" s="18"/>
      <c r="H151" s="18"/>
      <c r="I151" s="18"/>
    </row>
    <row r="152" spans="1:9" s="50" customFormat="1" ht="21" customHeight="1">
      <c r="A152" s="63"/>
      <c r="B152" s="58"/>
      <c r="C152" s="18"/>
      <c r="D152" s="19"/>
      <c r="E152" s="18"/>
      <c r="G152" s="18"/>
      <c r="H152" s="18"/>
      <c r="I152" s="18"/>
    </row>
    <row r="153" spans="1:9" s="50" customFormat="1" ht="21" customHeight="1">
      <c r="A153" s="63"/>
      <c r="B153" s="58"/>
      <c r="C153" s="18"/>
      <c r="D153" s="19"/>
      <c r="E153" s="18"/>
      <c r="G153" s="18"/>
      <c r="H153" s="18"/>
      <c r="I153" s="18"/>
    </row>
    <row r="154" spans="1:9" s="50" customFormat="1" ht="21" customHeight="1">
      <c r="A154" s="63"/>
      <c r="B154" s="58"/>
      <c r="C154" s="18"/>
      <c r="D154" s="19"/>
      <c r="E154" s="18"/>
      <c r="G154" s="18"/>
      <c r="H154" s="18"/>
      <c r="I154" s="18"/>
    </row>
    <row r="155" spans="1:9" s="50" customFormat="1" ht="21" customHeight="1">
      <c r="A155" s="63"/>
      <c r="B155" s="58"/>
      <c r="C155" s="18"/>
      <c r="D155" s="19"/>
      <c r="E155" s="18"/>
      <c r="G155" s="18"/>
      <c r="H155" s="18"/>
      <c r="I155" s="18"/>
    </row>
    <row r="156" spans="1:9" s="50" customFormat="1" ht="21" customHeight="1">
      <c r="A156" s="63"/>
      <c r="B156" s="58"/>
      <c r="C156" s="18"/>
      <c r="D156" s="19"/>
      <c r="E156" s="18"/>
      <c r="G156" s="18"/>
      <c r="H156" s="18"/>
      <c r="I156" s="18"/>
    </row>
    <row r="157" spans="1:9" s="50" customFormat="1" ht="21" customHeight="1">
      <c r="A157" s="63"/>
      <c r="B157" s="58"/>
      <c r="C157" s="18"/>
      <c r="D157" s="19"/>
      <c r="E157" s="18"/>
      <c r="G157" s="18"/>
      <c r="H157" s="18"/>
      <c r="I157" s="18"/>
    </row>
    <row r="158" spans="1:9" s="50" customFormat="1" ht="21" customHeight="1">
      <c r="A158" s="63"/>
      <c r="B158" s="58"/>
      <c r="C158" s="18"/>
      <c r="D158" s="19"/>
      <c r="E158" s="18"/>
      <c r="G158" s="18"/>
      <c r="H158" s="18"/>
      <c r="I158" s="18"/>
    </row>
    <row r="159" spans="1:9" s="50" customFormat="1" ht="21" customHeight="1">
      <c r="A159" s="63"/>
      <c r="B159" s="58"/>
      <c r="C159" s="18"/>
      <c r="D159" s="19"/>
      <c r="E159" s="18"/>
      <c r="G159" s="18"/>
      <c r="H159" s="18"/>
      <c r="I159" s="18"/>
    </row>
    <row r="160" spans="1:9" s="50" customFormat="1" ht="21" customHeight="1">
      <c r="A160" s="63"/>
      <c r="B160" s="58"/>
      <c r="C160" s="18"/>
      <c r="D160" s="19"/>
      <c r="E160" s="18"/>
      <c r="G160" s="18"/>
      <c r="H160" s="18"/>
      <c r="I160" s="18"/>
    </row>
    <row r="161" spans="1:9" s="50" customFormat="1" ht="21" customHeight="1">
      <c r="A161" s="63"/>
      <c r="B161" s="58"/>
      <c r="C161" s="18"/>
      <c r="D161" s="19"/>
      <c r="E161" s="18"/>
      <c r="G161" s="18"/>
      <c r="H161" s="18"/>
      <c r="I161" s="18"/>
    </row>
    <row r="162" spans="1:9" s="50" customFormat="1" ht="21" customHeight="1">
      <c r="A162" s="63"/>
      <c r="B162" s="58"/>
      <c r="C162" s="18"/>
      <c r="D162" s="19"/>
      <c r="E162" s="18"/>
      <c r="G162" s="18"/>
      <c r="H162" s="18"/>
      <c r="I162" s="18"/>
    </row>
    <row r="163" spans="1:9" s="50" customFormat="1" ht="21" customHeight="1">
      <c r="A163" s="63"/>
      <c r="B163" s="58"/>
      <c r="C163" s="18"/>
      <c r="D163" s="19"/>
      <c r="E163" s="18"/>
      <c r="G163" s="18"/>
      <c r="H163" s="18"/>
      <c r="I163" s="18"/>
    </row>
    <row r="164" spans="1:9" s="50" customFormat="1" ht="21" customHeight="1">
      <c r="A164" s="63"/>
      <c r="B164" s="58"/>
      <c r="C164" s="18"/>
      <c r="D164" s="19"/>
      <c r="E164" s="18"/>
      <c r="G164" s="18"/>
      <c r="H164" s="18"/>
      <c r="I164" s="18"/>
    </row>
    <row r="165" spans="1:9" s="50" customFormat="1" ht="21" customHeight="1">
      <c r="A165" s="63"/>
      <c r="B165" s="58"/>
      <c r="C165" s="18"/>
      <c r="D165" s="19"/>
      <c r="E165" s="18"/>
      <c r="G165" s="18"/>
      <c r="H165" s="18"/>
      <c r="I165" s="18"/>
    </row>
    <row r="166" spans="1:9" s="50" customFormat="1" ht="21" customHeight="1">
      <c r="A166" s="63"/>
      <c r="B166" s="58"/>
      <c r="C166" s="18"/>
      <c r="D166" s="19"/>
      <c r="E166" s="18"/>
      <c r="G166" s="18"/>
      <c r="H166" s="18"/>
      <c r="I166" s="18"/>
    </row>
    <row r="167" spans="1:9" s="50" customFormat="1" ht="21" customHeight="1">
      <c r="A167" s="63"/>
      <c r="B167" s="58"/>
      <c r="C167" s="18"/>
      <c r="D167" s="19"/>
      <c r="E167" s="18"/>
      <c r="G167" s="18"/>
      <c r="H167" s="18"/>
      <c r="I167" s="18"/>
    </row>
    <row r="168" spans="1:9" s="50" customFormat="1" ht="21" customHeight="1">
      <c r="A168" s="63"/>
      <c r="B168" s="58"/>
      <c r="C168" s="18"/>
      <c r="D168" s="19"/>
      <c r="E168" s="18"/>
      <c r="G168" s="18"/>
      <c r="H168" s="18"/>
      <c r="I168" s="18"/>
    </row>
    <row r="169" spans="1:9" s="50" customFormat="1" ht="21" customHeight="1">
      <c r="A169" s="63"/>
      <c r="B169" s="58"/>
      <c r="C169" s="18"/>
      <c r="D169" s="19"/>
      <c r="E169" s="18"/>
      <c r="G169" s="18"/>
      <c r="H169" s="18"/>
      <c r="I169" s="18"/>
    </row>
    <row r="170" spans="1:9" s="50" customFormat="1" ht="21" customHeight="1">
      <c r="A170" s="141" t="s">
        <v>93</v>
      </c>
      <c r="B170" s="58"/>
      <c r="C170" s="18"/>
      <c r="D170" s="19"/>
      <c r="E170" s="18"/>
      <c r="G170" s="18"/>
      <c r="H170" s="18"/>
      <c r="I170" s="18"/>
    </row>
    <row r="171" spans="1:9" s="50" customFormat="1" ht="21" customHeight="1">
      <c r="B171" s="58"/>
      <c r="C171" s="18"/>
      <c r="D171" s="19"/>
      <c r="E171" s="18"/>
      <c r="G171" s="18"/>
      <c r="H171" s="18"/>
      <c r="I171" s="18"/>
    </row>
    <row r="172" spans="1:9" s="50" customFormat="1" ht="21" customHeight="1">
      <c r="A172" s="63"/>
      <c r="B172" s="58"/>
      <c r="C172" s="18"/>
      <c r="D172" s="19"/>
      <c r="E172" s="18"/>
      <c r="G172" s="18"/>
      <c r="H172" s="18"/>
      <c r="I172" s="18"/>
    </row>
    <row r="173" spans="1:9" s="50" customFormat="1" ht="21" customHeight="1">
      <c r="A173" s="63"/>
      <c r="B173" s="58"/>
      <c r="C173" s="18"/>
      <c r="D173" s="19"/>
      <c r="E173" s="18"/>
      <c r="G173" s="18"/>
      <c r="H173" s="18"/>
      <c r="I173" s="18"/>
    </row>
    <row r="174" spans="1:9" s="50" customFormat="1" ht="21" customHeight="1">
      <c r="A174" s="63"/>
      <c r="B174" s="58"/>
      <c r="C174" s="18"/>
      <c r="D174" s="19"/>
      <c r="E174" s="18"/>
      <c r="G174" s="18"/>
      <c r="H174" s="18"/>
      <c r="I174" s="18"/>
    </row>
  </sheetData>
  <mergeCells count="24">
    <mergeCell ref="C122:E122"/>
    <mergeCell ref="G122:I122"/>
    <mergeCell ref="C123:E123"/>
    <mergeCell ref="G123:I123"/>
    <mergeCell ref="C64:E64"/>
    <mergeCell ref="G64:I64"/>
    <mergeCell ref="C65:E65"/>
    <mergeCell ref="G65:I65"/>
    <mergeCell ref="A117:I117"/>
    <mergeCell ref="A118:I118"/>
    <mergeCell ref="A119:I119"/>
    <mergeCell ref="A120:I120"/>
    <mergeCell ref="A62:I62"/>
    <mergeCell ref="A1:I1"/>
    <mergeCell ref="A2:I2"/>
    <mergeCell ref="A3:I3"/>
    <mergeCell ref="A4:I4"/>
    <mergeCell ref="C6:E6"/>
    <mergeCell ref="G6:I6"/>
    <mergeCell ref="C7:E7"/>
    <mergeCell ref="G7:I7"/>
    <mergeCell ref="A59:I59"/>
    <mergeCell ref="A60:I60"/>
    <mergeCell ref="A61:I61"/>
  </mergeCells>
  <pageMargins left="0.8" right="0.4" top="1" bottom="0.5" header="0.6" footer="0.3"/>
  <pageSetup paperSize="9" scale="60" fitToWidth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131"/>
  <sheetViews>
    <sheetView topLeftCell="A22" zoomScale="60" zoomScaleNormal="60" zoomScaleSheetLayoutView="68" workbookViewId="0">
      <selection activeCell="A39" sqref="A39"/>
    </sheetView>
  </sheetViews>
  <sheetFormatPr defaultColWidth="12.54296875" defaultRowHeight="21" customHeight="1"/>
  <cols>
    <col min="1" max="1" width="74.90625" style="70" customWidth="1"/>
    <col min="2" max="2" width="9.54296875" style="73" bestFit="1" customWidth="1"/>
    <col min="3" max="3" width="14.54296875" style="70" customWidth="1"/>
    <col min="4" max="4" width="1.54296875" style="70" customWidth="1"/>
    <col min="5" max="5" width="14.54296875" style="70" customWidth="1"/>
    <col min="6" max="6" width="1.54296875" style="70" customWidth="1"/>
    <col min="7" max="7" width="14.54296875" style="70" customWidth="1"/>
    <col min="8" max="8" width="1.453125" style="70" customWidth="1"/>
    <col min="9" max="9" width="14.54296875" style="70" customWidth="1"/>
    <col min="10" max="10" width="1.453125" style="70" customWidth="1"/>
    <col min="11" max="11" width="15.54296875" style="70" customWidth="1"/>
    <col min="12" max="12" width="12.36328125" style="70" customWidth="1"/>
    <col min="13" max="13" width="13.6328125" style="70" customWidth="1"/>
    <col min="14" max="16384" width="12.54296875" style="70"/>
  </cols>
  <sheetData>
    <row r="1" spans="1:14" s="50" customFormat="1" ht="21" customHeight="1">
      <c r="A1" s="212" t="s">
        <v>0</v>
      </c>
      <c r="B1" s="212"/>
      <c r="C1" s="212"/>
      <c r="D1" s="212"/>
      <c r="E1" s="212"/>
      <c r="F1" s="213"/>
      <c r="G1" s="213"/>
      <c r="H1" s="213"/>
      <c r="I1" s="213"/>
    </row>
    <row r="2" spans="1:14" s="50" customFormat="1" ht="21" customHeight="1">
      <c r="A2" s="212" t="s">
        <v>94</v>
      </c>
      <c r="B2" s="212"/>
      <c r="C2" s="212"/>
      <c r="D2" s="212"/>
      <c r="E2" s="212"/>
      <c r="F2" s="213"/>
      <c r="G2" s="213"/>
      <c r="H2" s="213"/>
      <c r="I2" s="213"/>
    </row>
    <row r="3" spans="1:14" s="50" customFormat="1" ht="21" customHeight="1">
      <c r="A3" s="218" t="s">
        <v>95</v>
      </c>
      <c r="B3" s="218"/>
      <c r="C3" s="218"/>
      <c r="D3" s="218"/>
      <c r="E3" s="218"/>
      <c r="F3" s="219"/>
      <c r="G3" s="219"/>
      <c r="H3" s="219"/>
      <c r="I3" s="219"/>
    </row>
    <row r="4" spans="1:14" s="50" customFormat="1" ht="21" customHeight="1">
      <c r="A4" s="212" t="s">
        <v>96</v>
      </c>
      <c r="B4" s="212"/>
      <c r="C4" s="212"/>
      <c r="D4" s="212"/>
      <c r="E4" s="212"/>
      <c r="F4" s="213"/>
      <c r="G4" s="213"/>
      <c r="H4" s="213"/>
      <c r="I4" s="213"/>
    </row>
    <row r="5" spans="1:14" s="51" customFormat="1" ht="21" customHeight="1">
      <c r="A5" s="210" t="s">
        <v>3</v>
      </c>
      <c r="B5" s="210"/>
      <c r="C5" s="210"/>
      <c r="D5" s="210"/>
      <c r="E5" s="210"/>
      <c r="F5" s="211"/>
      <c r="G5" s="211"/>
      <c r="H5" s="211"/>
      <c r="I5" s="211"/>
    </row>
    <row r="6" spans="1:14" s="50" customFormat="1" ht="9" customHeight="1">
      <c r="B6" s="52"/>
      <c r="C6" s="20"/>
      <c r="D6" s="53"/>
      <c r="E6" s="20"/>
    </row>
    <row r="7" spans="1:14" s="50" customFormat="1" ht="21" customHeight="1">
      <c r="B7" s="54" t="s">
        <v>4</v>
      </c>
      <c r="C7" s="215" t="s">
        <v>5</v>
      </c>
      <c r="D7" s="213"/>
      <c r="E7" s="213"/>
      <c r="G7" s="215" t="s">
        <v>6</v>
      </c>
      <c r="H7" s="213"/>
      <c r="I7" s="213"/>
    </row>
    <row r="8" spans="1:14" s="50" customFormat="1" ht="21" customHeight="1">
      <c r="B8" s="54"/>
      <c r="C8" s="216" t="s">
        <v>7</v>
      </c>
      <c r="D8" s="217"/>
      <c r="E8" s="217"/>
      <c r="G8" s="216" t="s">
        <v>7</v>
      </c>
      <c r="H8" s="217"/>
      <c r="I8" s="217"/>
    </row>
    <row r="9" spans="1:14" s="52" customFormat="1" ht="21" customHeight="1">
      <c r="A9" s="55"/>
      <c r="C9" s="130">
        <v>2025</v>
      </c>
      <c r="D9" s="71"/>
      <c r="E9" s="130">
        <v>2024</v>
      </c>
      <c r="F9" s="71"/>
      <c r="G9" s="130">
        <v>2025</v>
      </c>
      <c r="H9" s="71"/>
      <c r="I9" s="130">
        <v>2024</v>
      </c>
    </row>
    <row r="10" spans="1:14" s="50" customFormat="1" ht="21" customHeight="1">
      <c r="A10" s="56" t="s">
        <v>97</v>
      </c>
      <c r="B10" s="52"/>
      <c r="C10" s="20"/>
      <c r="D10" s="53"/>
      <c r="E10" s="21"/>
    </row>
    <row r="11" spans="1:14" s="50" customFormat="1" ht="21" customHeight="1">
      <c r="A11" s="57" t="s">
        <v>98</v>
      </c>
      <c r="B11" s="58"/>
      <c r="C11" s="36">
        <v>214440</v>
      </c>
      <c r="D11" s="36"/>
      <c r="E11" s="36">
        <v>489881</v>
      </c>
      <c r="F11" s="36"/>
      <c r="G11" s="36">
        <v>55925</v>
      </c>
      <c r="H11" s="36"/>
      <c r="I11" s="36">
        <v>190550</v>
      </c>
      <c r="L11" s="156"/>
      <c r="M11" s="156"/>
      <c r="N11" s="156"/>
    </row>
    <row r="12" spans="1:14" s="50" customFormat="1" ht="21" customHeight="1">
      <c r="A12" s="57" t="s">
        <v>99</v>
      </c>
      <c r="B12" s="58"/>
      <c r="C12" s="36">
        <v>19692</v>
      </c>
      <c r="D12" s="36"/>
      <c r="E12" s="36">
        <v>20355</v>
      </c>
      <c r="F12" s="36"/>
      <c r="G12" s="36">
        <v>18909</v>
      </c>
      <c r="H12" s="36"/>
      <c r="I12" s="36">
        <v>19720</v>
      </c>
      <c r="L12" s="156"/>
      <c r="N12" s="156"/>
    </row>
    <row r="13" spans="1:14" s="50" customFormat="1" ht="21" customHeight="1">
      <c r="A13" s="57" t="s">
        <v>100</v>
      </c>
      <c r="B13" s="58"/>
      <c r="C13" s="36">
        <v>319108</v>
      </c>
      <c r="D13" s="36"/>
      <c r="E13" s="36">
        <v>323891</v>
      </c>
      <c r="F13" s="36"/>
      <c r="G13" s="36">
        <v>0</v>
      </c>
      <c r="H13" s="36"/>
      <c r="I13" s="36">
        <v>0</v>
      </c>
      <c r="K13" s="61"/>
      <c r="L13" s="61"/>
    </row>
    <row r="14" spans="1:14" s="50" customFormat="1" ht="21" customHeight="1">
      <c r="A14" s="57" t="s">
        <v>101</v>
      </c>
      <c r="B14" s="58"/>
      <c r="C14" s="36">
        <v>16422</v>
      </c>
      <c r="D14" s="36"/>
      <c r="E14" s="36">
        <v>17484</v>
      </c>
      <c r="F14" s="36"/>
      <c r="G14" s="36">
        <v>0</v>
      </c>
      <c r="H14" s="36"/>
      <c r="I14" s="36">
        <v>0</v>
      </c>
      <c r="M14" s="61"/>
      <c r="N14" s="61"/>
    </row>
    <row r="15" spans="1:14" s="50" customFormat="1" ht="21" customHeight="1">
      <c r="A15" s="57" t="s">
        <v>102</v>
      </c>
      <c r="B15" s="58"/>
      <c r="C15" s="36">
        <v>11441</v>
      </c>
      <c r="D15" s="36"/>
      <c r="E15" s="36">
        <v>9820</v>
      </c>
      <c r="F15" s="36"/>
      <c r="G15" s="36">
        <v>11075</v>
      </c>
      <c r="H15" s="36"/>
      <c r="I15" s="36">
        <v>7915</v>
      </c>
    </row>
    <row r="16" spans="1:14" s="50" customFormat="1" ht="21" customHeight="1">
      <c r="A16" s="57" t="s">
        <v>103</v>
      </c>
      <c r="B16" s="58">
        <v>23</v>
      </c>
      <c r="C16" s="36">
        <v>54138</v>
      </c>
      <c r="D16" s="36"/>
      <c r="E16" s="36">
        <v>25038</v>
      </c>
      <c r="F16" s="36"/>
      <c r="G16" s="36">
        <v>3890</v>
      </c>
      <c r="H16" s="36"/>
      <c r="I16" s="36">
        <v>5621</v>
      </c>
    </row>
    <row r="17" spans="1:12" s="50" customFormat="1" ht="21" customHeight="1">
      <c r="A17" s="57" t="s">
        <v>104</v>
      </c>
      <c r="B17" s="58"/>
      <c r="C17" s="46">
        <f>SUM(C11:C16)</f>
        <v>635241</v>
      </c>
      <c r="D17" s="36"/>
      <c r="E17" s="46">
        <f>SUM(E11:E16)</f>
        <v>886469</v>
      </c>
      <c r="F17" s="36"/>
      <c r="G17" s="46">
        <f>SUM(G11:G16)</f>
        <v>89799</v>
      </c>
      <c r="H17" s="36"/>
      <c r="I17" s="46">
        <f>SUM(I11:I16)</f>
        <v>223806</v>
      </c>
    </row>
    <row r="18" spans="1:12" s="50" customFormat="1" ht="21" customHeight="1">
      <c r="A18" s="57"/>
      <c r="B18" s="58"/>
      <c r="C18" s="18"/>
      <c r="D18" s="19"/>
      <c r="E18" s="18"/>
      <c r="G18" s="66"/>
      <c r="H18" s="59"/>
      <c r="I18" s="60"/>
    </row>
    <row r="19" spans="1:12" s="50" customFormat="1" ht="21" customHeight="1">
      <c r="A19" s="56" t="s">
        <v>105</v>
      </c>
      <c r="B19" s="52"/>
      <c r="C19" s="20"/>
      <c r="D19" s="53"/>
      <c r="E19" s="21"/>
    </row>
    <row r="20" spans="1:12" s="50" customFormat="1" ht="21" customHeight="1">
      <c r="A20" s="57" t="s">
        <v>106</v>
      </c>
      <c r="B20" s="58"/>
      <c r="C20" s="36">
        <v>139484</v>
      </c>
      <c r="D20" s="36"/>
      <c r="E20" s="36">
        <v>306844</v>
      </c>
      <c r="F20" s="36"/>
      <c r="G20" s="36">
        <v>35288</v>
      </c>
      <c r="H20" s="36"/>
      <c r="I20" s="36">
        <v>127454</v>
      </c>
    </row>
    <row r="21" spans="1:12" s="50" customFormat="1" ht="21" customHeight="1">
      <c r="A21" s="57" t="s">
        <v>107</v>
      </c>
      <c r="B21" s="58"/>
      <c r="C21" s="36">
        <v>10430</v>
      </c>
      <c r="D21" s="36"/>
      <c r="E21" s="36">
        <v>11549</v>
      </c>
      <c r="F21" s="36"/>
      <c r="G21" s="36">
        <v>10729</v>
      </c>
      <c r="H21" s="36"/>
      <c r="I21" s="36">
        <v>11777</v>
      </c>
      <c r="L21" s="61"/>
    </row>
    <row r="22" spans="1:12" s="50" customFormat="1" ht="21" customHeight="1">
      <c r="A22" s="57" t="s">
        <v>108</v>
      </c>
      <c r="B22" s="58"/>
      <c r="C22" s="36">
        <v>201691</v>
      </c>
      <c r="D22" s="36"/>
      <c r="E22" s="36">
        <v>202537</v>
      </c>
      <c r="F22" s="36"/>
      <c r="G22" s="36">
        <v>0</v>
      </c>
      <c r="H22" s="36"/>
      <c r="I22" s="36">
        <v>0</v>
      </c>
      <c r="L22" s="61"/>
    </row>
    <row r="23" spans="1:12" s="50" customFormat="1" ht="21" customHeight="1">
      <c r="A23" s="57" t="s">
        <v>109</v>
      </c>
      <c r="B23" s="58"/>
      <c r="C23" s="36">
        <v>15711</v>
      </c>
      <c r="D23" s="36"/>
      <c r="E23" s="36">
        <v>16644</v>
      </c>
      <c r="F23" s="36"/>
      <c r="G23" s="36">
        <v>0</v>
      </c>
      <c r="H23" s="36"/>
      <c r="I23" s="36">
        <v>0</v>
      </c>
    </row>
    <row r="24" spans="1:12" s="50" customFormat="1" ht="21" customHeight="1">
      <c r="A24" s="57" t="s">
        <v>110</v>
      </c>
      <c r="B24" s="58"/>
      <c r="C24" s="36">
        <v>32180</v>
      </c>
      <c r="D24" s="36"/>
      <c r="E24" s="36">
        <v>49797</v>
      </c>
      <c r="F24" s="36"/>
      <c r="G24" s="36">
        <v>7447</v>
      </c>
      <c r="H24" s="36"/>
      <c r="I24" s="36">
        <v>16568</v>
      </c>
    </row>
    <row r="25" spans="1:12" s="50" customFormat="1" ht="21" customHeight="1">
      <c r="A25" s="57" t="s">
        <v>111</v>
      </c>
      <c r="B25" s="58"/>
      <c r="C25" s="36">
        <v>125188</v>
      </c>
      <c r="D25" s="36"/>
      <c r="E25" s="36">
        <v>130086</v>
      </c>
      <c r="F25" s="36"/>
      <c r="G25" s="36">
        <v>47902</v>
      </c>
      <c r="H25" s="36"/>
      <c r="I25" s="36">
        <v>48262</v>
      </c>
    </row>
    <row r="26" spans="1:12" s="50" customFormat="1" ht="21" customHeight="1">
      <c r="A26" s="57" t="s">
        <v>112</v>
      </c>
      <c r="B26" s="58"/>
      <c r="C26" s="46">
        <f>SUM(C20:C25)</f>
        <v>524684</v>
      </c>
      <c r="D26" s="36"/>
      <c r="E26" s="46">
        <f>SUM(E20:E25)</f>
        <v>717457</v>
      </c>
      <c r="F26" s="36"/>
      <c r="G26" s="46">
        <f>SUM(G20:G25)</f>
        <v>101366</v>
      </c>
      <c r="H26" s="36"/>
      <c r="I26" s="46">
        <f>SUM(I20:I25)</f>
        <v>204061</v>
      </c>
    </row>
    <row r="27" spans="1:12" s="50" customFormat="1" ht="21" customHeight="1">
      <c r="A27" s="57"/>
      <c r="B27" s="58"/>
      <c r="C27" s="18"/>
      <c r="D27" s="19"/>
      <c r="E27" s="18"/>
      <c r="G27" s="66"/>
      <c r="H27" s="59"/>
      <c r="I27" s="60"/>
    </row>
    <row r="28" spans="1:12" s="50" customFormat="1" ht="21" customHeight="1">
      <c r="A28" s="68" t="s">
        <v>113</v>
      </c>
      <c r="B28" s="58"/>
      <c r="C28" s="36">
        <f>C17-C26</f>
        <v>110557</v>
      </c>
      <c r="D28" s="36"/>
      <c r="E28" s="36">
        <f>E17-E26</f>
        <v>169012</v>
      </c>
      <c r="F28" s="36"/>
      <c r="G28" s="36">
        <f>G17-G26</f>
        <v>-11567</v>
      </c>
      <c r="H28" s="36"/>
      <c r="I28" s="36">
        <f>I17-I26</f>
        <v>19745</v>
      </c>
    </row>
    <row r="29" spans="1:12" s="50" customFormat="1" ht="21" customHeight="1">
      <c r="A29" s="57" t="s">
        <v>114</v>
      </c>
      <c r="B29" s="58"/>
      <c r="C29" s="36">
        <v>58</v>
      </c>
      <c r="D29" s="36"/>
      <c r="E29" s="36">
        <v>35</v>
      </c>
      <c r="F29" s="36"/>
      <c r="G29" s="36">
        <v>8950</v>
      </c>
      <c r="H29" s="36"/>
      <c r="I29" s="36">
        <v>10071</v>
      </c>
    </row>
    <row r="30" spans="1:12" s="50" customFormat="1" ht="21" customHeight="1">
      <c r="A30" s="57" t="s">
        <v>115</v>
      </c>
      <c r="B30" s="58"/>
      <c r="C30" s="36">
        <v>-111741</v>
      </c>
      <c r="D30" s="36"/>
      <c r="E30" s="36">
        <v>-88078</v>
      </c>
      <c r="F30" s="36"/>
      <c r="G30" s="36">
        <v>-53165</v>
      </c>
      <c r="H30" s="36"/>
      <c r="I30" s="36">
        <v>-36602</v>
      </c>
    </row>
    <row r="31" spans="1:12" s="50" customFormat="1" ht="21" customHeight="1">
      <c r="A31" s="57" t="s">
        <v>116</v>
      </c>
      <c r="C31" s="184">
        <v>-1520</v>
      </c>
      <c r="D31" s="36"/>
      <c r="E31" s="184">
        <v>-888</v>
      </c>
      <c r="F31" s="36"/>
      <c r="G31" s="184">
        <v>-1869</v>
      </c>
      <c r="H31" s="36"/>
      <c r="I31" s="184">
        <v>-243</v>
      </c>
    </row>
    <row r="32" spans="1:12" s="50" customFormat="1" ht="21" customHeight="1">
      <c r="A32" s="57" t="s">
        <v>117</v>
      </c>
      <c r="B32" s="58">
        <v>11.2</v>
      </c>
      <c r="C32" s="45">
        <v>-3077</v>
      </c>
      <c r="D32" s="36"/>
      <c r="E32" s="45">
        <v>-653</v>
      </c>
      <c r="F32" s="36"/>
      <c r="G32" s="186">
        <v>0</v>
      </c>
      <c r="H32" s="36"/>
      <c r="I32" s="45">
        <v>0</v>
      </c>
    </row>
    <row r="33" spans="1:9" s="50" customFormat="1" ht="21" customHeight="1">
      <c r="A33" s="64" t="s">
        <v>118</v>
      </c>
      <c r="B33" s="58"/>
      <c r="C33" s="36">
        <f>SUM(C28:C32)</f>
        <v>-5723</v>
      </c>
      <c r="D33" s="36"/>
      <c r="E33" s="36">
        <f>SUM(E28:E32)</f>
        <v>79428</v>
      </c>
      <c r="F33" s="36"/>
      <c r="G33" s="36">
        <f>SUM(G28:G32)</f>
        <v>-57651</v>
      </c>
      <c r="H33" s="36"/>
      <c r="I33" s="36">
        <f>SUM(I28:I32)</f>
        <v>-7029</v>
      </c>
    </row>
    <row r="34" spans="1:9" s="50" customFormat="1" ht="21" customHeight="1">
      <c r="A34" s="64" t="s">
        <v>119</v>
      </c>
      <c r="B34" s="58">
        <v>24</v>
      </c>
      <c r="C34" s="36">
        <v>48401</v>
      </c>
      <c r="D34" s="36"/>
      <c r="E34" s="36">
        <v>32864</v>
      </c>
      <c r="F34" s="36"/>
      <c r="G34" s="36">
        <v>-28977</v>
      </c>
      <c r="H34" s="36"/>
      <c r="I34" s="36">
        <v>683</v>
      </c>
    </row>
    <row r="35" spans="1:9" s="50" customFormat="1" ht="21" customHeight="1" thickBot="1">
      <c r="A35" s="65" t="s">
        <v>120</v>
      </c>
      <c r="B35" s="58"/>
      <c r="C35" s="44">
        <f>C33-C34</f>
        <v>-54124</v>
      </c>
      <c r="D35" s="36"/>
      <c r="E35" s="44">
        <f>E33-E34</f>
        <v>46564</v>
      </c>
      <c r="F35" s="36"/>
      <c r="G35" s="44">
        <f>G33-G34</f>
        <v>-28674</v>
      </c>
      <c r="H35" s="36"/>
      <c r="I35" s="44">
        <f>I33-I34</f>
        <v>-7712</v>
      </c>
    </row>
    <row r="36" spans="1:9" s="50" customFormat="1" ht="21" customHeight="1" thickTop="1">
      <c r="A36" s="57"/>
      <c r="B36" s="58"/>
      <c r="C36" s="18"/>
      <c r="D36" s="19"/>
      <c r="E36" s="18"/>
      <c r="G36" s="66"/>
      <c r="H36" s="59"/>
      <c r="I36" s="60"/>
    </row>
    <row r="37" spans="1:9" s="50" customFormat="1" ht="21" customHeight="1">
      <c r="A37" s="67" t="s">
        <v>121</v>
      </c>
      <c r="B37" s="58"/>
      <c r="C37" s="25"/>
      <c r="D37" s="26"/>
      <c r="E37" s="25"/>
      <c r="G37" s="25"/>
      <c r="H37" s="25"/>
      <c r="I37" s="25"/>
    </row>
    <row r="38" spans="1:9" s="50" customFormat="1" ht="21" customHeight="1">
      <c r="A38" s="63" t="s">
        <v>258</v>
      </c>
      <c r="B38" s="58"/>
      <c r="C38" s="25"/>
      <c r="D38" s="26"/>
      <c r="E38" s="25"/>
      <c r="G38" s="25"/>
      <c r="H38" s="25"/>
      <c r="I38" s="25"/>
    </row>
    <row r="39" spans="1:9" s="50" customFormat="1" ht="21" customHeight="1">
      <c r="A39" s="63" t="s">
        <v>122</v>
      </c>
      <c r="B39" s="58"/>
      <c r="C39" s="18"/>
      <c r="D39" s="19"/>
      <c r="E39" s="18"/>
      <c r="G39" s="18"/>
      <c r="H39" s="18"/>
      <c r="I39" s="18"/>
    </row>
    <row r="40" spans="1:9" s="50" customFormat="1" ht="21" customHeight="1">
      <c r="A40" s="63" t="s">
        <v>123</v>
      </c>
      <c r="B40" s="58"/>
      <c r="C40" s="45">
        <v>-2810</v>
      </c>
      <c r="D40" s="36"/>
      <c r="E40" s="45">
        <v>-15804</v>
      </c>
      <c r="F40" s="36"/>
      <c r="G40" s="45">
        <v>-2810</v>
      </c>
      <c r="H40" s="36"/>
      <c r="I40" s="45">
        <v>-7101</v>
      </c>
    </row>
    <row r="41" spans="1:9" s="50" customFormat="1" ht="21" hidden="1" customHeight="1">
      <c r="A41" s="63" t="s">
        <v>124</v>
      </c>
      <c r="B41" s="52">
        <v>12</v>
      </c>
      <c r="C41" s="45">
        <f>'[1]3M'!C40</f>
        <v>0</v>
      </c>
      <c r="E41" s="45">
        <v>0</v>
      </c>
      <c r="G41" s="45">
        <f>'[1]3M'!G40</f>
        <v>0</v>
      </c>
      <c r="I41" s="45">
        <v>0</v>
      </c>
    </row>
    <row r="42" spans="1:9" s="50" customFormat="1" ht="21" customHeight="1">
      <c r="A42" s="63" t="s">
        <v>125</v>
      </c>
      <c r="B42" s="58"/>
      <c r="C42" s="36">
        <f>SUM(C40:C41)</f>
        <v>-2810</v>
      </c>
      <c r="D42" s="36"/>
      <c r="E42" s="36">
        <f>SUM(E40:E41)</f>
        <v>-15804</v>
      </c>
      <c r="F42" s="36"/>
      <c r="G42" s="36">
        <f>SUM(G40:G41)</f>
        <v>-2810</v>
      </c>
      <c r="H42" s="36"/>
      <c r="I42" s="36">
        <f>SUM(I40:I41)</f>
        <v>-7101</v>
      </c>
    </row>
    <row r="43" spans="1:9" s="50" customFormat="1" ht="21" customHeight="1" thickBot="1">
      <c r="A43" s="65" t="s">
        <v>126</v>
      </c>
      <c r="B43" s="58"/>
      <c r="C43" s="44">
        <f>C35+C42</f>
        <v>-56934</v>
      </c>
      <c r="D43" s="36"/>
      <c r="E43" s="44">
        <f>E35+E42</f>
        <v>30760</v>
      </c>
      <c r="F43" s="36"/>
      <c r="G43" s="44">
        <f>G35+G42</f>
        <v>-31484</v>
      </c>
      <c r="H43" s="36"/>
      <c r="I43" s="44">
        <f>I35+I42</f>
        <v>-14813</v>
      </c>
    </row>
    <row r="44" spans="1:9" s="50" customFormat="1" ht="21" customHeight="1" thickTop="1">
      <c r="A44" s="57"/>
      <c r="B44" s="58"/>
      <c r="C44" s="18"/>
      <c r="D44" s="19"/>
      <c r="E44" s="18"/>
      <c r="G44" s="66"/>
      <c r="H44" s="59"/>
      <c r="I44" s="60"/>
    </row>
    <row r="45" spans="1:9" s="50" customFormat="1" ht="21" customHeight="1">
      <c r="A45" s="57"/>
      <c r="B45" s="58"/>
      <c r="C45" s="18"/>
      <c r="D45" s="19"/>
      <c r="E45" s="18"/>
      <c r="G45" s="66"/>
      <c r="H45" s="59"/>
      <c r="I45" s="60"/>
    </row>
    <row r="46" spans="1:9" s="50" customFormat="1" ht="21" customHeight="1">
      <c r="A46" s="57"/>
      <c r="B46" s="58"/>
      <c r="C46" s="18"/>
      <c r="D46" s="19"/>
      <c r="E46" s="18"/>
      <c r="G46" s="66"/>
      <c r="H46" s="59"/>
      <c r="I46" s="60"/>
    </row>
    <row r="47" spans="1:9" s="50" customFormat="1" ht="21" customHeight="1">
      <c r="A47" s="57"/>
      <c r="B47" s="58"/>
      <c r="C47" s="18"/>
      <c r="D47" s="19"/>
      <c r="E47" s="18"/>
      <c r="G47" s="66"/>
      <c r="H47" s="59"/>
      <c r="I47" s="60"/>
    </row>
    <row r="48" spans="1:9" s="50" customFormat="1" ht="21" customHeight="1">
      <c r="A48" s="57"/>
      <c r="B48" s="58"/>
      <c r="C48" s="18"/>
      <c r="D48" s="19"/>
      <c r="E48" s="18"/>
      <c r="G48" s="66"/>
      <c r="H48" s="59"/>
      <c r="I48" s="60"/>
    </row>
    <row r="49" spans="1:9" s="50" customFormat="1" ht="21" customHeight="1">
      <c r="A49" s="57"/>
      <c r="B49" s="58"/>
      <c r="C49" s="18"/>
      <c r="D49" s="19"/>
      <c r="E49" s="18"/>
      <c r="G49" s="66"/>
      <c r="H49" s="59"/>
      <c r="I49" s="60"/>
    </row>
    <row r="50" spans="1:9" s="50" customFormat="1" ht="21" customHeight="1">
      <c r="A50" s="57"/>
      <c r="B50" s="58"/>
      <c r="C50" s="18"/>
      <c r="D50" s="19"/>
      <c r="E50" s="18"/>
      <c r="G50" s="66"/>
      <c r="H50" s="59"/>
      <c r="I50" s="60"/>
    </row>
    <row r="51" spans="1:9" s="50" customFormat="1" ht="21" customHeight="1">
      <c r="A51" s="57"/>
      <c r="B51" s="58"/>
      <c r="C51" s="18"/>
      <c r="D51" s="19"/>
      <c r="E51" s="18"/>
      <c r="G51" s="66"/>
      <c r="H51" s="59"/>
      <c r="I51" s="60"/>
    </row>
    <row r="52" spans="1:9" s="50" customFormat="1" ht="21" customHeight="1">
      <c r="A52" s="57"/>
      <c r="B52" s="58"/>
      <c r="C52" s="18"/>
      <c r="D52" s="19"/>
      <c r="E52" s="18"/>
      <c r="G52" s="66"/>
      <c r="H52" s="59"/>
      <c r="I52" s="60"/>
    </row>
    <row r="53" spans="1:9" s="50" customFormat="1" ht="21" customHeight="1">
      <c r="A53" s="57"/>
      <c r="B53" s="58"/>
      <c r="C53" s="18"/>
      <c r="D53" s="19"/>
      <c r="E53" s="18"/>
      <c r="G53" s="66"/>
      <c r="H53" s="59"/>
      <c r="I53" s="60"/>
    </row>
    <row r="54" spans="1:9" s="50" customFormat="1" ht="21" customHeight="1">
      <c r="A54" s="57"/>
      <c r="B54" s="58"/>
      <c r="C54" s="18"/>
      <c r="D54" s="19"/>
      <c r="E54" s="18"/>
      <c r="G54" s="66"/>
      <c r="H54" s="59"/>
      <c r="I54" s="60"/>
    </row>
    <row r="55" spans="1:9" s="50" customFormat="1" ht="21" customHeight="1">
      <c r="A55" s="57"/>
      <c r="B55" s="58"/>
      <c r="C55" s="18"/>
      <c r="D55" s="19"/>
      <c r="E55" s="18"/>
      <c r="G55" s="66"/>
      <c r="H55" s="59"/>
      <c r="I55" s="60"/>
    </row>
    <row r="56" spans="1:9" s="50" customFormat="1" ht="21" customHeight="1">
      <c r="A56" s="57"/>
      <c r="B56" s="58"/>
      <c r="C56" s="18"/>
      <c r="D56" s="19"/>
      <c r="E56" s="18"/>
      <c r="G56" s="66"/>
      <c r="H56" s="59"/>
      <c r="I56" s="60"/>
    </row>
    <row r="57" spans="1:9" s="50" customFormat="1" ht="21" customHeight="1">
      <c r="A57" s="57"/>
      <c r="B57" s="58"/>
      <c r="C57" s="18"/>
      <c r="D57" s="19"/>
      <c r="E57" s="18"/>
      <c r="G57" s="66"/>
      <c r="H57" s="59"/>
      <c r="I57" s="60"/>
    </row>
    <row r="58" spans="1:9" s="50" customFormat="1" ht="21" customHeight="1">
      <c r="A58" s="57"/>
      <c r="B58" s="58"/>
      <c r="C58" s="18"/>
      <c r="D58" s="19"/>
      <c r="E58" s="18"/>
      <c r="G58" s="66"/>
      <c r="H58" s="59"/>
      <c r="I58" s="60"/>
    </row>
    <row r="59" spans="1:9" s="50" customFormat="1" ht="21" customHeight="1">
      <c r="A59" s="57"/>
      <c r="B59" s="58"/>
      <c r="C59" s="18"/>
      <c r="D59" s="19"/>
      <c r="E59" s="18"/>
      <c r="G59" s="66"/>
      <c r="H59" s="59"/>
      <c r="I59" s="60"/>
    </row>
    <row r="60" spans="1:9" s="50" customFormat="1" ht="21" customHeight="1">
      <c r="A60" s="212" t="s">
        <v>0</v>
      </c>
      <c r="B60" s="212"/>
      <c r="C60" s="212"/>
      <c r="D60" s="212"/>
      <c r="E60" s="212"/>
      <c r="F60" s="213"/>
      <c r="G60" s="213"/>
      <c r="H60" s="213"/>
      <c r="I60" s="213"/>
    </row>
    <row r="61" spans="1:9" s="50" customFormat="1" ht="21" customHeight="1">
      <c r="A61" s="212" t="s">
        <v>127</v>
      </c>
      <c r="B61" s="212"/>
      <c r="C61" s="212"/>
      <c r="D61" s="212"/>
      <c r="E61" s="212"/>
      <c r="F61" s="213"/>
      <c r="G61" s="213"/>
      <c r="H61" s="213"/>
      <c r="I61" s="213"/>
    </row>
    <row r="62" spans="1:9" s="50" customFormat="1" ht="21" customHeight="1">
      <c r="A62" s="212" t="s">
        <v>128</v>
      </c>
      <c r="B62" s="212"/>
      <c r="C62" s="212"/>
      <c r="D62" s="212"/>
      <c r="E62" s="212"/>
      <c r="F62" s="213"/>
      <c r="G62" s="213"/>
      <c r="H62" s="213"/>
      <c r="I62" s="213"/>
    </row>
    <row r="63" spans="1:9" s="50" customFormat="1" ht="21" customHeight="1">
      <c r="A63" s="212" t="s">
        <v>96</v>
      </c>
      <c r="B63" s="212"/>
      <c r="C63" s="212"/>
      <c r="D63" s="212"/>
      <c r="E63" s="212"/>
      <c r="F63" s="213"/>
      <c r="G63" s="213"/>
      <c r="H63" s="213"/>
      <c r="I63" s="213"/>
    </row>
    <row r="64" spans="1:9" s="50" customFormat="1" ht="21" customHeight="1">
      <c r="A64" s="210" t="s">
        <v>3</v>
      </c>
      <c r="B64" s="210"/>
      <c r="C64" s="210"/>
      <c r="D64" s="210"/>
      <c r="E64" s="210"/>
      <c r="F64" s="211"/>
      <c r="G64" s="211"/>
      <c r="H64" s="211"/>
      <c r="I64" s="211"/>
    </row>
    <row r="65" spans="1:9" s="50" customFormat="1" ht="9" customHeight="1">
      <c r="B65" s="52"/>
      <c r="C65" s="20"/>
      <c r="D65" s="53"/>
      <c r="E65" s="20"/>
    </row>
    <row r="66" spans="1:9" s="50" customFormat="1" ht="21" customHeight="1">
      <c r="B66" s="54" t="s">
        <v>74</v>
      </c>
      <c r="C66" s="215" t="s">
        <v>5</v>
      </c>
      <c r="D66" s="213"/>
      <c r="E66" s="213"/>
      <c r="G66" s="215" t="s">
        <v>6</v>
      </c>
      <c r="H66" s="213"/>
      <c r="I66" s="213"/>
    </row>
    <row r="67" spans="1:9" s="50" customFormat="1" ht="21" customHeight="1">
      <c r="B67" s="54"/>
      <c r="C67" s="216" t="s">
        <v>7</v>
      </c>
      <c r="D67" s="217"/>
      <c r="E67" s="217"/>
      <c r="G67" s="216" t="s">
        <v>7</v>
      </c>
      <c r="H67" s="217"/>
      <c r="I67" s="217"/>
    </row>
    <row r="68" spans="1:9" s="52" customFormat="1" ht="21" customHeight="1">
      <c r="A68" s="55"/>
      <c r="C68" s="130">
        <v>2025</v>
      </c>
      <c r="D68" s="71"/>
      <c r="E68" s="130">
        <v>2024</v>
      </c>
      <c r="F68" s="71"/>
      <c r="G68" s="130">
        <v>2025</v>
      </c>
      <c r="H68" s="71"/>
      <c r="I68" s="130">
        <v>2024</v>
      </c>
    </row>
    <row r="69" spans="1:9" s="50" customFormat="1" ht="21" customHeight="1">
      <c r="A69" s="68" t="s">
        <v>129</v>
      </c>
      <c r="B69" s="58"/>
      <c r="C69" s="25"/>
      <c r="D69" s="26"/>
      <c r="E69" s="25"/>
      <c r="G69" s="25"/>
      <c r="H69" s="25"/>
      <c r="I69" s="25"/>
    </row>
    <row r="70" spans="1:9" s="50" customFormat="1" ht="21" customHeight="1" thickBot="1">
      <c r="A70" s="63" t="s">
        <v>130</v>
      </c>
      <c r="B70" s="58"/>
      <c r="C70" s="36">
        <f>-C71+C72</f>
        <v>-42620</v>
      </c>
      <c r="D70" s="19"/>
      <c r="E70" s="36">
        <v>21274</v>
      </c>
      <c r="G70" s="37">
        <v>-28674</v>
      </c>
      <c r="H70" s="36"/>
      <c r="I70" s="37">
        <v>-7712</v>
      </c>
    </row>
    <row r="71" spans="1:9" s="50" customFormat="1" ht="21" customHeight="1" thickTop="1">
      <c r="A71" s="69" t="s">
        <v>131</v>
      </c>
      <c r="B71" s="58"/>
      <c r="C71" s="36">
        <v>-11504</v>
      </c>
      <c r="D71" s="19"/>
      <c r="E71" s="36">
        <v>25290</v>
      </c>
      <c r="G71" s="66"/>
      <c r="H71" s="66"/>
      <c r="I71" s="66"/>
    </row>
    <row r="72" spans="1:9" s="50" customFormat="1" ht="21" customHeight="1" thickBot="1">
      <c r="A72" s="57"/>
      <c r="B72" s="58"/>
      <c r="C72" s="44">
        <f>C35</f>
        <v>-54124</v>
      </c>
      <c r="D72" s="19"/>
      <c r="E72" s="44">
        <f>SUM(E70:E71)</f>
        <v>46564</v>
      </c>
      <c r="G72" s="66"/>
      <c r="H72" s="66"/>
      <c r="I72" s="66"/>
    </row>
    <row r="73" spans="1:9" s="50" customFormat="1" ht="21" customHeight="1" thickTop="1">
      <c r="A73" s="63"/>
      <c r="B73" s="58"/>
      <c r="C73" s="18"/>
      <c r="D73" s="19"/>
      <c r="E73" s="18"/>
      <c r="G73" s="66"/>
      <c r="H73" s="66"/>
      <c r="I73" s="66"/>
    </row>
    <row r="74" spans="1:9" s="50" customFormat="1" ht="21" customHeight="1">
      <c r="A74" s="68" t="s">
        <v>132</v>
      </c>
      <c r="B74" s="58"/>
      <c r="C74" s="25"/>
      <c r="D74" s="26"/>
      <c r="E74" s="25"/>
      <c r="G74" s="25"/>
      <c r="H74" s="25"/>
      <c r="I74" s="25"/>
    </row>
    <row r="75" spans="1:9" s="50" customFormat="1" ht="21" customHeight="1" thickBot="1">
      <c r="A75" s="63" t="s">
        <v>130</v>
      </c>
      <c r="B75" s="58"/>
      <c r="C75" s="36">
        <f>-C76+C77</f>
        <v>-45430</v>
      </c>
      <c r="D75" s="19"/>
      <c r="E75" s="36">
        <v>6774</v>
      </c>
      <c r="G75" s="37">
        <v>-31484</v>
      </c>
      <c r="H75" s="36"/>
      <c r="I75" s="37">
        <v>-14813</v>
      </c>
    </row>
    <row r="76" spans="1:9" s="50" customFormat="1" ht="21" customHeight="1" thickTop="1">
      <c r="A76" s="69" t="s">
        <v>131</v>
      </c>
      <c r="B76" s="58"/>
      <c r="C76" s="36">
        <v>-11504</v>
      </c>
      <c r="D76" s="19"/>
      <c r="E76" s="36">
        <v>23986</v>
      </c>
      <c r="G76" s="66"/>
      <c r="H76" s="66"/>
      <c r="I76" s="66"/>
    </row>
    <row r="77" spans="1:9" s="50" customFormat="1" ht="21" customHeight="1" thickBot="1">
      <c r="A77" s="57"/>
      <c r="B77" s="58"/>
      <c r="C77" s="44">
        <f>C43</f>
        <v>-56934</v>
      </c>
      <c r="D77" s="19"/>
      <c r="E77" s="44">
        <f>SUM(E75:E76)</f>
        <v>30760</v>
      </c>
      <c r="G77" s="66"/>
      <c r="H77" s="66"/>
      <c r="I77" s="66"/>
    </row>
    <row r="78" spans="1:9" s="50" customFormat="1" ht="21" customHeight="1" thickTop="1">
      <c r="A78" s="63"/>
      <c r="B78" s="58"/>
      <c r="C78" s="18"/>
      <c r="D78" s="19"/>
      <c r="E78" s="18"/>
      <c r="G78" s="66"/>
      <c r="H78" s="66"/>
      <c r="I78" s="66"/>
    </row>
    <row r="79" spans="1:9" ht="21" customHeight="1" thickBot="1">
      <c r="A79" s="9" t="s">
        <v>254</v>
      </c>
      <c r="B79" s="1">
        <v>28</v>
      </c>
      <c r="C79" s="148">
        <f>C70/1066857</f>
        <v>-3.9949121578618317E-2</v>
      </c>
      <c r="D79" s="149"/>
      <c r="E79" s="150">
        <v>1.9945696402386658E-2</v>
      </c>
      <c r="F79" s="149"/>
      <c r="G79" s="148">
        <v>-2.6877079121194313E-2</v>
      </c>
      <c r="H79" s="149"/>
      <c r="I79" s="148">
        <v>-7.2304790192350239E-3</v>
      </c>
    </row>
    <row r="80" spans="1:9" s="50" customFormat="1" ht="21" customHeight="1" thickTop="1">
      <c r="A80" s="63"/>
      <c r="B80" s="58"/>
      <c r="C80" s="18"/>
      <c r="D80" s="19"/>
      <c r="E80" s="18"/>
      <c r="G80" s="66"/>
      <c r="H80" s="66"/>
      <c r="I80" s="66"/>
    </row>
    <row r="81" spans="1:9" s="50" customFormat="1" ht="21" customHeight="1">
      <c r="A81" s="63"/>
      <c r="B81" s="58"/>
      <c r="C81" s="18"/>
      <c r="D81" s="19"/>
      <c r="E81" s="18"/>
      <c r="G81" s="66"/>
      <c r="H81" s="66"/>
      <c r="I81" s="66"/>
    </row>
    <row r="82" spans="1:9" s="50" customFormat="1" ht="21" customHeight="1">
      <c r="A82" s="63"/>
      <c r="B82" s="58"/>
      <c r="C82" s="18"/>
      <c r="D82" s="19"/>
      <c r="E82" s="18"/>
      <c r="G82" s="66"/>
      <c r="H82" s="66"/>
      <c r="I82" s="66"/>
    </row>
    <row r="83" spans="1:9" s="50" customFormat="1" ht="21" customHeight="1">
      <c r="A83" s="63"/>
      <c r="B83" s="58"/>
      <c r="C83" s="18"/>
      <c r="D83" s="19"/>
      <c r="E83" s="18"/>
      <c r="G83" s="66"/>
      <c r="H83" s="66"/>
      <c r="I83" s="66"/>
    </row>
    <row r="84" spans="1:9" s="50" customFormat="1" ht="21" customHeight="1">
      <c r="A84" s="63"/>
      <c r="B84" s="58"/>
      <c r="C84" s="18"/>
      <c r="D84" s="19"/>
      <c r="E84" s="18"/>
      <c r="G84" s="66"/>
      <c r="H84" s="66"/>
      <c r="I84" s="66"/>
    </row>
    <row r="85" spans="1:9" s="50" customFormat="1" ht="21" customHeight="1">
      <c r="A85" s="63"/>
      <c r="B85" s="58"/>
      <c r="C85" s="18"/>
      <c r="D85" s="19"/>
      <c r="E85" s="18"/>
      <c r="G85" s="66"/>
      <c r="H85" s="66"/>
      <c r="I85" s="66"/>
    </row>
    <row r="86" spans="1:9" s="50" customFormat="1" ht="21" customHeight="1">
      <c r="A86" s="57"/>
      <c r="B86" s="58"/>
      <c r="C86" s="18"/>
      <c r="D86" s="19"/>
      <c r="E86" s="18"/>
      <c r="G86" s="66"/>
      <c r="H86" s="59"/>
      <c r="I86" s="60"/>
    </row>
    <row r="87" spans="1:9" s="50" customFormat="1" ht="21" customHeight="1">
      <c r="A87" s="57"/>
      <c r="B87" s="58"/>
      <c r="C87" s="18"/>
      <c r="D87" s="19"/>
      <c r="E87" s="18"/>
      <c r="G87" s="66"/>
      <c r="H87" s="59"/>
      <c r="I87" s="60"/>
    </row>
    <row r="88" spans="1:9" s="50" customFormat="1" ht="21" customHeight="1">
      <c r="A88" s="57"/>
      <c r="B88" s="58"/>
      <c r="C88" s="18"/>
      <c r="D88" s="19"/>
      <c r="E88" s="18"/>
      <c r="G88" s="66"/>
      <c r="H88" s="59"/>
      <c r="I88" s="60"/>
    </row>
    <row r="89" spans="1:9" s="50" customFormat="1" ht="21" customHeight="1">
      <c r="A89" s="57"/>
      <c r="B89" s="58"/>
      <c r="C89" s="18"/>
      <c r="D89" s="19"/>
      <c r="E89" s="18"/>
      <c r="G89" s="66"/>
      <c r="H89" s="59"/>
      <c r="I89" s="60"/>
    </row>
    <row r="90" spans="1:9" s="50" customFormat="1" ht="21" customHeight="1">
      <c r="A90" s="57"/>
      <c r="B90" s="58"/>
      <c r="C90" s="18"/>
      <c r="D90" s="19"/>
      <c r="E90" s="18"/>
      <c r="G90" s="66"/>
      <c r="H90" s="59"/>
      <c r="I90" s="60"/>
    </row>
    <row r="91" spans="1:9" s="50" customFormat="1" ht="21" customHeight="1">
      <c r="A91" s="57"/>
      <c r="B91" s="58"/>
      <c r="C91" s="18"/>
      <c r="D91" s="19"/>
      <c r="E91" s="18"/>
      <c r="G91" s="66"/>
      <c r="H91" s="59"/>
      <c r="I91" s="60"/>
    </row>
    <row r="92" spans="1:9" s="50" customFormat="1" ht="21" customHeight="1">
      <c r="A92" s="57"/>
      <c r="B92" s="58"/>
      <c r="C92" s="18"/>
      <c r="D92" s="19"/>
      <c r="E92" s="18"/>
      <c r="G92" s="66"/>
      <c r="H92" s="59"/>
      <c r="I92" s="60"/>
    </row>
    <row r="93" spans="1:9" s="50" customFormat="1" ht="21" customHeight="1">
      <c r="A93" s="57"/>
      <c r="B93" s="58"/>
      <c r="C93" s="18"/>
      <c r="D93" s="19"/>
      <c r="E93" s="18"/>
      <c r="G93" s="66"/>
      <c r="H93" s="59"/>
      <c r="I93" s="60"/>
    </row>
    <row r="94" spans="1:9" s="50" customFormat="1" ht="21" customHeight="1">
      <c r="A94" s="57"/>
      <c r="B94" s="58"/>
      <c r="C94" s="18"/>
      <c r="D94" s="19"/>
      <c r="E94" s="18"/>
      <c r="G94" s="66"/>
      <c r="H94" s="59"/>
      <c r="I94" s="60"/>
    </row>
    <row r="95" spans="1:9" s="50" customFormat="1" ht="21" customHeight="1">
      <c r="A95" s="57"/>
      <c r="B95" s="58"/>
      <c r="C95" s="18"/>
      <c r="D95" s="19"/>
      <c r="E95" s="18"/>
      <c r="G95" s="66"/>
      <c r="H95" s="59"/>
      <c r="I95" s="60"/>
    </row>
    <row r="96" spans="1:9" s="50" customFormat="1" ht="21" customHeight="1">
      <c r="A96" s="57"/>
      <c r="B96" s="58"/>
      <c r="C96" s="18"/>
      <c r="D96" s="19"/>
      <c r="E96" s="18"/>
      <c r="G96" s="66"/>
      <c r="H96" s="59"/>
      <c r="I96" s="60"/>
    </row>
    <row r="97" spans="1:10" s="50" customFormat="1" ht="21" customHeight="1">
      <c r="A97" s="57"/>
      <c r="B97" s="58"/>
      <c r="C97" s="18"/>
      <c r="D97" s="19"/>
      <c r="E97" s="18"/>
      <c r="G97" s="66"/>
      <c r="H97" s="59"/>
      <c r="I97" s="60"/>
    </row>
    <row r="98" spans="1:10" s="50" customFormat="1" ht="21" customHeight="1">
      <c r="A98" s="57"/>
      <c r="B98" s="58"/>
      <c r="C98" s="18"/>
      <c r="D98" s="19"/>
      <c r="E98" s="18"/>
      <c r="G98" s="66"/>
      <c r="H98" s="59"/>
      <c r="I98" s="60"/>
    </row>
    <row r="99" spans="1:10" s="50" customFormat="1" ht="21" customHeight="1">
      <c r="A99" s="57"/>
      <c r="B99" s="58"/>
      <c r="C99" s="18"/>
      <c r="D99" s="19"/>
      <c r="E99" s="18"/>
      <c r="G99" s="66"/>
      <c r="H99" s="59"/>
      <c r="I99" s="60"/>
    </row>
    <row r="100" spans="1:10" s="50" customFormat="1" ht="21" customHeight="1">
      <c r="A100" s="57"/>
      <c r="B100" s="58"/>
      <c r="C100" s="18"/>
      <c r="D100" s="19"/>
      <c r="E100" s="18"/>
      <c r="G100" s="66"/>
      <c r="H100" s="59"/>
      <c r="I100" s="60"/>
    </row>
    <row r="101" spans="1:10" s="50" customFormat="1" ht="21" customHeight="1">
      <c r="A101" s="57"/>
      <c r="B101" s="58"/>
      <c r="C101" s="18"/>
      <c r="D101" s="19"/>
      <c r="E101" s="18"/>
      <c r="G101" s="66"/>
      <c r="H101" s="59"/>
      <c r="I101" s="60"/>
    </row>
    <row r="102" spans="1:10" s="50" customFormat="1" ht="21" customHeight="1">
      <c r="A102" s="57"/>
      <c r="B102" s="58"/>
      <c r="C102" s="18"/>
      <c r="D102" s="19"/>
      <c r="E102" s="18"/>
      <c r="G102" s="66"/>
      <c r="H102" s="59"/>
      <c r="I102" s="60"/>
    </row>
    <row r="103" spans="1:10" s="50" customFormat="1" ht="21" customHeight="1">
      <c r="A103" s="57"/>
      <c r="B103" s="58"/>
      <c r="C103" s="18"/>
      <c r="D103" s="19"/>
      <c r="E103" s="18"/>
      <c r="G103" s="66"/>
      <c r="H103" s="59"/>
      <c r="I103" s="60"/>
    </row>
    <row r="104" spans="1:10" s="50" customFormat="1" ht="21" customHeight="1">
      <c r="A104" s="57"/>
      <c r="B104" s="58"/>
      <c r="C104" s="18"/>
      <c r="D104" s="19"/>
      <c r="E104" s="18"/>
      <c r="G104" s="66"/>
      <c r="H104" s="59"/>
      <c r="I104" s="60"/>
    </row>
    <row r="105" spans="1:10" ht="21" customHeight="1">
      <c r="B105" s="4"/>
      <c r="C105" s="12"/>
      <c r="D105" s="12"/>
      <c r="E105" s="12"/>
      <c r="F105" s="12"/>
      <c r="G105" s="12"/>
      <c r="H105" s="12"/>
      <c r="I105" s="12"/>
      <c r="J105" s="12"/>
    </row>
    <row r="106" spans="1:10" ht="21" customHeight="1">
      <c r="B106" s="4"/>
      <c r="C106" s="12"/>
      <c r="D106" s="12"/>
      <c r="E106" s="12"/>
      <c r="F106" s="12"/>
      <c r="G106" s="12"/>
      <c r="H106" s="12"/>
      <c r="I106" s="12"/>
      <c r="J106" s="12"/>
    </row>
    <row r="107" spans="1:10" ht="21" customHeight="1">
      <c r="A107" s="12"/>
      <c r="B107" s="4"/>
      <c r="C107" s="12"/>
      <c r="D107" s="12"/>
      <c r="E107" s="12"/>
      <c r="F107" s="12"/>
      <c r="G107" s="12"/>
      <c r="H107" s="12"/>
      <c r="I107" s="12"/>
      <c r="J107" s="12"/>
    </row>
    <row r="108" spans="1:10" ht="21" customHeight="1">
      <c r="A108" s="12"/>
      <c r="B108" s="4"/>
      <c r="C108" s="12"/>
      <c r="D108" s="12"/>
      <c r="E108" s="12"/>
      <c r="F108" s="12"/>
      <c r="G108" s="12"/>
      <c r="H108" s="12"/>
      <c r="I108" s="12"/>
      <c r="J108" s="12"/>
    </row>
    <row r="109" spans="1:10" ht="21" customHeight="1">
      <c r="A109" s="12"/>
      <c r="B109" s="4"/>
      <c r="C109" s="12"/>
      <c r="D109" s="12"/>
      <c r="E109" s="12"/>
      <c r="F109" s="12"/>
      <c r="G109" s="12"/>
      <c r="H109" s="12"/>
      <c r="I109" s="12"/>
      <c r="J109" s="12"/>
    </row>
    <row r="110" spans="1:10" ht="21" customHeight="1">
      <c r="A110" s="12"/>
      <c r="B110" s="4"/>
      <c r="C110" s="12"/>
      <c r="D110" s="12"/>
      <c r="E110" s="12"/>
      <c r="F110" s="12"/>
      <c r="G110" s="12"/>
      <c r="H110" s="12"/>
      <c r="I110" s="12"/>
      <c r="J110" s="12"/>
    </row>
    <row r="111" spans="1:10" ht="21" customHeight="1">
      <c r="A111" s="12"/>
      <c r="B111" s="4"/>
      <c r="C111" s="12"/>
      <c r="D111" s="12"/>
      <c r="E111" s="12"/>
      <c r="F111" s="12"/>
      <c r="G111" s="12"/>
      <c r="H111" s="12"/>
      <c r="I111" s="12"/>
      <c r="J111" s="12"/>
    </row>
    <row r="112" spans="1:10" ht="21" customHeight="1">
      <c r="A112" s="12"/>
      <c r="B112" s="4"/>
      <c r="C112" s="12"/>
      <c r="D112" s="12"/>
      <c r="E112" s="12"/>
      <c r="F112" s="12"/>
      <c r="G112" s="12"/>
      <c r="H112" s="12"/>
      <c r="I112" s="12"/>
      <c r="J112" s="12"/>
    </row>
    <row r="113" spans="1:10" ht="21" customHeight="1">
      <c r="A113" s="12"/>
      <c r="B113" s="4"/>
      <c r="C113" s="12"/>
      <c r="D113" s="12"/>
      <c r="E113" s="12"/>
      <c r="F113" s="12"/>
      <c r="G113" s="12"/>
      <c r="H113" s="12"/>
      <c r="I113" s="12"/>
      <c r="J113" s="12"/>
    </row>
    <row r="114" spans="1:10" ht="21" customHeight="1">
      <c r="A114" s="12"/>
      <c r="B114" s="4"/>
      <c r="C114" s="12"/>
      <c r="D114" s="12"/>
      <c r="E114" s="12"/>
      <c r="F114" s="12"/>
      <c r="G114" s="12"/>
      <c r="H114" s="12"/>
      <c r="I114" s="12"/>
      <c r="J114" s="12"/>
    </row>
    <row r="115" spans="1:10" ht="21" customHeight="1">
      <c r="A115" s="12"/>
      <c r="B115" s="4"/>
      <c r="C115" s="12"/>
      <c r="D115" s="12"/>
      <c r="E115" s="12"/>
      <c r="F115" s="12"/>
      <c r="G115" s="12"/>
      <c r="H115" s="12"/>
      <c r="I115" s="12"/>
      <c r="J115" s="12"/>
    </row>
    <row r="116" spans="1:10" ht="21" customHeight="1">
      <c r="B116" s="4"/>
      <c r="C116" s="12"/>
      <c r="D116" s="12"/>
      <c r="E116" s="12"/>
      <c r="F116" s="12"/>
      <c r="G116" s="12"/>
      <c r="H116" s="12"/>
      <c r="I116" s="12"/>
      <c r="J116" s="12"/>
    </row>
    <row r="117" spans="1:10" ht="21" customHeight="1">
      <c r="A117" s="72" t="s">
        <v>93</v>
      </c>
      <c r="B117" s="4"/>
      <c r="C117" s="12"/>
      <c r="D117" s="12"/>
      <c r="E117" s="12"/>
      <c r="F117" s="12"/>
      <c r="G117" s="12"/>
      <c r="H117" s="12"/>
      <c r="I117" s="12"/>
      <c r="J117" s="12"/>
    </row>
    <row r="118" spans="1:10" ht="21" customHeight="1">
      <c r="A118" s="12"/>
      <c r="B118" s="4"/>
      <c r="C118" s="12"/>
      <c r="D118" s="12"/>
      <c r="E118" s="12"/>
      <c r="F118" s="12"/>
      <c r="G118" s="12"/>
      <c r="H118" s="12"/>
      <c r="I118" s="12"/>
      <c r="J118" s="12"/>
    </row>
    <row r="119" spans="1:10" ht="21" customHeight="1">
      <c r="A119" s="12"/>
      <c r="B119" s="4"/>
      <c r="C119" s="12"/>
      <c r="D119" s="12"/>
      <c r="E119" s="12"/>
      <c r="F119" s="12"/>
      <c r="G119" s="12"/>
      <c r="H119" s="12"/>
      <c r="I119" s="12"/>
      <c r="J119" s="12"/>
    </row>
    <row r="120" spans="1:10" ht="21" customHeight="1">
      <c r="A120" s="12"/>
      <c r="B120" s="4"/>
      <c r="C120" s="12"/>
      <c r="D120" s="12"/>
      <c r="E120" s="12"/>
      <c r="F120" s="12"/>
      <c r="G120" s="12"/>
      <c r="H120" s="12"/>
      <c r="I120" s="12"/>
      <c r="J120" s="12"/>
    </row>
    <row r="121" spans="1:10" ht="21" customHeight="1">
      <c r="A121" s="12"/>
      <c r="B121" s="4"/>
      <c r="C121" s="12"/>
      <c r="D121" s="12"/>
      <c r="E121" s="12"/>
      <c r="F121" s="12"/>
      <c r="G121" s="12"/>
      <c r="H121" s="12"/>
      <c r="I121" s="12"/>
      <c r="J121" s="12"/>
    </row>
    <row r="122" spans="1:10" ht="21" customHeight="1">
      <c r="A122" s="12"/>
      <c r="B122" s="4"/>
      <c r="C122" s="12"/>
      <c r="D122" s="12"/>
      <c r="E122" s="12"/>
      <c r="F122" s="12"/>
      <c r="G122" s="12"/>
      <c r="H122" s="12"/>
      <c r="I122" s="12"/>
      <c r="J122" s="12"/>
    </row>
    <row r="123" spans="1:10" ht="21" customHeight="1">
      <c r="A123" s="12"/>
      <c r="B123" s="4"/>
      <c r="C123" s="12"/>
      <c r="D123" s="12"/>
      <c r="E123" s="12"/>
      <c r="F123" s="12"/>
      <c r="G123" s="12"/>
      <c r="H123" s="12"/>
      <c r="I123" s="12"/>
      <c r="J123" s="12"/>
    </row>
    <row r="124" spans="1:10" ht="21" customHeight="1">
      <c r="A124" s="12"/>
      <c r="B124" s="4"/>
      <c r="C124" s="12"/>
      <c r="D124" s="12"/>
      <c r="E124" s="12"/>
      <c r="F124" s="12"/>
      <c r="G124" s="12"/>
      <c r="H124" s="12"/>
      <c r="I124" s="12"/>
      <c r="J124" s="12"/>
    </row>
    <row r="125" spans="1:10" ht="21" customHeight="1">
      <c r="A125" s="12"/>
      <c r="B125" s="4"/>
      <c r="C125" s="12"/>
      <c r="D125" s="12"/>
      <c r="E125" s="12"/>
      <c r="F125" s="12"/>
      <c r="G125" s="12"/>
      <c r="H125" s="12"/>
      <c r="I125" s="12"/>
      <c r="J125" s="12"/>
    </row>
    <row r="126" spans="1:10" ht="21" customHeight="1">
      <c r="A126" s="12"/>
      <c r="B126" s="4"/>
      <c r="C126" s="12"/>
      <c r="D126" s="12"/>
      <c r="E126" s="12"/>
      <c r="F126" s="12"/>
      <c r="G126" s="12"/>
      <c r="H126" s="12"/>
      <c r="I126" s="12"/>
      <c r="J126" s="12"/>
    </row>
    <row r="127" spans="1:10" ht="21" customHeight="1">
      <c r="A127" s="12"/>
      <c r="B127" s="4"/>
      <c r="C127" s="12"/>
      <c r="D127" s="12"/>
      <c r="E127" s="12"/>
      <c r="F127" s="12"/>
      <c r="G127" s="12"/>
      <c r="H127" s="12"/>
      <c r="I127" s="12"/>
      <c r="J127" s="12"/>
    </row>
    <row r="128" spans="1:10" ht="21" customHeight="1">
      <c r="A128" s="12"/>
      <c r="B128" s="4"/>
      <c r="C128" s="12"/>
      <c r="D128" s="12"/>
      <c r="E128" s="12"/>
      <c r="F128" s="12"/>
      <c r="G128" s="12"/>
      <c r="H128" s="12"/>
      <c r="I128" s="12"/>
      <c r="J128" s="12"/>
    </row>
    <row r="129" spans="1:10" ht="21" customHeight="1">
      <c r="A129" s="12"/>
      <c r="B129" s="4"/>
      <c r="C129" s="12"/>
      <c r="D129" s="12"/>
      <c r="E129" s="12"/>
      <c r="F129" s="12"/>
      <c r="G129" s="12"/>
      <c r="H129" s="12"/>
      <c r="I129" s="12"/>
      <c r="J129" s="12"/>
    </row>
    <row r="130" spans="1:10" ht="21" customHeight="1">
      <c r="A130" s="12"/>
      <c r="B130" s="4"/>
      <c r="C130" s="12"/>
      <c r="D130" s="12"/>
      <c r="E130" s="12"/>
      <c r="F130" s="12"/>
      <c r="G130" s="12"/>
      <c r="H130" s="12"/>
      <c r="I130" s="12"/>
      <c r="J130" s="12"/>
    </row>
    <row r="131" spans="1:10" ht="21" customHeight="1">
      <c r="A131" s="12"/>
      <c r="B131" s="4"/>
      <c r="C131" s="12"/>
      <c r="D131" s="12"/>
      <c r="E131" s="12"/>
      <c r="F131" s="12"/>
      <c r="G131" s="12"/>
      <c r="H131" s="12"/>
      <c r="I131" s="12"/>
      <c r="J131" s="12"/>
    </row>
  </sheetData>
  <mergeCells count="18">
    <mergeCell ref="A63:I63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60:I60"/>
    <mergeCell ref="A61:I61"/>
    <mergeCell ref="A62:I62"/>
    <mergeCell ref="A64:I64"/>
    <mergeCell ref="C66:E66"/>
    <mergeCell ref="G66:I66"/>
    <mergeCell ref="C67:E67"/>
    <mergeCell ref="G67:I67"/>
  </mergeCells>
  <pageMargins left="0.8" right="0.4" top="1" bottom="0.5" header="0.6" footer="0.3"/>
  <pageSetup paperSize="9" scale="6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J39"/>
  <sheetViews>
    <sheetView topLeftCell="A10" zoomScale="85" zoomScaleNormal="85" zoomScaleSheetLayoutView="85" workbookViewId="0">
      <selection activeCell="B24" sqref="B24"/>
    </sheetView>
  </sheetViews>
  <sheetFormatPr defaultColWidth="9.453125" defaultRowHeight="21" customHeight="1"/>
  <cols>
    <col min="1" max="1" width="48" style="74" customWidth="1"/>
    <col min="2" max="2" width="7.36328125" style="74" bestFit="1" customWidth="1"/>
    <col min="3" max="3" width="1.453125" style="74" customWidth="1"/>
    <col min="4" max="4" width="12.36328125" style="74" customWidth="1"/>
    <col min="5" max="5" width="1.453125" style="74" customWidth="1"/>
    <col min="6" max="6" width="9.6328125" style="74" bestFit="1" customWidth="1"/>
    <col min="7" max="7" width="1.453125" style="74" customWidth="1"/>
    <col min="8" max="8" width="13.6328125" style="74" bestFit="1" customWidth="1"/>
    <col min="9" max="9" width="1.453125" style="74" customWidth="1"/>
    <col min="10" max="10" width="14.6328125" style="74" customWidth="1"/>
    <col min="11" max="11" width="1.453125" style="74" customWidth="1"/>
    <col min="12" max="12" width="16.6328125" style="74" bestFit="1" customWidth="1"/>
    <col min="13" max="14" width="0.54296875" style="74" customWidth="1"/>
    <col min="15" max="15" width="14.36328125" style="74" customWidth="1"/>
    <col min="16" max="16" width="2.36328125" style="74" customWidth="1"/>
    <col min="17" max="17" width="1" style="74" customWidth="1"/>
    <col min="18" max="18" width="11.6328125" style="74" bestFit="1" customWidth="1"/>
    <col min="19" max="19" width="1.54296875" style="74" customWidth="1"/>
    <col min="20" max="20" width="14.6328125" style="74" customWidth="1"/>
    <col min="21" max="21" width="1.453125" style="74" customWidth="1"/>
    <col min="22" max="22" width="12.6328125" style="74" customWidth="1"/>
    <col min="23" max="23" width="1.453125" style="74" customWidth="1"/>
    <col min="24" max="24" width="12.6328125" style="74" customWidth="1"/>
    <col min="25" max="25" width="1.453125" style="74" customWidth="1"/>
    <col min="26" max="26" width="13.36328125" style="74" customWidth="1"/>
    <col min="27" max="27" width="1" style="74" customWidth="1"/>
    <col min="28" max="16384" width="9.453125" style="74"/>
  </cols>
  <sheetData>
    <row r="1" spans="1:36" ht="21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36" ht="21" customHeight="1">
      <c r="A2" s="224" t="s">
        <v>133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</row>
    <row r="3" spans="1:36" ht="21" customHeight="1">
      <c r="A3" s="224" t="s">
        <v>128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</row>
    <row r="4" spans="1:36" ht="21" customHeight="1">
      <c r="A4" s="225" t="s">
        <v>96</v>
      </c>
      <c r="B4" s="225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</row>
    <row r="5" spans="1:36" ht="21" customHeight="1">
      <c r="A5" s="226" t="s">
        <v>3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</row>
    <row r="6" spans="1:36" ht="9" customHeight="1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36" s="76" customFormat="1" ht="21" customHeight="1">
      <c r="C7" s="78"/>
      <c r="D7" s="221" t="s">
        <v>134</v>
      </c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</row>
    <row r="8" spans="1:36" s="76" customFormat="1" ht="21" customHeight="1">
      <c r="B8" s="77" t="s">
        <v>74</v>
      </c>
      <c r="D8" s="77" t="s">
        <v>135</v>
      </c>
      <c r="E8" s="78"/>
      <c r="F8" s="77" t="s">
        <v>136</v>
      </c>
      <c r="G8" s="77"/>
      <c r="H8" s="221" t="s">
        <v>83</v>
      </c>
      <c r="I8" s="221"/>
      <c r="J8" s="221"/>
      <c r="K8" s="77"/>
      <c r="L8" s="222" t="s">
        <v>87</v>
      </c>
      <c r="M8" s="222"/>
      <c r="N8" s="222"/>
      <c r="O8" s="222"/>
      <c r="P8" s="222"/>
      <c r="Q8" s="222"/>
      <c r="R8" s="222"/>
      <c r="S8" s="222"/>
      <c r="T8" s="222"/>
      <c r="U8" s="79"/>
      <c r="V8" s="80" t="s">
        <v>137</v>
      </c>
      <c r="W8" s="77"/>
      <c r="X8" s="77" t="s">
        <v>138</v>
      </c>
      <c r="Y8" s="77"/>
      <c r="Z8" s="77" t="s">
        <v>137</v>
      </c>
    </row>
    <row r="9" spans="1:36" s="76" customFormat="1" ht="21" customHeight="1">
      <c r="D9" s="77" t="s">
        <v>139</v>
      </c>
      <c r="E9" s="78"/>
      <c r="F9" s="77" t="s">
        <v>140</v>
      </c>
      <c r="G9" s="77"/>
      <c r="H9" s="81" t="s">
        <v>141</v>
      </c>
      <c r="I9" s="77"/>
      <c r="J9" s="81" t="s">
        <v>142</v>
      </c>
      <c r="L9" s="223" t="s">
        <v>143</v>
      </c>
      <c r="M9" s="223"/>
      <c r="N9" s="223"/>
      <c r="O9" s="223"/>
      <c r="P9" s="223"/>
      <c r="Q9" s="223"/>
      <c r="R9" s="223"/>
      <c r="S9" s="223"/>
      <c r="T9" s="80" t="s">
        <v>144</v>
      </c>
      <c r="U9" s="79"/>
      <c r="V9" s="77" t="s">
        <v>145</v>
      </c>
      <c r="W9" s="77"/>
      <c r="X9" s="77" t="s">
        <v>146</v>
      </c>
      <c r="Y9" s="77"/>
      <c r="Z9" s="82" t="s">
        <v>147</v>
      </c>
    </row>
    <row r="10" spans="1:36" s="76" customFormat="1" ht="21" customHeight="1">
      <c r="G10" s="77"/>
      <c r="H10" s="83" t="s">
        <v>148</v>
      </c>
      <c r="J10" s="77" t="s">
        <v>149</v>
      </c>
      <c r="K10" s="77"/>
      <c r="L10" s="77" t="s">
        <v>150</v>
      </c>
      <c r="M10" s="77"/>
      <c r="N10" s="220" t="s">
        <v>151</v>
      </c>
      <c r="O10" s="213"/>
      <c r="P10" s="213"/>
      <c r="Q10" s="84"/>
      <c r="R10" s="77" t="s">
        <v>152</v>
      </c>
      <c r="S10" s="84"/>
      <c r="T10" s="80" t="s">
        <v>153</v>
      </c>
      <c r="U10" s="77"/>
      <c r="V10" s="77" t="s">
        <v>154</v>
      </c>
      <c r="W10" s="78"/>
      <c r="X10" s="77"/>
      <c r="Y10" s="77"/>
      <c r="Z10" s="80" t="s">
        <v>155</v>
      </c>
    </row>
    <row r="11" spans="1:36" s="76" customFormat="1" ht="21" customHeight="1">
      <c r="C11" s="78"/>
      <c r="D11" s="78"/>
      <c r="E11" s="78"/>
      <c r="F11" s="78"/>
      <c r="G11" s="78"/>
      <c r="H11" s="83" t="s">
        <v>156</v>
      </c>
      <c r="I11" s="83"/>
      <c r="J11" s="77"/>
      <c r="K11" s="78"/>
      <c r="L11" s="77" t="s">
        <v>157</v>
      </c>
      <c r="M11" s="78"/>
      <c r="N11" s="220" t="s">
        <v>158</v>
      </c>
      <c r="O11" s="213"/>
      <c r="P11" s="213"/>
      <c r="Q11" s="84"/>
      <c r="R11" s="77" t="s">
        <v>159</v>
      </c>
      <c r="S11" s="84"/>
      <c r="T11" s="80" t="s">
        <v>147</v>
      </c>
      <c r="U11" s="78"/>
      <c r="V11" s="77" t="s">
        <v>160</v>
      </c>
      <c r="W11" s="78"/>
      <c r="X11" s="82"/>
      <c r="Y11" s="78"/>
    </row>
    <row r="12" spans="1:36" s="76" customFormat="1" ht="21" customHeight="1">
      <c r="A12" s="132"/>
      <c r="B12" s="132"/>
      <c r="C12" s="78"/>
      <c r="D12" s="78"/>
      <c r="E12" s="78"/>
      <c r="F12" s="78"/>
      <c r="G12" s="78"/>
      <c r="H12" s="83"/>
      <c r="I12" s="83"/>
      <c r="J12" s="77"/>
      <c r="K12" s="78"/>
      <c r="L12" s="77" t="s">
        <v>161</v>
      </c>
      <c r="M12" s="78"/>
      <c r="N12" s="220" t="s">
        <v>162</v>
      </c>
      <c r="O12" s="213"/>
      <c r="P12" s="213"/>
      <c r="Q12" s="84"/>
      <c r="R12" s="77"/>
      <c r="S12" s="84"/>
      <c r="T12" s="80" t="s">
        <v>155</v>
      </c>
      <c r="U12" s="78"/>
      <c r="V12" s="77" t="s">
        <v>163</v>
      </c>
      <c r="W12" s="78"/>
      <c r="X12" s="82"/>
      <c r="Y12" s="78"/>
    </row>
    <row r="13" spans="1:36" s="85" customFormat="1" ht="21" customHeight="1">
      <c r="C13" s="77"/>
      <c r="D13" s="77"/>
      <c r="E13" s="77"/>
      <c r="F13" s="77"/>
      <c r="G13" s="77"/>
      <c r="H13" s="83"/>
      <c r="I13" s="83"/>
      <c r="J13" s="77"/>
      <c r="K13" s="77"/>
      <c r="L13" s="86" t="s">
        <v>164</v>
      </c>
      <c r="M13" s="77"/>
      <c r="N13" s="77"/>
      <c r="O13" s="80"/>
      <c r="P13" s="80"/>
      <c r="Q13" s="80"/>
      <c r="R13" s="80"/>
      <c r="S13" s="80"/>
      <c r="T13" s="80"/>
      <c r="U13" s="77"/>
      <c r="W13" s="77"/>
      <c r="X13" s="77"/>
      <c r="Y13" s="77"/>
      <c r="Z13" s="80"/>
    </row>
    <row r="14" spans="1:36" s="85" customFormat="1" ht="21" customHeight="1">
      <c r="C14" s="77"/>
      <c r="D14" s="77"/>
      <c r="E14" s="77"/>
      <c r="F14" s="77"/>
      <c r="G14" s="77"/>
      <c r="H14" s="83"/>
      <c r="I14" s="83"/>
      <c r="J14" s="77"/>
      <c r="K14" s="77"/>
      <c r="L14" s="77"/>
      <c r="M14" s="77"/>
      <c r="N14" s="77"/>
      <c r="O14" s="80"/>
      <c r="P14" s="80"/>
      <c r="Q14" s="80"/>
      <c r="R14" s="80"/>
      <c r="S14" s="80"/>
      <c r="T14" s="80"/>
      <c r="U14" s="77"/>
      <c r="V14" s="77"/>
      <c r="W14" s="77"/>
      <c r="X14" s="77"/>
      <c r="Y14" s="77"/>
      <c r="Z14" s="80"/>
    </row>
    <row r="15" spans="1:36" s="76" customFormat="1" ht="21" customHeight="1">
      <c r="A15" s="78" t="s">
        <v>165</v>
      </c>
      <c r="B15" s="78"/>
      <c r="C15" s="87"/>
      <c r="D15" s="27">
        <v>1066596</v>
      </c>
      <c r="E15" s="27"/>
      <c r="F15" s="27">
        <v>98130</v>
      </c>
      <c r="G15" s="28"/>
      <c r="H15" s="27">
        <v>55444</v>
      </c>
      <c r="I15" s="28"/>
      <c r="J15" s="27">
        <v>-69661</v>
      </c>
      <c r="K15" s="28"/>
      <c r="L15" s="27">
        <v>22390</v>
      </c>
      <c r="M15" s="28"/>
      <c r="N15" s="28"/>
      <c r="O15" s="27">
        <v>-222199</v>
      </c>
      <c r="P15" s="27"/>
      <c r="Q15" s="27"/>
      <c r="R15" s="27">
        <v>645654</v>
      </c>
      <c r="S15" s="27"/>
      <c r="T15" s="89">
        <f>SUM(L15,O15,R15)</f>
        <v>445845</v>
      </c>
      <c r="U15" s="89"/>
      <c r="V15" s="27">
        <f>SUM(D15:J15,T15)</f>
        <v>1596354</v>
      </c>
      <c r="W15" s="89"/>
      <c r="X15" s="27">
        <v>1019337</v>
      </c>
      <c r="Y15" s="89"/>
      <c r="Z15" s="89">
        <f>SUM(V15:Y15)</f>
        <v>2615691</v>
      </c>
      <c r="AA15" s="90"/>
      <c r="AB15" s="90"/>
      <c r="AC15" s="90"/>
      <c r="AD15" s="90"/>
      <c r="AE15" s="90"/>
      <c r="AF15" s="90"/>
      <c r="AG15" s="90"/>
      <c r="AH15" s="90"/>
      <c r="AI15" s="90"/>
      <c r="AJ15" s="90"/>
    </row>
    <row r="16" spans="1:36" s="76" customFormat="1" ht="21" customHeight="1">
      <c r="A16" s="90" t="s">
        <v>166</v>
      </c>
      <c r="B16" s="90"/>
      <c r="C16" s="87"/>
      <c r="D16" s="91">
        <v>0</v>
      </c>
      <c r="E16" s="92"/>
      <c r="F16" s="91">
        <v>0</v>
      </c>
      <c r="G16" s="29"/>
      <c r="H16" s="91">
        <v>0</v>
      </c>
      <c r="I16" s="28"/>
      <c r="J16" s="38">
        <v>21274</v>
      </c>
      <c r="K16" s="28"/>
      <c r="L16" s="91">
        <v>0</v>
      </c>
      <c r="M16" s="28"/>
      <c r="N16" s="28"/>
      <c r="O16" s="91">
        <v>0</v>
      </c>
      <c r="P16" s="32"/>
      <c r="Q16" s="32"/>
      <c r="R16" s="91">
        <v>0</v>
      </c>
      <c r="S16" s="32">
        <f t="shared" ref="S16" si="0">SUM(S15)</f>
        <v>0</v>
      </c>
      <c r="T16" s="91">
        <f>SUM(L16:R16)</f>
        <v>0</v>
      </c>
      <c r="U16" s="89"/>
      <c r="V16" s="30">
        <f>SUM(D16:J16,T16)</f>
        <v>21274</v>
      </c>
      <c r="W16" s="89"/>
      <c r="X16" s="30">
        <v>25290</v>
      </c>
      <c r="Y16" s="89"/>
      <c r="Z16" s="30">
        <f>SUM(V16:X16)</f>
        <v>46564</v>
      </c>
      <c r="AA16" s="90"/>
      <c r="AB16" s="90"/>
      <c r="AC16" s="90"/>
      <c r="AD16" s="90"/>
      <c r="AE16" s="90"/>
      <c r="AF16" s="90"/>
      <c r="AG16" s="90"/>
      <c r="AH16" s="90"/>
      <c r="AI16" s="90"/>
      <c r="AJ16" s="90"/>
    </row>
    <row r="17" spans="1:36" s="76" customFormat="1" ht="21" customHeight="1">
      <c r="A17" s="76" t="s">
        <v>167</v>
      </c>
      <c r="B17" s="85">
        <v>8</v>
      </c>
      <c r="C17" s="87"/>
      <c r="D17" s="93">
        <v>0</v>
      </c>
      <c r="E17" s="92"/>
      <c r="F17" s="93">
        <v>0</v>
      </c>
      <c r="G17" s="29"/>
      <c r="H17" s="93">
        <v>0</v>
      </c>
      <c r="I17" s="28"/>
      <c r="J17" s="93">
        <v>0</v>
      </c>
      <c r="K17" s="28"/>
      <c r="L17" s="93">
        <v>0</v>
      </c>
      <c r="M17" s="28"/>
      <c r="N17" s="28"/>
      <c r="O17" s="31">
        <v>-14500</v>
      </c>
      <c r="P17" s="28"/>
      <c r="Q17" s="28"/>
      <c r="R17" s="93">
        <v>0</v>
      </c>
      <c r="S17" s="28"/>
      <c r="T17" s="31">
        <f>SUM(L17,O17,R17)</f>
        <v>-14500</v>
      </c>
      <c r="U17" s="89"/>
      <c r="V17" s="31">
        <f>SUM(D17:J17,T17)</f>
        <v>-14500</v>
      </c>
      <c r="W17" s="89"/>
      <c r="X17" s="31">
        <v>-1304</v>
      </c>
      <c r="Y17" s="89"/>
      <c r="Z17" s="31">
        <f>SUM(V17:X17)</f>
        <v>-15804</v>
      </c>
      <c r="AA17" s="90"/>
      <c r="AB17" s="90"/>
      <c r="AC17" s="90"/>
      <c r="AD17" s="90"/>
      <c r="AE17" s="90"/>
      <c r="AF17" s="90"/>
      <c r="AG17" s="90"/>
      <c r="AH17" s="90"/>
      <c r="AI17" s="90"/>
      <c r="AJ17" s="90"/>
    </row>
    <row r="18" spans="1:36" s="94" customFormat="1" ht="21" customHeight="1">
      <c r="A18" s="90" t="s">
        <v>168</v>
      </c>
      <c r="B18" s="142"/>
      <c r="C18" s="90"/>
      <c r="D18" s="187">
        <f>SUM(D16:D17)</f>
        <v>0</v>
      </c>
      <c r="E18" s="92"/>
      <c r="F18" s="187">
        <f>SUM(F16:F17)</f>
        <v>0</v>
      </c>
      <c r="G18" s="92"/>
      <c r="H18" s="187">
        <f>SUM(H16:H17)</f>
        <v>0</v>
      </c>
      <c r="I18" s="89"/>
      <c r="J18" s="28">
        <f>SUM(J16:J17)</f>
        <v>21274</v>
      </c>
      <c r="K18" s="89"/>
      <c r="L18" s="187">
        <f>SUM(L16:L17)</f>
        <v>0</v>
      </c>
      <c r="M18" s="89"/>
      <c r="N18" s="89"/>
      <c r="O18" s="188">
        <f>SUM(O16:O17)</f>
        <v>-14500</v>
      </c>
      <c r="P18" s="89"/>
      <c r="Q18" s="89"/>
      <c r="R18" s="187">
        <f>SUM(R16:R17)</f>
        <v>0</v>
      </c>
      <c r="S18" s="89"/>
      <c r="T18" s="188">
        <f>SUM(T16:T17)</f>
        <v>-14500</v>
      </c>
      <c r="U18" s="89"/>
      <c r="V18" s="188">
        <f>SUM(V16:V17)</f>
        <v>6774</v>
      </c>
      <c r="W18" s="89"/>
      <c r="X18" s="188">
        <f>SUM(X16:X17)</f>
        <v>23986</v>
      </c>
      <c r="Y18" s="89"/>
      <c r="Z18" s="188">
        <f>SUM(Z16:Z17)</f>
        <v>30760</v>
      </c>
      <c r="AD18" s="95"/>
    </row>
    <row r="19" spans="1:36" s="94" customFormat="1" ht="21" customHeight="1" thickBot="1">
      <c r="A19" s="87" t="s">
        <v>169</v>
      </c>
      <c r="B19" s="82"/>
      <c r="C19" s="87"/>
      <c r="D19" s="96">
        <f>SUM(D18:D18)+D15</f>
        <v>1066596</v>
      </c>
      <c r="E19" s="89"/>
      <c r="F19" s="96">
        <f>SUM(F18:F18)+F15</f>
        <v>98130</v>
      </c>
      <c r="G19" s="89"/>
      <c r="H19" s="96">
        <f>SUM(H18:H18)+H15</f>
        <v>55444</v>
      </c>
      <c r="I19" s="89"/>
      <c r="J19" s="33">
        <f>SUM(J18:J18)+J15</f>
        <v>-48387</v>
      </c>
      <c r="K19" s="89"/>
      <c r="L19" s="96">
        <f>SUM(L18:L18)+L15</f>
        <v>22390</v>
      </c>
      <c r="M19" s="89"/>
      <c r="N19" s="89"/>
      <c r="O19" s="152">
        <f>SUM(O18:O18)+O15</f>
        <v>-236699</v>
      </c>
      <c r="P19" s="89"/>
      <c r="Q19" s="89"/>
      <c r="R19" s="153">
        <f>SUM(R18:R18)+R15</f>
        <v>645654</v>
      </c>
      <c r="S19" s="89"/>
      <c r="T19" s="152">
        <f>SUM(T18:T18)+T15</f>
        <v>431345</v>
      </c>
      <c r="U19" s="89"/>
      <c r="V19" s="96">
        <f>SUM(V18:V18)+V15</f>
        <v>1603128</v>
      </c>
      <c r="W19" s="89"/>
      <c r="X19" s="96">
        <f>SUM(X18:X18)+X15</f>
        <v>1043323</v>
      </c>
      <c r="Y19" s="89"/>
      <c r="Z19" s="96">
        <f>SUM(Z18:Z18)+Z15</f>
        <v>2646451</v>
      </c>
      <c r="AD19" s="95"/>
    </row>
    <row r="20" spans="1:36" s="85" customFormat="1" ht="21" customHeight="1" thickTop="1">
      <c r="C20" s="77"/>
      <c r="D20" s="77"/>
      <c r="E20" s="77"/>
      <c r="F20" s="77"/>
      <c r="G20" s="77"/>
      <c r="H20" s="83"/>
      <c r="I20" s="83"/>
      <c r="J20" s="77"/>
      <c r="K20" s="77"/>
      <c r="L20" s="77"/>
      <c r="M20" s="77"/>
      <c r="N20" s="77"/>
      <c r="O20" s="80"/>
      <c r="P20" s="80"/>
      <c r="Q20" s="80"/>
      <c r="R20" s="80"/>
      <c r="S20" s="80"/>
      <c r="T20" s="80"/>
      <c r="U20" s="77"/>
      <c r="V20" s="77"/>
      <c r="W20" s="77"/>
      <c r="X20" s="77"/>
      <c r="Y20" s="77"/>
      <c r="Z20" s="80"/>
    </row>
    <row r="21" spans="1:36" s="76" customFormat="1" ht="21" customHeight="1">
      <c r="A21" s="78" t="s">
        <v>170</v>
      </c>
      <c r="B21" s="77"/>
      <c r="C21" s="87"/>
      <c r="D21" s="27">
        <v>1066857</v>
      </c>
      <c r="E21" s="27"/>
      <c r="F21" s="27">
        <v>98130</v>
      </c>
      <c r="G21" s="28"/>
      <c r="H21" s="27">
        <v>55444</v>
      </c>
      <c r="I21" s="28"/>
      <c r="J21" s="27">
        <v>-338560</v>
      </c>
      <c r="K21" s="28"/>
      <c r="L21" s="27">
        <v>22390</v>
      </c>
      <c r="M21" s="28"/>
      <c r="N21" s="28"/>
      <c r="O21" s="27">
        <v>-211164</v>
      </c>
      <c r="P21" s="27"/>
      <c r="Q21" s="27"/>
      <c r="R21" s="27">
        <v>566438</v>
      </c>
      <c r="S21" s="27"/>
      <c r="T21" s="89">
        <f>SUM(L21,O21,R21)</f>
        <v>377664</v>
      </c>
      <c r="U21" s="28"/>
      <c r="V21" s="27">
        <f>SUM(D21:J21,T21)</f>
        <v>1259535</v>
      </c>
      <c r="W21" s="28"/>
      <c r="X21" s="27">
        <v>989277</v>
      </c>
      <c r="Y21" s="28"/>
      <c r="Z21" s="89">
        <f>SUM(V21:Y21)</f>
        <v>2248812</v>
      </c>
      <c r="AA21" s="90"/>
      <c r="AB21" s="90"/>
      <c r="AC21" s="90"/>
      <c r="AD21" s="90"/>
      <c r="AE21" s="90"/>
      <c r="AF21" s="90"/>
      <c r="AG21" s="90"/>
      <c r="AH21" s="90"/>
      <c r="AI21" s="90"/>
      <c r="AJ21" s="90"/>
    </row>
    <row r="22" spans="1:36" s="76" customFormat="1" ht="21" customHeight="1">
      <c r="A22" s="90" t="s">
        <v>171</v>
      </c>
      <c r="B22" s="142"/>
      <c r="C22" s="87"/>
      <c r="D22" s="91">
        <v>0</v>
      </c>
      <c r="E22" s="92"/>
      <c r="F22" s="91">
        <v>0</v>
      </c>
      <c r="G22" s="29"/>
      <c r="H22" s="91">
        <v>0</v>
      </c>
      <c r="I22" s="28"/>
      <c r="J22" s="38">
        <f>'3M'!C70</f>
        <v>-42620</v>
      </c>
      <c r="K22" s="28"/>
      <c r="L22" s="91">
        <v>0</v>
      </c>
      <c r="M22" s="28"/>
      <c r="N22" s="28"/>
      <c r="O22" s="91">
        <v>0</v>
      </c>
      <c r="P22" s="92"/>
      <c r="Q22" s="92"/>
      <c r="R22" s="91">
        <v>0</v>
      </c>
      <c r="S22" s="92"/>
      <c r="T22" s="91">
        <f t="shared" ref="T22:T23" si="1">SUM(L22,O22,R22)</f>
        <v>0</v>
      </c>
      <c r="U22" s="28"/>
      <c r="V22" s="30">
        <f>SUM(C22:J22,T22)</f>
        <v>-42620</v>
      </c>
      <c r="W22" s="28"/>
      <c r="X22" s="30">
        <f>'3M'!C71</f>
        <v>-11504</v>
      </c>
      <c r="Y22" s="28"/>
      <c r="Z22" s="30">
        <f>SUM(V22:X22)</f>
        <v>-54124</v>
      </c>
      <c r="AA22" s="90"/>
      <c r="AB22" s="90"/>
      <c r="AC22" s="90"/>
      <c r="AD22" s="90"/>
      <c r="AE22" s="90"/>
      <c r="AF22" s="90"/>
      <c r="AG22" s="90"/>
      <c r="AH22" s="90"/>
      <c r="AI22" s="90"/>
      <c r="AJ22" s="90"/>
    </row>
    <row r="23" spans="1:36" s="76" customFormat="1" ht="21" customHeight="1">
      <c r="A23" s="76" t="s">
        <v>167</v>
      </c>
      <c r="B23" s="85">
        <v>8</v>
      </c>
      <c r="C23" s="87"/>
      <c r="D23" s="93">
        <v>0</v>
      </c>
      <c r="E23" s="92"/>
      <c r="F23" s="93">
        <v>0</v>
      </c>
      <c r="G23" s="29"/>
      <c r="H23" s="93">
        <v>0</v>
      </c>
      <c r="I23" s="28"/>
      <c r="J23" s="93">
        <v>0</v>
      </c>
      <c r="K23" s="28"/>
      <c r="L23" s="93">
        <v>0</v>
      </c>
      <c r="M23" s="28"/>
      <c r="N23" s="28"/>
      <c r="O23" s="31">
        <v>-2810</v>
      </c>
      <c r="P23" s="28"/>
      <c r="Q23" s="28"/>
      <c r="R23" s="93">
        <v>0</v>
      </c>
      <c r="S23" s="28"/>
      <c r="T23" s="31">
        <f t="shared" si="1"/>
        <v>-2810</v>
      </c>
      <c r="U23" s="28"/>
      <c r="V23" s="31">
        <f>SUM(C23:H23,T23)</f>
        <v>-2810</v>
      </c>
      <c r="W23" s="28"/>
      <c r="X23" s="209" t="s">
        <v>259</v>
      </c>
      <c r="Y23" s="28"/>
      <c r="Z23" s="31">
        <f>SUM(V23:X23)</f>
        <v>-2810</v>
      </c>
      <c r="AA23" s="90"/>
      <c r="AB23" s="90"/>
      <c r="AC23" s="90"/>
      <c r="AD23" s="90"/>
      <c r="AE23" s="90"/>
      <c r="AF23" s="90"/>
      <c r="AG23" s="90"/>
      <c r="AH23" s="90"/>
      <c r="AI23" s="90"/>
      <c r="AJ23" s="90"/>
    </row>
    <row r="24" spans="1:36" s="76" customFormat="1" ht="21" customHeight="1">
      <c r="A24" s="90" t="s">
        <v>172</v>
      </c>
      <c r="B24" s="90"/>
      <c r="C24" s="87"/>
      <c r="D24" s="88">
        <f>SUM(D22:D23)</f>
        <v>0</v>
      </c>
      <c r="E24" s="92"/>
      <c r="F24" s="88">
        <f>SUM(F22:F23)</f>
        <v>0</v>
      </c>
      <c r="G24" s="88"/>
      <c r="H24" s="88">
        <f>SUM(H22:H23)</f>
        <v>0</v>
      </c>
      <c r="I24" s="28"/>
      <c r="J24" s="28">
        <f>SUM(J22:J23)</f>
        <v>-42620</v>
      </c>
      <c r="K24" s="32"/>
      <c r="L24" s="88">
        <f>SUM(L22:L23)</f>
        <v>0</v>
      </c>
      <c r="M24" s="28"/>
      <c r="N24" s="28"/>
      <c r="O24" s="188">
        <f>SUM(O22:O23)</f>
        <v>-2810</v>
      </c>
      <c r="P24" s="28"/>
      <c r="Q24" s="28"/>
      <c r="R24" s="88">
        <f>SUM(R22:R23)</f>
        <v>0</v>
      </c>
      <c r="S24" s="28"/>
      <c r="T24" s="28">
        <f>SUM(T22:T23)</f>
        <v>-2810</v>
      </c>
      <c r="U24" s="28"/>
      <c r="V24" s="28">
        <f>SUM(V22:V23)</f>
        <v>-45430</v>
      </c>
      <c r="W24" s="28"/>
      <c r="X24" s="28">
        <f>SUM(X22:X23)</f>
        <v>-11504</v>
      </c>
      <c r="Y24" s="28"/>
      <c r="Z24" s="28">
        <f>SUM(V24:X24)</f>
        <v>-56934</v>
      </c>
      <c r="AA24" s="90"/>
      <c r="AB24" s="90"/>
      <c r="AC24" s="90"/>
      <c r="AD24" s="90"/>
      <c r="AE24" s="90"/>
      <c r="AF24" s="90"/>
      <c r="AG24" s="90"/>
      <c r="AH24" s="90"/>
      <c r="AI24" s="90"/>
      <c r="AJ24" s="90"/>
    </row>
    <row r="25" spans="1:36" s="94" customFormat="1" ht="21" customHeight="1" thickBot="1">
      <c r="A25" s="87" t="s">
        <v>173</v>
      </c>
      <c r="B25" s="87"/>
      <c r="C25" s="87"/>
      <c r="D25" s="33">
        <f>SUM(D21,D24:D24)</f>
        <v>1066857</v>
      </c>
      <c r="E25" s="28"/>
      <c r="F25" s="33">
        <f>SUM(F21,F24:F24)</f>
        <v>98130</v>
      </c>
      <c r="G25" s="28"/>
      <c r="H25" s="33">
        <f>SUM(H21,H24:H24)</f>
        <v>55444</v>
      </c>
      <c r="I25" s="28"/>
      <c r="J25" s="33">
        <f>SUM(J21,J24:J24)</f>
        <v>-381180</v>
      </c>
      <c r="K25" s="28"/>
      <c r="L25" s="33">
        <f>SUM(L21,L24:L24)</f>
        <v>22390</v>
      </c>
      <c r="M25" s="28"/>
      <c r="N25" s="28"/>
      <c r="O25" s="152">
        <f>SUM(O21,O24:O24)</f>
        <v>-213974</v>
      </c>
      <c r="P25" s="28"/>
      <c r="Q25" s="28"/>
      <c r="R25" s="33">
        <f>SUM(R21,R24:R24)</f>
        <v>566438</v>
      </c>
      <c r="S25" s="28"/>
      <c r="T25" s="33">
        <f>SUM(T21,T24:T24)</f>
        <v>374854</v>
      </c>
      <c r="U25" s="28"/>
      <c r="V25" s="33">
        <f>SUM(V21,V24:V24)</f>
        <v>1214105</v>
      </c>
      <c r="W25" s="28"/>
      <c r="X25" s="33">
        <f>SUM(X21,X24:X24)</f>
        <v>977773</v>
      </c>
      <c r="Y25" s="28"/>
      <c r="Z25" s="33">
        <f>SUM(Z21,Z24:Z24)</f>
        <v>2191878</v>
      </c>
      <c r="AD25" s="95"/>
    </row>
    <row r="26" spans="1:36" s="94" customFormat="1" ht="21" customHeight="1" thickTop="1">
      <c r="A26" s="87"/>
      <c r="B26" s="87"/>
      <c r="C26" s="87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D26" s="95"/>
    </row>
    <row r="27" spans="1:36" s="94" customFormat="1" ht="21" customHeight="1">
      <c r="A27" s="87"/>
      <c r="B27" s="87"/>
      <c r="C27" s="8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D27" s="95"/>
    </row>
    <row r="28" spans="1:36" ht="21" customHeight="1">
      <c r="C28" s="97"/>
      <c r="D28" s="97"/>
      <c r="E28" s="97"/>
      <c r="F28" s="97"/>
      <c r="G28" s="97"/>
      <c r="H28" s="97"/>
    </row>
    <row r="29" spans="1:36" ht="21" customHeight="1">
      <c r="B29" s="97"/>
    </row>
    <row r="39" spans="1:1" ht="21" customHeight="1">
      <c r="A39" s="62" t="s">
        <v>93</v>
      </c>
    </row>
  </sheetData>
  <mergeCells count="12">
    <mergeCell ref="D7:Z7"/>
    <mergeCell ref="A1:Z1"/>
    <mergeCell ref="A2:Z2"/>
    <mergeCell ref="A3:Z3"/>
    <mergeCell ref="A4:Z4"/>
    <mergeCell ref="A5:Z5"/>
    <mergeCell ref="N10:P10"/>
    <mergeCell ref="N11:P11"/>
    <mergeCell ref="N12:P12"/>
    <mergeCell ref="H8:J8"/>
    <mergeCell ref="L8:T8"/>
    <mergeCell ref="L9:S9"/>
  </mergeCells>
  <pageMargins left="0.8" right="0.4" top="1" bottom="0.5" header="0.6" footer="0.3"/>
  <pageSetup paperSize="9" scale="60" fitToWidth="0" fitToHeight="0" orientation="landscape" r:id="rId1"/>
  <headerFooter alignWithMargins="0"/>
  <ignoredErrors>
    <ignoredError sqref="R18:S18 D18:P18 U18:Y18 F24" formulaRange="1"/>
    <ignoredError sqref="T24" formula="1"/>
    <ignoredError sqref="Z18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39"/>
  <sheetViews>
    <sheetView tabSelected="1" topLeftCell="A6" zoomScale="85" zoomScaleNormal="85" zoomScaleSheetLayoutView="70" workbookViewId="0">
      <selection activeCell="B24" sqref="B24"/>
    </sheetView>
  </sheetViews>
  <sheetFormatPr defaultColWidth="9.453125" defaultRowHeight="21" customHeight="1"/>
  <cols>
    <col min="1" max="1" width="53.90625" style="74" customWidth="1"/>
    <col min="2" max="2" width="9" style="74" customWidth="1"/>
    <col min="3" max="3" width="1.54296875" style="74" customWidth="1"/>
    <col min="4" max="4" width="22.54296875" style="74" customWidth="1"/>
    <col min="5" max="5" width="1.54296875" style="74" customWidth="1"/>
    <col min="6" max="6" width="17.453125" style="74" customWidth="1"/>
    <col min="7" max="7" width="1.54296875" style="74" customWidth="1"/>
    <col min="8" max="8" width="19.36328125" style="74" customWidth="1"/>
    <col min="9" max="9" width="1.54296875" style="74" customWidth="1"/>
    <col min="10" max="10" width="20.453125" style="74" customWidth="1"/>
    <col min="11" max="11" width="1.54296875" style="74" customWidth="1"/>
    <col min="12" max="12" width="0.54296875" style="74" customWidth="1"/>
    <col min="13" max="13" width="21.453125" style="74" customWidth="1"/>
    <col min="14" max="14" width="1.453125" style="74" customWidth="1"/>
    <col min="15" max="15" width="0.54296875" style="74" customWidth="1"/>
    <col min="16" max="16" width="21" style="74" customWidth="1"/>
    <col min="17" max="17" width="1.54296875" style="74" customWidth="1"/>
    <col min="18" max="18" width="19.54296875" style="74" customWidth="1"/>
    <col min="19" max="19" width="0.54296875" style="74" customWidth="1"/>
    <col min="20" max="16384" width="9.453125" style="74"/>
  </cols>
  <sheetData>
    <row r="1" spans="1:24" ht="21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98"/>
      <c r="T1" s="98"/>
      <c r="U1" s="98"/>
      <c r="V1" s="98"/>
      <c r="W1" s="98"/>
      <c r="X1" s="98"/>
    </row>
    <row r="2" spans="1:24" ht="21" customHeight="1">
      <c r="A2" s="224" t="s">
        <v>174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98"/>
      <c r="T2" s="98"/>
      <c r="U2" s="98"/>
      <c r="V2" s="98"/>
      <c r="W2" s="98"/>
      <c r="X2" s="98"/>
    </row>
    <row r="3" spans="1:24" ht="21" customHeight="1">
      <c r="A3" s="224" t="s">
        <v>128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98"/>
      <c r="T3" s="98"/>
      <c r="U3" s="98"/>
      <c r="V3" s="98"/>
      <c r="W3" s="98"/>
      <c r="X3" s="98"/>
    </row>
    <row r="4" spans="1:24" ht="21" customHeight="1">
      <c r="A4" s="235" t="s">
        <v>96</v>
      </c>
      <c r="B4" s="235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98"/>
      <c r="T4" s="98"/>
      <c r="U4" s="98"/>
      <c r="V4" s="98"/>
      <c r="W4" s="98"/>
      <c r="X4" s="98"/>
    </row>
    <row r="5" spans="1:24" ht="21" customHeight="1">
      <c r="A5" s="226" t="s">
        <v>3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99"/>
      <c r="T5" s="99"/>
      <c r="U5" s="99"/>
      <c r="V5" s="99"/>
      <c r="W5" s="99"/>
      <c r="X5" s="99"/>
    </row>
    <row r="6" spans="1:24" ht="9" customHeight="1">
      <c r="A6" s="100"/>
      <c r="B6" s="100"/>
      <c r="C6" s="100"/>
    </row>
    <row r="7" spans="1:24" s="103" customFormat="1" ht="21" customHeight="1">
      <c r="A7" s="101"/>
      <c r="B7" s="102" t="s">
        <v>74</v>
      </c>
      <c r="C7" s="115"/>
      <c r="D7" s="234" t="s">
        <v>175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</row>
    <row r="8" spans="1:24" s="103" customFormat="1" ht="21" customHeight="1">
      <c r="C8" s="104"/>
      <c r="D8" s="227" t="s">
        <v>135</v>
      </c>
      <c r="E8" s="227"/>
      <c r="F8" s="105" t="s">
        <v>136</v>
      </c>
      <c r="G8" s="106"/>
      <c r="H8" s="228" t="s">
        <v>176</v>
      </c>
      <c r="I8" s="228"/>
      <c r="J8" s="228"/>
      <c r="L8" s="232" t="s">
        <v>87</v>
      </c>
      <c r="M8" s="233"/>
      <c r="N8" s="233"/>
      <c r="O8" s="233"/>
      <c r="P8" s="233"/>
      <c r="Q8" s="233"/>
      <c r="R8" s="105" t="s">
        <v>137</v>
      </c>
    </row>
    <row r="9" spans="1:24" s="103" customFormat="1" ht="21" customHeight="1">
      <c r="A9" s="107" t="s">
        <v>177</v>
      </c>
      <c r="B9" s="107"/>
      <c r="C9" s="107"/>
      <c r="D9" s="105" t="s">
        <v>139</v>
      </c>
      <c r="E9" s="108"/>
      <c r="F9" s="105" t="s">
        <v>178</v>
      </c>
      <c r="G9" s="106"/>
      <c r="H9" s="109" t="s">
        <v>141</v>
      </c>
      <c r="I9" s="105"/>
      <c r="J9" s="110" t="s">
        <v>142</v>
      </c>
      <c r="K9" s="227" t="s">
        <v>179</v>
      </c>
      <c r="L9" s="227"/>
      <c r="M9" s="227"/>
      <c r="N9" s="227"/>
      <c r="O9" s="227"/>
      <c r="P9" s="105" t="s">
        <v>144</v>
      </c>
      <c r="Q9" s="102"/>
      <c r="R9" s="105" t="s">
        <v>180</v>
      </c>
    </row>
    <row r="10" spans="1:24" s="103" customFormat="1" ht="21" customHeight="1">
      <c r="A10" s="107"/>
      <c r="B10" s="107"/>
      <c r="G10" s="106"/>
      <c r="H10" s="111" t="s">
        <v>181</v>
      </c>
      <c r="J10" s="105"/>
      <c r="K10" s="230" t="s">
        <v>182</v>
      </c>
      <c r="L10" s="231"/>
      <c r="M10" s="231"/>
      <c r="N10" s="231"/>
      <c r="O10" s="231"/>
      <c r="P10" s="105" t="s">
        <v>153</v>
      </c>
      <c r="Q10" s="105"/>
      <c r="R10" s="105" t="s">
        <v>183</v>
      </c>
    </row>
    <row r="11" spans="1:24" s="103" customFormat="1" ht="21" customHeight="1">
      <c r="A11" s="107"/>
      <c r="B11" s="107"/>
      <c r="G11" s="106"/>
      <c r="H11" s="111"/>
      <c r="M11" s="110" t="s">
        <v>184</v>
      </c>
      <c r="N11" s="105"/>
      <c r="O11" s="105"/>
      <c r="P11" s="105" t="s">
        <v>147</v>
      </c>
      <c r="Q11" s="105"/>
      <c r="R11" s="105"/>
    </row>
    <row r="12" spans="1:24" s="103" customFormat="1" ht="21" customHeight="1">
      <c r="A12" s="101"/>
      <c r="B12" s="101"/>
      <c r="C12" s="101"/>
      <c r="G12" s="106"/>
      <c r="H12" s="111"/>
      <c r="M12" s="105" t="s">
        <v>158</v>
      </c>
      <c r="N12" s="105"/>
      <c r="O12" s="105"/>
      <c r="P12" s="105" t="s">
        <v>155</v>
      </c>
      <c r="Q12" s="105"/>
      <c r="R12" s="105"/>
    </row>
    <row r="13" spans="1:24" s="103" customFormat="1" ht="21" customHeight="1">
      <c r="A13" s="101"/>
      <c r="B13" s="101"/>
      <c r="C13" s="101"/>
      <c r="G13" s="106"/>
      <c r="H13" s="111"/>
      <c r="M13" s="105" t="s">
        <v>162</v>
      </c>
      <c r="N13" s="105"/>
      <c r="O13" s="105"/>
      <c r="P13" s="105"/>
      <c r="Q13" s="105"/>
      <c r="R13" s="105"/>
    </row>
    <row r="14" spans="1:24" s="112" customFormat="1" ht="21" customHeight="1">
      <c r="D14" s="113"/>
      <c r="E14" s="113"/>
      <c r="F14" s="113"/>
      <c r="G14" s="113"/>
      <c r="H14" s="113"/>
      <c r="I14" s="113"/>
      <c r="J14" s="113"/>
      <c r="K14" s="113"/>
      <c r="L14" s="113"/>
      <c r="M14" s="114"/>
      <c r="N14" s="114"/>
      <c r="O14" s="114"/>
      <c r="P14" s="114"/>
      <c r="Q14" s="113"/>
      <c r="R14" s="113"/>
    </row>
    <row r="15" spans="1:24" s="112" customFormat="1" ht="21" customHeight="1">
      <c r="A15" s="115" t="s">
        <v>165</v>
      </c>
      <c r="B15" s="115"/>
      <c r="C15" s="115"/>
      <c r="D15" s="113">
        <v>1066596</v>
      </c>
      <c r="E15" s="113"/>
      <c r="F15" s="113">
        <v>98130</v>
      </c>
      <c r="G15" s="113"/>
      <c r="H15" s="113">
        <v>55444</v>
      </c>
      <c r="I15" s="113"/>
      <c r="J15" s="113">
        <v>151745</v>
      </c>
      <c r="K15" s="113"/>
      <c r="L15" s="113"/>
      <c r="M15" s="113">
        <v>58151</v>
      </c>
      <c r="N15" s="113"/>
      <c r="O15" s="113"/>
      <c r="P15" s="113">
        <f>M15</f>
        <v>58151</v>
      </c>
      <c r="Q15" s="113"/>
      <c r="R15" s="113">
        <f>SUM(D15:L15)+P15</f>
        <v>1430066</v>
      </c>
    </row>
    <row r="16" spans="1:24" s="122" customFormat="1" ht="21" customHeight="1">
      <c r="A16" s="116" t="s">
        <v>171</v>
      </c>
      <c r="B16" s="116"/>
      <c r="C16" s="117"/>
      <c r="D16" s="118">
        <v>0</v>
      </c>
      <c r="E16" s="119"/>
      <c r="F16" s="118">
        <v>0</v>
      </c>
      <c r="G16" s="119"/>
      <c r="H16" s="118">
        <v>0</v>
      </c>
      <c r="I16" s="113"/>
      <c r="J16" s="120">
        <v>-7712</v>
      </c>
      <c r="K16" s="113"/>
      <c r="L16" s="113"/>
      <c r="M16" s="118">
        <v>0</v>
      </c>
      <c r="N16" s="121"/>
      <c r="O16" s="114"/>
      <c r="P16" s="118">
        <f>M16</f>
        <v>0</v>
      </c>
      <c r="Q16" s="113"/>
      <c r="R16" s="120">
        <f>SUM(D16:J16)+P16</f>
        <v>-7712</v>
      </c>
    </row>
    <row r="17" spans="1:18" s="122" customFormat="1" ht="21" customHeight="1">
      <c r="A17" s="116" t="s">
        <v>167</v>
      </c>
      <c r="B17" s="143">
        <v>8</v>
      </c>
      <c r="C17" s="117"/>
      <c r="D17" s="123">
        <v>0</v>
      </c>
      <c r="E17" s="119"/>
      <c r="F17" s="123">
        <v>0</v>
      </c>
      <c r="G17" s="119"/>
      <c r="H17" s="123">
        <v>0</v>
      </c>
      <c r="I17" s="113"/>
      <c r="J17" s="155">
        <v>0</v>
      </c>
      <c r="K17" s="113"/>
      <c r="L17" s="113"/>
      <c r="M17" s="183">
        <v>-7101</v>
      </c>
      <c r="N17" s="121"/>
      <c r="O17" s="114"/>
      <c r="P17" s="128">
        <f>M17</f>
        <v>-7101</v>
      </c>
      <c r="Q17" s="113"/>
      <c r="R17" s="128">
        <f>SUM(D17:J17)+P17</f>
        <v>-7101</v>
      </c>
    </row>
    <row r="18" spans="1:18" s="122" customFormat="1" ht="21" customHeight="1">
      <c r="A18" s="116" t="s">
        <v>172</v>
      </c>
      <c r="B18" s="143"/>
      <c r="C18" s="117"/>
      <c r="D18" s="124">
        <v>0</v>
      </c>
      <c r="E18" s="119"/>
      <c r="F18" s="124">
        <v>0</v>
      </c>
      <c r="G18" s="119"/>
      <c r="H18" s="124">
        <v>0</v>
      </c>
      <c r="I18" s="113"/>
      <c r="J18" s="125">
        <f>SUM(J16:J17)</f>
        <v>-7712</v>
      </c>
      <c r="K18" s="125"/>
      <c r="L18" s="125"/>
      <c r="M18" s="147">
        <f>SUM(M16:M17)</f>
        <v>-7101</v>
      </c>
      <c r="N18" s="121"/>
      <c r="O18" s="114"/>
      <c r="P18" s="189">
        <f>SUM(P16:P17)</f>
        <v>-7101</v>
      </c>
      <c r="Q18" s="113"/>
      <c r="R18" s="125">
        <f>SUM(D18:J18)+P18</f>
        <v>-14813</v>
      </c>
    </row>
    <row r="19" spans="1:18" s="122" customFormat="1" ht="21" customHeight="1" thickBot="1">
      <c r="A19" s="126" t="s">
        <v>169</v>
      </c>
      <c r="B19" s="144"/>
      <c r="C19" s="117"/>
      <c r="D19" s="127">
        <f>SUM(D18:D18)+D15</f>
        <v>1066596</v>
      </c>
      <c r="E19" s="113"/>
      <c r="F19" s="127">
        <f>SUM(F18:F18)+F15</f>
        <v>98130</v>
      </c>
      <c r="G19" s="113"/>
      <c r="H19" s="127">
        <f>SUM(H18:H18)+H15</f>
        <v>55444</v>
      </c>
      <c r="I19" s="113"/>
      <c r="J19" s="127">
        <f>SUM(J18:J18)+J15</f>
        <v>144033</v>
      </c>
      <c r="K19" s="113"/>
      <c r="L19" s="113"/>
      <c r="M19" s="146">
        <f>SUM(M18:M18)+M15</f>
        <v>51050</v>
      </c>
      <c r="N19" s="121"/>
      <c r="O19" s="114"/>
      <c r="P19" s="146">
        <f>SUM(P18:P18)+P15</f>
        <v>51050</v>
      </c>
      <c r="Q19" s="113"/>
      <c r="R19" s="127">
        <f>SUM(R18:R18)+R15</f>
        <v>1415253</v>
      </c>
    </row>
    <row r="20" spans="1:18" s="112" customFormat="1" ht="21" customHeight="1" thickTop="1">
      <c r="B20" s="145"/>
      <c r="D20" s="113"/>
      <c r="E20" s="113"/>
      <c r="F20" s="113"/>
      <c r="G20" s="113"/>
      <c r="H20" s="113"/>
      <c r="I20" s="113"/>
      <c r="J20" s="113"/>
      <c r="K20" s="113"/>
      <c r="L20" s="113"/>
      <c r="M20" s="114"/>
      <c r="N20" s="114"/>
      <c r="O20" s="114"/>
      <c r="P20" s="114"/>
      <c r="Q20" s="113"/>
      <c r="R20" s="113"/>
    </row>
    <row r="21" spans="1:18" s="112" customFormat="1" ht="21" customHeight="1">
      <c r="A21" s="115" t="s">
        <v>170</v>
      </c>
      <c r="B21" s="102"/>
      <c r="C21" s="115"/>
      <c r="D21" s="113">
        <v>1066857</v>
      </c>
      <c r="E21" s="113"/>
      <c r="F21" s="113">
        <v>98130</v>
      </c>
      <c r="G21" s="113"/>
      <c r="H21" s="113">
        <v>55444</v>
      </c>
      <c r="I21" s="113"/>
      <c r="J21" s="113">
        <v>33920</v>
      </c>
      <c r="K21" s="113"/>
      <c r="L21" s="113"/>
      <c r="M21" s="113">
        <v>50615</v>
      </c>
      <c r="N21" s="113"/>
      <c r="O21" s="113"/>
      <c r="P21" s="113">
        <f t="shared" ref="P21:P23" si="0">M21</f>
        <v>50615</v>
      </c>
      <c r="Q21" s="113"/>
      <c r="R21" s="113">
        <f>SUM(D21:L21)+P21</f>
        <v>1304966</v>
      </c>
    </row>
    <row r="22" spans="1:18" s="122" customFormat="1" ht="21" customHeight="1">
      <c r="A22" s="116" t="s">
        <v>171</v>
      </c>
      <c r="B22" s="143"/>
      <c r="C22" s="117"/>
      <c r="D22" s="118">
        <v>0</v>
      </c>
      <c r="E22" s="119"/>
      <c r="F22" s="118">
        <v>0</v>
      </c>
      <c r="G22" s="119"/>
      <c r="H22" s="118">
        <v>0</v>
      </c>
      <c r="I22" s="113"/>
      <c r="J22" s="120">
        <v>-28674</v>
      </c>
      <c r="K22" s="113"/>
      <c r="L22" s="113"/>
      <c r="M22" s="118">
        <v>0</v>
      </c>
      <c r="N22" s="121"/>
      <c r="O22" s="114"/>
      <c r="P22" s="118">
        <f t="shared" si="0"/>
        <v>0</v>
      </c>
      <c r="Q22" s="113"/>
      <c r="R22" s="120">
        <f>SUM(D22:J22)+P22</f>
        <v>-28674</v>
      </c>
    </row>
    <row r="23" spans="1:18" s="122" customFormat="1" ht="21" customHeight="1">
      <c r="A23" s="116" t="s">
        <v>167</v>
      </c>
      <c r="B23" s="143">
        <v>8</v>
      </c>
      <c r="C23" s="117"/>
      <c r="D23" s="123">
        <v>0</v>
      </c>
      <c r="E23" s="119"/>
      <c r="F23" s="123">
        <v>0</v>
      </c>
      <c r="G23" s="119"/>
      <c r="H23" s="123">
        <v>0</v>
      </c>
      <c r="I23" s="113"/>
      <c r="J23" s="123">
        <v>0</v>
      </c>
      <c r="K23" s="113"/>
      <c r="L23" s="113"/>
      <c r="M23" s="128">
        <v>-2810</v>
      </c>
      <c r="N23" s="121"/>
      <c r="O23" s="114"/>
      <c r="P23" s="128">
        <f t="shared" si="0"/>
        <v>-2810</v>
      </c>
      <c r="Q23" s="113"/>
      <c r="R23" s="128">
        <f>SUM(D23:J23)+P23</f>
        <v>-2810</v>
      </c>
    </row>
    <row r="24" spans="1:18" s="122" customFormat="1" ht="21" customHeight="1">
      <c r="A24" s="116" t="s">
        <v>172</v>
      </c>
      <c r="B24" s="116"/>
      <c r="C24" s="117"/>
      <c r="D24" s="124">
        <v>0</v>
      </c>
      <c r="E24" s="119"/>
      <c r="F24" s="124">
        <v>0</v>
      </c>
      <c r="G24" s="119"/>
      <c r="H24" s="124">
        <v>0</v>
      </c>
      <c r="I24" s="113"/>
      <c r="J24" s="125">
        <f>SUM(J22:J23)</f>
        <v>-28674</v>
      </c>
      <c r="K24" s="113"/>
      <c r="L24" s="113"/>
      <c r="M24" s="125">
        <f>SUM(M22:M23)</f>
        <v>-2810</v>
      </c>
      <c r="N24" s="125"/>
      <c r="O24" s="125"/>
      <c r="P24" s="125">
        <f>SUM(P22:P23)</f>
        <v>-2810</v>
      </c>
      <c r="Q24" s="113"/>
      <c r="R24" s="125">
        <f>SUM(R22:R23)</f>
        <v>-31484</v>
      </c>
    </row>
    <row r="25" spans="1:18" s="122" customFormat="1" ht="21" customHeight="1" thickBot="1">
      <c r="A25" s="126" t="s">
        <v>173</v>
      </c>
      <c r="B25" s="126"/>
      <c r="C25" s="117"/>
      <c r="D25" s="127">
        <f>SUM(D21:D21,D24:D24)</f>
        <v>1066857</v>
      </c>
      <c r="E25" s="113"/>
      <c r="F25" s="127">
        <f>SUM(F21:F21,F24:F24)</f>
        <v>98130</v>
      </c>
      <c r="G25" s="113"/>
      <c r="H25" s="127">
        <f>SUM(H21:H21,H24:H24)</f>
        <v>55444</v>
      </c>
      <c r="I25" s="113"/>
      <c r="J25" s="127">
        <f>SUM(J21:J21,J24:J24)</f>
        <v>5246</v>
      </c>
      <c r="K25" s="113"/>
      <c r="L25" s="113"/>
      <c r="M25" s="127">
        <f>SUM(M21:M21,M24:M24)</f>
        <v>47805</v>
      </c>
      <c r="N25" s="121"/>
      <c r="O25" s="114"/>
      <c r="P25" s="127">
        <f>SUM(P21:P21,P24:P24)</f>
        <v>47805</v>
      </c>
      <c r="Q25" s="113"/>
      <c r="R25" s="127">
        <f>SUM(R21:R21,R24:R24)</f>
        <v>1273482</v>
      </c>
    </row>
    <row r="26" spans="1:18" s="112" customFormat="1" ht="21" customHeight="1" thickTop="1"/>
    <row r="39" spans="1:6" ht="21" customHeight="1">
      <c r="A39" s="229" t="s">
        <v>93</v>
      </c>
      <c r="B39" s="229"/>
      <c r="C39" s="229"/>
      <c r="D39" s="229"/>
      <c r="E39" s="229"/>
      <c r="F39" s="229"/>
    </row>
  </sheetData>
  <mergeCells count="12">
    <mergeCell ref="D7:R7"/>
    <mergeCell ref="A1:R1"/>
    <mergeCell ref="A2:R2"/>
    <mergeCell ref="A3:R3"/>
    <mergeCell ref="A4:R4"/>
    <mergeCell ref="A5:R5"/>
    <mergeCell ref="D8:E8"/>
    <mergeCell ref="H8:J8"/>
    <mergeCell ref="A39:F39"/>
    <mergeCell ref="K10:O10"/>
    <mergeCell ref="K9:O9"/>
    <mergeCell ref="L8:Q8"/>
  </mergeCells>
  <pageMargins left="0.8" right="0.4" top="1" bottom="0.5" header="0.6" footer="0.3"/>
  <pageSetup paperSize="9" scale="60" fitToWidth="0" fitToHeight="0" orientation="landscape" r:id="rId1"/>
  <headerFooter alignWithMargins="0"/>
  <ignoredErrors>
    <ignoredError sqref="R15 J24:M24 J18:R20 Q21:R21" formulaRange="1"/>
    <ignoredError sqref="P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O117"/>
  <sheetViews>
    <sheetView topLeftCell="A25" zoomScale="70" zoomScaleNormal="70" zoomScaleSheetLayoutView="71" workbookViewId="0">
      <selection activeCell="I44" sqref="I44"/>
    </sheetView>
  </sheetViews>
  <sheetFormatPr defaultColWidth="8.453125" defaultRowHeight="21" customHeight="1"/>
  <cols>
    <col min="1" max="1" width="82" style="198" customWidth="1"/>
    <col min="2" max="2" width="8.54296875" style="198" customWidth="1"/>
    <col min="3" max="3" width="13.1796875" style="198" customWidth="1"/>
    <col min="4" max="4" width="1.453125" style="198" customWidth="1"/>
    <col min="5" max="5" width="12.6328125" style="198" customWidth="1"/>
    <col min="6" max="6" width="1.453125" style="198" customWidth="1"/>
    <col min="7" max="7" width="13.90625" style="198" customWidth="1"/>
    <col min="8" max="8" width="1.453125" style="198" customWidth="1"/>
    <col min="9" max="9" width="12.6328125" style="198" customWidth="1"/>
    <col min="10" max="10" width="1.453125" style="198" customWidth="1"/>
    <col min="11" max="11" width="8.453125" style="198"/>
    <col min="12" max="12" width="10.453125" style="198" bestFit="1" customWidth="1"/>
    <col min="13" max="14" width="8.453125" style="198"/>
    <col min="15" max="15" width="10.453125" style="198" bestFit="1" customWidth="1"/>
    <col min="16" max="16384" width="8.453125" style="198"/>
  </cols>
  <sheetData>
    <row r="1" spans="1:15" s="190" customFormat="1" ht="21" customHeight="1">
      <c r="A1" s="236" t="s">
        <v>0</v>
      </c>
      <c r="B1" s="236"/>
      <c r="C1" s="236"/>
      <c r="D1" s="236"/>
      <c r="E1" s="236"/>
      <c r="F1" s="237"/>
      <c r="G1" s="237"/>
      <c r="H1" s="237"/>
      <c r="I1" s="237"/>
    </row>
    <row r="2" spans="1:15" s="190" customFormat="1" ht="21" customHeight="1">
      <c r="A2" s="236" t="s">
        <v>185</v>
      </c>
      <c r="B2" s="236"/>
      <c r="C2" s="236"/>
      <c r="D2" s="236"/>
      <c r="E2" s="236"/>
      <c r="F2" s="237"/>
      <c r="G2" s="237"/>
      <c r="H2" s="237"/>
      <c r="I2" s="237"/>
    </row>
    <row r="3" spans="1:15" s="190" customFormat="1" ht="21" customHeight="1">
      <c r="A3" s="236" t="s">
        <v>257</v>
      </c>
      <c r="B3" s="236"/>
      <c r="C3" s="236"/>
      <c r="D3" s="236"/>
      <c r="E3" s="236"/>
      <c r="F3" s="237"/>
      <c r="G3" s="237"/>
      <c r="H3" s="237"/>
      <c r="I3" s="237"/>
    </row>
    <row r="4" spans="1:15" s="190" customFormat="1" ht="21" customHeight="1">
      <c r="A4" s="236" t="s">
        <v>96</v>
      </c>
      <c r="B4" s="236"/>
      <c r="C4" s="236"/>
      <c r="D4" s="236"/>
      <c r="E4" s="236"/>
      <c r="F4" s="237"/>
      <c r="G4" s="237"/>
      <c r="H4" s="237"/>
      <c r="I4" s="237"/>
    </row>
    <row r="5" spans="1:15" s="191" customFormat="1" ht="21" customHeight="1">
      <c r="A5" s="238" t="s">
        <v>3</v>
      </c>
      <c r="B5" s="238"/>
      <c r="C5" s="238"/>
      <c r="D5" s="238"/>
      <c r="E5" s="238"/>
      <c r="F5" s="239"/>
      <c r="G5" s="239"/>
      <c r="H5" s="239"/>
      <c r="I5" s="239"/>
    </row>
    <row r="6" spans="1:15" s="194" customFormat="1" ht="9" customHeight="1">
      <c r="A6" s="192"/>
      <c r="B6" s="193"/>
      <c r="C6" s="193"/>
      <c r="G6" s="193"/>
    </row>
    <row r="7" spans="1:15" s="190" customFormat="1" ht="21" customHeight="1">
      <c r="B7" s="195" t="s">
        <v>74</v>
      </c>
      <c r="C7" s="240" t="s">
        <v>5</v>
      </c>
      <c r="D7" s="237"/>
      <c r="E7" s="237"/>
      <c r="G7" s="240" t="s">
        <v>6</v>
      </c>
      <c r="H7" s="237"/>
      <c r="I7" s="237"/>
    </row>
    <row r="8" spans="1:15" s="190" customFormat="1" ht="21" customHeight="1">
      <c r="B8" s="196"/>
      <c r="C8" s="241" t="s">
        <v>7</v>
      </c>
      <c r="D8" s="242"/>
      <c r="E8" s="242"/>
      <c r="G8" s="241" t="s">
        <v>7</v>
      </c>
      <c r="H8" s="242"/>
      <c r="I8" s="242"/>
    </row>
    <row r="9" spans="1:15" s="194" customFormat="1" ht="21" customHeight="1">
      <c r="B9" s="193"/>
      <c r="C9" s="197">
        <v>2025</v>
      </c>
      <c r="E9" s="197">
        <v>2024</v>
      </c>
      <c r="G9" s="197">
        <v>2025</v>
      </c>
      <c r="I9" s="197">
        <v>2024</v>
      </c>
    </row>
    <row r="10" spans="1:15" ht="21" customHeight="1">
      <c r="A10" s="7" t="s">
        <v>186</v>
      </c>
      <c r="B10" s="3"/>
      <c r="C10" s="3"/>
      <c r="D10" s="3"/>
      <c r="E10" s="3"/>
      <c r="F10" s="3"/>
      <c r="G10" s="3"/>
      <c r="H10" s="3"/>
      <c r="I10" s="3"/>
    </row>
    <row r="11" spans="1:15" ht="21" customHeight="1">
      <c r="A11" s="3" t="s">
        <v>187</v>
      </c>
      <c r="B11" s="3"/>
      <c r="C11" s="16">
        <f>'3M'!C72</f>
        <v>-54124</v>
      </c>
      <c r="D11" s="16"/>
      <c r="E11" s="16">
        <f>'3M'!E72</f>
        <v>46564</v>
      </c>
      <c r="F11" s="16"/>
      <c r="G11" s="16">
        <f>'3M'!G70</f>
        <v>-28674</v>
      </c>
      <c r="H11" s="16"/>
      <c r="I11" s="16">
        <f>'3M'!I70</f>
        <v>-7712</v>
      </c>
    </row>
    <row r="12" spans="1:15" ht="21" customHeight="1">
      <c r="A12" s="3" t="s">
        <v>188</v>
      </c>
      <c r="B12" s="3"/>
      <c r="C12" s="16"/>
      <c r="D12" s="16"/>
      <c r="E12" s="16"/>
      <c r="F12" s="16"/>
      <c r="G12" s="16"/>
      <c r="H12" s="16"/>
      <c r="I12" s="16"/>
    </row>
    <row r="13" spans="1:15" ht="21" customHeight="1">
      <c r="A13" s="13" t="s">
        <v>189</v>
      </c>
      <c r="B13" s="3"/>
      <c r="C13" s="16">
        <v>48401</v>
      </c>
      <c r="D13" s="16"/>
      <c r="E13" s="16">
        <v>32864</v>
      </c>
      <c r="F13" s="16"/>
      <c r="G13" s="16">
        <v>-28977</v>
      </c>
      <c r="H13" s="16"/>
      <c r="I13" s="16">
        <v>683</v>
      </c>
    </row>
    <row r="14" spans="1:15" ht="21" customHeight="1">
      <c r="A14" s="13" t="s">
        <v>114</v>
      </c>
      <c r="B14" s="3"/>
      <c r="C14" s="16">
        <v>-58</v>
      </c>
      <c r="D14" s="16"/>
      <c r="E14" s="16">
        <v>-35</v>
      </c>
      <c r="F14" s="16"/>
      <c r="G14" s="16">
        <v>-8950</v>
      </c>
      <c r="H14" s="16"/>
      <c r="I14" s="16">
        <v>-10071</v>
      </c>
    </row>
    <row r="15" spans="1:15" ht="21" customHeight="1">
      <c r="A15" s="14" t="s">
        <v>190</v>
      </c>
      <c r="B15" s="11"/>
      <c r="C15" s="16">
        <v>106720</v>
      </c>
      <c r="D15" s="16"/>
      <c r="E15" s="16">
        <v>84736</v>
      </c>
      <c r="F15" s="16"/>
      <c r="G15" s="16">
        <v>48761</v>
      </c>
      <c r="H15" s="16"/>
      <c r="I15" s="16">
        <v>33619</v>
      </c>
      <c r="L15" s="199"/>
      <c r="O15" s="199"/>
    </row>
    <row r="16" spans="1:15" ht="21" customHeight="1">
      <c r="A16" s="13" t="s">
        <v>191</v>
      </c>
      <c r="B16" s="3"/>
      <c r="C16" s="16">
        <v>88511</v>
      </c>
      <c r="D16" s="16"/>
      <c r="E16" s="16">
        <v>73773</v>
      </c>
      <c r="F16" s="16"/>
      <c r="G16" s="16">
        <f>3047+1</f>
        <v>3048</v>
      </c>
      <c r="H16" s="16"/>
      <c r="I16" s="16">
        <v>3209</v>
      </c>
    </row>
    <row r="17" spans="1:12" ht="21" customHeight="1">
      <c r="A17" s="13" t="s">
        <v>192</v>
      </c>
      <c r="B17" s="3"/>
      <c r="C17" s="16">
        <v>259</v>
      </c>
      <c r="D17" s="16"/>
      <c r="E17" s="16">
        <v>260</v>
      </c>
      <c r="F17" s="16"/>
      <c r="G17" s="16">
        <v>16</v>
      </c>
      <c r="H17" s="16"/>
      <c r="I17" s="16">
        <v>11</v>
      </c>
    </row>
    <row r="18" spans="1:12" ht="21" customHeight="1">
      <c r="A18" s="13" t="s">
        <v>193</v>
      </c>
      <c r="B18" s="3"/>
      <c r="D18" s="16"/>
      <c r="F18" s="16"/>
      <c r="H18" s="16"/>
    </row>
    <row r="19" spans="1:12" ht="21" customHeight="1">
      <c r="A19" s="13" t="s">
        <v>194</v>
      </c>
      <c r="B19" s="3"/>
      <c r="C19" s="185">
        <v>709</v>
      </c>
      <c r="D19" s="16"/>
      <c r="E19" s="16">
        <v>359</v>
      </c>
      <c r="F19" s="16"/>
      <c r="G19" s="198">
        <v>92</v>
      </c>
      <c r="H19" s="16"/>
      <c r="I19" s="154">
        <v>0</v>
      </c>
      <c r="L19" s="199"/>
    </row>
    <row r="20" spans="1:12" ht="21" customHeight="1">
      <c r="A20" s="13" t="s">
        <v>195</v>
      </c>
      <c r="B20" s="3"/>
      <c r="C20" s="185">
        <v>4312</v>
      </c>
      <c r="D20" s="16"/>
      <c r="E20" s="16">
        <v>2983</v>
      </c>
      <c r="F20" s="16"/>
      <c r="G20" s="154">
        <v>4312</v>
      </c>
      <c r="H20" s="16"/>
      <c r="I20" s="154">
        <v>2983</v>
      </c>
    </row>
    <row r="21" spans="1:12" ht="21" customHeight="1">
      <c r="A21" s="13" t="s">
        <v>196</v>
      </c>
      <c r="B21" s="3"/>
      <c r="C21" s="185">
        <v>1520</v>
      </c>
      <c r="D21" s="16"/>
      <c r="E21" s="16">
        <v>888</v>
      </c>
      <c r="F21" s="16"/>
      <c r="G21" s="154">
        <v>1869</v>
      </c>
      <c r="H21" s="16"/>
      <c r="I21" s="16">
        <v>243</v>
      </c>
    </row>
    <row r="22" spans="1:12" ht="21" customHeight="1">
      <c r="A22" s="13" t="s">
        <v>197</v>
      </c>
      <c r="B22" s="3"/>
      <c r="C22" s="16">
        <f>1331-1</f>
        <v>1330</v>
      </c>
      <c r="D22" s="16"/>
      <c r="E22" s="16">
        <v>1220</v>
      </c>
      <c r="F22" s="16"/>
      <c r="G22" s="154">
        <v>547</v>
      </c>
      <c r="H22" s="16"/>
      <c r="I22" s="16">
        <v>505</v>
      </c>
    </row>
    <row r="23" spans="1:12" ht="21" customHeight="1">
      <c r="A23" s="13" t="s">
        <v>198</v>
      </c>
      <c r="B23" s="3"/>
      <c r="C23" s="16">
        <v>3077</v>
      </c>
      <c r="D23" s="16"/>
      <c r="E23" s="16">
        <v>653</v>
      </c>
      <c r="F23" s="16"/>
      <c r="G23" s="154">
        <v>0</v>
      </c>
      <c r="H23" s="16"/>
      <c r="I23" s="154">
        <v>0</v>
      </c>
    </row>
    <row r="24" spans="1:12" ht="21" customHeight="1">
      <c r="A24" s="13" t="s">
        <v>199</v>
      </c>
      <c r="B24" s="17"/>
      <c r="C24" s="16">
        <v>-11797</v>
      </c>
      <c r="D24" s="16"/>
      <c r="E24" s="16">
        <v>-12642</v>
      </c>
      <c r="F24" s="16"/>
      <c r="G24" s="154">
        <v>-103</v>
      </c>
      <c r="H24" s="16"/>
      <c r="I24" s="154">
        <v>-2896</v>
      </c>
    </row>
    <row r="25" spans="1:12" ht="21" customHeight="1">
      <c r="A25" s="13" t="s">
        <v>253</v>
      </c>
      <c r="B25" s="17"/>
      <c r="C25" s="16">
        <v>-375</v>
      </c>
      <c r="D25" s="16"/>
      <c r="E25" s="154">
        <v>0</v>
      </c>
      <c r="F25" s="16"/>
      <c r="G25" s="154">
        <v>-375</v>
      </c>
      <c r="H25" s="16"/>
      <c r="I25" s="154">
        <v>0</v>
      </c>
    </row>
    <row r="26" spans="1:12" ht="21" customHeight="1">
      <c r="A26" s="13" t="s">
        <v>200</v>
      </c>
      <c r="B26" s="3"/>
      <c r="C26" s="154">
        <v>0</v>
      </c>
      <c r="D26" s="16"/>
      <c r="E26" s="16">
        <v>1359</v>
      </c>
      <c r="F26" s="16"/>
      <c r="G26" s="154">
        <v>0</v>
      </c>
      <c r="H26" s="16"/>
      <c r="I26" s="154">
        <v>1362</v>
      </c>
    </row>
    <row r="27" spans="1:12" ht="21" customHeight="1">
      <c r="A27" s="13" t="s">
        <v>201</v>
      </c>
      <c r="B27" s="3"/>
      <c r="C27" s="16">
        <v>1819</v>
      </c>
      <c r="D27" s="16"/>
      <c r="E27" s="154">
        <v>0</v>
      </c>
      <c r="F27" s="16"/>
      <c r="G27" s="154">
        <f>4176+1</f>
        <v>4177</v>
      </c>
      <c r="H27" s="16"/>
      <c r="I27" s="154">
        <v>0</v>
      </c>
    </row>
    <row r="28" spans="1:12" ht="21" customHeight="1">
      <c r="A28" s="13" t="s">
        <v>202</v>
      </c>
      <c r="B28" s="3"/>
      <c r="C28" s="154">
        <v>0</v>
      </c>
      <c r="D28" s="16"/>
      <c r="E28" s="154">
        <v>-8</v>
      </c>
      <c r="F28" s="16"/>
      <c r="G28" s="154">
        <v>0</v>
      </c>
      <c r="H28" s="16"/>
      <c r="I28" s="154">
        <v>0</v>
      </c>
    </row>
    <row r="29" spans="1:12" ht="21" customHeight="1">
      <c r="A29" s="13" t="s">
        <v>203</v>
      </c>
      <c r="B29" s="3"/>
      <c r="C29" s="39">
        <v>0</v>
      </c>
      <c r="D29" s="16"/>
      <c r="E29" s="154">
        <v>1793</v>
      </c>
      <c r="F29" s="16"/>
      <c r="G29" s="154">
        <v>0</v>
      </c>
      <c r="H29" s="16"/>
      <c r="I29" s="154">
        <v>1793</v>
      </c>
    </row>
    <row r="30" spans="1:12" ht="21" customHeight="1">
      <c r="A30" s="3" t="s">
        <v>204</v>
      </c>
      <c r="B30" s="3"/>
      <c r="C30" s="200"/>
      <c r="D30" s="201"/>
      <c r="E30" s="200"/>
      <c r="F30" s="201"/>
      <c r="G30" s="200"/>
      <c r="H30" s="201"/>
      <c r="I30" s="200"/>
    </row>
    <row r="31" spans="1:12" ht="21" customHeight="1">
      <c r="A31" s="8" t="s">
        <v>205</v>
      </c>
      <c r="B31" s="3"/>
      <c r="C31" s="16">
        <f>SUM(C11:C29)</f>
        <v>190304</v>
      </c>
      <c r="D31" s="5"/>
      <c r="E31" s="16">
        <f>SUM(E11:E29)</f>
        <v>234767</v>
      </c>
      <c r="F31" s="16"/>
      <c r="G31" s="16">
        <f>SUM(G11:G29)</f>
        <v>-4257</v>
      </c>
      <c r="H31" s="16"/>
      <c r="I31" s="16">
        <f>SUM(I11:I29)</f>
        <v>23729</v>
      </c>
    </row>
    <row r="32" spans="1:12" ht="21" customHeight="1">
      <c r="A32" s="3" t="s">
        <v>206</v>
      </c>
      <c r="B32" s="3"/>
      <c r="C32" s="16"/>
      <c r="D32" s="2"/>
      <c r="E32" s="16"/>
      <c r="F32" s="16"/>
      <c r="G32" s="16"/>
      <c r="H32" s="16"/>
      <c r="I32" s="16"/>
    </row>
    <row r="33" spans="1:13" ht="21" customHeight="1">
      <c r="A33" s="13" t="s">
        <v>15</v>
      </c>
      <c r="B33" s="3"/>
      <c r="C33" s="16">
        <v>-20729</v>
      </c>
      <c r="D33" s="2"/>
      <c r="E33" s="16">
        <v>-11286</v>
      </c>
      <c r="F33" s="16"/>
      <c r="G33" s="16">
        <v>-7468</v>
      </c>
      <c r="H33" s="16"/>
      <c r="I33" s="16">
        <v>7616</v>
      </c>
      <c r="L33" s="202"/>
      <c r="M33" s="202"/>
    </row>
    <row r="34" spans="1:13" ht="21" customHeight="1">
      <c r="A34" s="13" t="s">
        <v>18</v>
      </c>
      <c r="B34" s="3"/>
      <c r="C34" s="16">
        <v>63668</v>
      </c>
      <c r="D34" s="2"/>
      <c r="E34" s="16">
        <v>220477</v>
      </c>
      <c r="F34" s="16"/>
      <c r="G34" s="16">
        <f>29251-1</f>
        <v>29250</v>
      </c>
      <c r="H34" s="16"/>
      <c r="I34" s="16">
        <v>126898</v>
      </c>
    </row>
    <row r="35" spans="1:13" ht="21" customHeight="1">
      <c r="A35" s="13" t="s">
        <v>19</v>
      </c>
      <c r="B35" s="3"/>
      <c r="C35" s="16">
        <v>977</v>
      </c>
      <c r="D35" s="2"/>
      <c r="E35" s="16">
        <v>-324</v>
      </c>
      <c r="F35" s="16"/>
      <c r="G35" s="16">
        <v>108</v>
      </c>
      <c r="H35" s="16"/>
      <c r="I35" s="16">
        <v>33</v>
      </c>
    </row>
    <row r="36" spans="1:13" ht="21" customHeight="1">
      <c r="A36" s="13" t="s">
        <v>207</v>
      </c>
      <c r="B36" s="3"/>
      <c r="C36" s="16">
        <v>4930</v>
      </c>
      <c r="D36" s="2"/>
      <c r="E36" s="154">
        <v>0</v>
      </c>
      <c r="F36" s="16"/>
      <c r="G36" s="16">
        <v>0</v>
      </c>
      <c r="H36" s="16"/>
      <c r="I36" s="154">
        <v>0</v>
      </c>
    </row>
    <row r="37" spans="1:13" ht="21" customHeight="1">
      <c r="A37" s="13" t="s">
        <v>23</v>
      </c>
      <c r="B37" s="3"/>
      <c r="C37" s="16">
        <f>-11900-1</f>
        <v>-11901</v>
      </c>
      <c r="D37" s="2"/>
      <c r="E37" s="16">
        <v>-3962</v>
      </c>
      <c r="F37" s="16"/>
      <c r="G37" s="16">
        <f>-3088-1</f>
        <v>-3089</v>
      </c>
      <c r="H37" s="16"/>
      <c r="I37" s="16">
        <v>452</v>
      </c>
    </row>
    <row r="38" spans="1:13" ht="21" customHeight="1">
      <c r="A38" s="13" t="s">
        <v>36</v>
      </c>
      <c r="B38" s="3"/>
      <c r="C38" s="16">
        <f>5355-1+1+1-1</f>
        <v>5355</v>
      </c>
      <c r="D38" s="15"/>
      <c r="E38" s="16">
        <v>5031</v>
      </c>
      <c r="F38" s="16"/>
      <c r="G38" s="16">
        <f>23-1-1+1+1</f>
        <v>23</v>
      </c>
      <c r="H38" s="16"/>
      <c r="I38" s="16">
        <v>706</v>
      </c>
    </row>
    <row r="39" spans="1:13" ht="21" customHeight="1">
      <c r="A39" s="3" t="s">
        <v>208</v>
      </c>
      <c r="B39" s="3"/>
      <c r="C39" s="39"/>
      <c r="D39" s="39"/>
      <c r="E39" s="39"/>
      <c r="F39" s="39"/>
      <c r="G39" s="39"/>
      <c r="H39" s="39"/>
      <c r="I39" s="39"/>
    </row>
    <row r="40" spans="1:13" ht="21" customHeight="1">
      <c r="A40" s="13" t="s">
        <v>209</v>
      </c>
      <c r="B40" s="3"/>
      <c r="C40" s="16">
        <v>20996</v>
      </c>
      <c r="D40" s="16"/>
      <c r="E40" s="16">
        <v>46370</v>
      </c>
      <c r="F40" s="16"/>
      <c r="G40" s="16">
        <v>-3452</v>
      </c>
      <c r="H40" s="16"/>
      <c r="I40" s="16">
        <v>-79857</v>
      </c>
      <c r="M40" s="199"/>
    </row>
    <row r="41" spans="1:13" ht="21" customHeight="1">
      <c r="A41" s="13" t="s">
        <v>210</v>
      </c>
      <c r="B41" s="3"/>
      <c r="C41" s="16">
        <v>-62914</v>
      </c>
      <c r="D41" s="16"/>
      <c r="E41" s="16">
        <v>-84801</v>
      </c>
      <c r="F41" s="16"/>
      <c r="G41" s="16">
        <v>-1687</v>
      </c>
      <c r="H41" s="16"/>
      <c r="I41" s="16">
        <v>-72984</v>
      </c>
    </row>
    <row r="42" spans="1:13" ht="21" customHeight="1">
      <c r="A42" s="13" t="s">
        <v>54</v>
      </c>
      <c r="B42" s="3"/>
      <c r="C42" s="16">
        <v>-20837</v>
      </c>
      <c r="D42" s="16"/>
      <c r="E42" s="16">
        <v>-2986</v>
      </c>
      <c r="F42" s="16"/>
      <c r="G42" s="16">
        <v>-5864</v>
      </c>
      <c r="H42" s="16"/>
      <c r="I42" s="16">
        <v>-5087</v>
      </c>
    </row>
    <row r="43" spans="1:13" ht="21" customHeight="1">
      <c r="A43" s="13" t="s">
        <v>57</v>
      </c>
      <c r="B43" s="3"/>
      <c r="C43" s="16">
        <f>3272-1</f>
        <v>3271</v>
      </c>
      <c r="D43" s="16"/>
      <c r="E43" s="16">
        <v>3498</v>
      </c>
      <c r="F43" s="16"/>
      <c r="G43" s="16">
        <v>253</v>
      </c>
      <c r="H43" s="16"/>
      <c r="I43" s="16">
        <v>2353</v>
      </c>
    </row>
    <row r="44" spans="1:13" ht="21" customHeight="1">
      <c r="A44" s="13" t="s">
        <v>65</v>
      </c>
      <c r="B44" s="3"/>
      <c r="C44" s="16">
        <v>-9015</v>
      </c>
      <c r="D44" s="16"/>
      <c r="E44" s="16">
        <v>-2993</v>
      </c>
      <c r="F44" s="16"/>
      <c r="G44" s="42">
        <v>0</v>
      </c>
      <c r="H44" s="42"/>
      <c r="I44" s="154">
        <v>0</v>
      </c>
    </row>
    <row r="45" spans="1:13" ht="21" customHeight="1">
      <c r="A45" s="13" t="s">
        <v>211</v>
      </c>
      <c r="B45" s="3"/>
      <c r="C45" s="16">
        <v>-1937</v>
      </c>
      <c r="D45" s="16"/>
      <c r="E45" s="16">
        <v>-140398</v>
      </c>
      <c r="F45" s="16"/>
      <c r="G45" s="16">
        <v>-2908</v>
      </c>
      <c r="H45" s="16"/>
      <c r="I45" s="16">
        <v>248</v>
      </c>
    </row>
    <row r="46" spans="1:13" ht="21" customHeight="1">
      <c r="A46" s="13" t="s">
        <v>212</v>
      </c>
      <c r="B46" s="3"/>
      <c r="C46" s="40">
        <v>-6860</v>
      </c>
      <c r="D46" s="16"/>
      <c r="E46" s="40">
        <v>-4510</v>
      </c>
      <c r="F46" s="16"/>
      <c r="G46" s="40">
        <v>-6005</v>
      </c>
      <c r="H46" s="16"/>
      <c r="I46" s="40">
        <v>-2959</v>
      </c>
    </row>
    <row r="47" spans="1:13" ht="21" customHeight="1">
      <c r="A47" s="3" t="s">
        <v>213</v>
      </c>
      <c r="B47" s="3"/>
      <c r="C47" s="39">
        <f>SUM(C31:C46)</f>
        <v>155308</v>
      </c>
      <c r="D47" s="2"/>
      <c r="E47" s="39">
        <f>SUM(E31:E46)</f>
        <v>258883</v>
      </c>
      <c r="F47" s="39"/>
      <c r="G47" s="39">
        <f>SUM(G31:G46)</f>
        <v>-5096</v>
      </c>
      <c r="H47" s="39"/>
      <c r="I47" s="39">
        <f>SUM(I31:I46)</f>
        <v>1148</v>
      </c>
    </row>
    <row r="48" spans="1:13" ht="21" customHeight="1">
      <c r="A48" s="13" t="s">
        <v>214</v>
      </c>
      <c r="B48" s="3"/>
      <c r="C48" s="39">
        <v>7327</v>
      </c>
      <c r="D48" s="39"/>
      <c r="E48" s="39">
        <v>-7175</v>
      </c>
      <c r="F48" s="39"/>
      <c r="G48" s="39">
        <v>4675</v>
      </c>
      <c r="H48" s="39"/>
      <c r="I48" s="39">
        <v>-3347</v>
      </c>
    </row>
    <row r="49" spans="1:9" ht="21" customHeight="1">
      <c r="A49" s="203" t="s">
        <v>215</v>
      </c>
      <c r="B49" s="3"/>
      <c r="C49" s="41">
        <f>SUM(C47:C48)</f>
        <v>162635</v>
      </c>
      <c r="D49" s="39"/>
      <c r="E49" s="41">
        <f>SUM(E47:E48)</f>
        <v>251708</v>
      </c>
      <c r="F49" s="39"/>
      <c r="G49" s="41">
        <f>SUM(G47:G48)</f>
        <v>-421</v>
      </c>
      <c r="H49" s="39"/>
      <c r="I49" s="41">
        <f>SUM(I47:I48)</f>
        <v>-2199</v>
      </c>
    </row>
    <row r="50" spans="1:9" ht="21" customHeight="1">
      <c r="A50" s="203"/>
      <c r="B50" s="3"/>
      <c r="C50" s="49"/>
      <c r="D50" s="39"/>
      <c r="E50" s="49"/>
      <c r="F50" s="39"/>
      <c r="G50" s="49"/>
      <c r="H50" s="39"/>
      <c r="I50" s="49"/>
    </row>
    <row r="51" spans="1:9" ht="21" customHeight="1">
      <c r="A51" s="203"/>
      <c r="B51" s="3"/>
      <c r="C51" s="49"/>
      <c r="D51" s="39"/>
      <c r="E51" s="49"/>
      <c r="F51" s="39"/>
      <c r="G51" s="49"/>
      <c r="H51" s="39"/>
      <c r="I51" s="49"/>
    </row>
    <row r="52" spans="1:9" ht="21" customHeight="1">
      <c r="A52" s="203"/>
      <c r="B52" s="3"/>
      <c r="C52" s="49"/>
      <c r="D52" s="39"/>
      <c r="E52" s="49"/>
      <c r="F52" s="39"/>
      <c r="G52" s="49"/>
      <c r="H52" s="39"/>
      <c r="I52" s="49"/>
    </row>
    <row r="53" spans="1:9" ht="21" customHeight="1">
      <c r="A53" s="203"/>
      <c r="B53" s="3"/>
      <c r="C53" s="49"/>
      <c r="D53" s="39"/>
      <c r="E53" s="49"/>
      <c r="F53" s="39"/>
      <c r="G53" s="49"/>
      <c r="H53" s="39"/>
      <c r="I53" s="49"/>
    </row>
    <row r="54" spans="1:9" ht="21" customHeight="1">
      <c r="A54" s="203"/>
      <c r="B54" s="3"/>
      <c r="C54" s="49"/>
      <c r="D54" s="39"/>
      <c r="E54" s="49"/>
      <c r="F54" s="39"/>
      <c r="G54" s="49"/>
      <c r="H54" s="39"/>
      <c r="I54" s="49"/>
    </row>
    <row r="55" spans="1:9" ht="21" customHeight="1">
      <c r="A55" s="203"/>
      <c r="B55" s="3"/>
      <c r="C55" s="49"/>
      <c r="D55" s="39"/>
      <c r="E55" s="49"/>
      <c r="F55" s="39"/>
      <c r="G55" s="49"/>
      <c r="H55" s="39"/>
      <c r="I55" s="49"/>
    </row>
    <row r="56" spans="1:9" ht="21" customHeight="1">
      <c r="A56" s="203"/>
      <c r="B56" s="3"/>
      <c r="C56" s="49"/>
      <c r="D56" s="39"/>
      <c r="E56" s="49"/>
      <c r="F56" s="39"/>
      <c r="G56" s="49"/>
      <c r="H56" s="39"/>
      <c r="I56" s="49"/>
    </row>
    <row r="57" spans="1:9" ht="21" customHeight="1">
      <c r="A57" s="203"/>
      <c r="B57" s="3"/>
      <c r="C57" s="49"/>
      <c r="D57" s="39"/>
      <c r="E57" s="49"/>
      <c r="F57" s="39"/>
      <c r="G57" s="49"/>
      <c r="H57" s="39"/>
      <c r="I57" s="49"/>
    </row>
    <row r="58" spans="1:9" ht="21" customHeight="1">
      <c r="A58" s="203"/>
      <c r="B58" s="3"/>
      <c r="C58" s="49"/>
      <c r="D58" s="39"/>
      <c r="E58" s="49"/>
      <c r="F58" s="39"/>
      <c r="G58" s="49"/>
      <c r="H58" s="39"/>
      <c r="I58" s="49"/>
    </row>
    <row r="59" spans="1:9" s="190" customFormat="1" ht="21" customHeight="1">
      <c r="A59" s="236" t="s">
        <v>0</v>
      </c>
      <c r="B59" s="236"/>
      <c r="C59" s="236"/>
      <c r="D59" s="236"/>
      <c r="E59" s="236"/>
      <c r="F59" s="237"/>
      <c r="G59" s="237"/>
      <c r="H59" s="237"/>
      <c r="I59" s="237"/>
    </row>
    <row r="60" spans="1:9" s="190" customFormat="1" ht="21" customHeight="1">
      <c r="A60" s="236" t="s">
        <v>216</v>
      </c>
      <c r="B60" s="236"/>
      <c r="C60" s="236"/>
      <c r="D60" s="236"/>
      <c r="E60" s="236"/>
      <c r="F60" s="237"/>
      <c r="G60" s="237"/>
      <c r="H60" s="237"/>
      <c r="I60" s="237"/>
    </row>
    <row r="61" spans="1:9" s="190" customFormat="1" ht="21" customHeight="1">
      <c r="A61" s="236" t="s">
        <v>217</v>
      </c>
      <c r="B61" s="236"/>
      <c r="C61" s="236"/>
      <c r="D61" s="236"/>
      <c r="E61" s="236"/>
      <c r="F61" s="237"/>
      <c r="G61" s="237"/>
      <c r="H61" s="237"/>
      <c r="I61" s="237"/>
    </row>
    <row r="62" spans="1:9" s="190" customFormat="1" ht="21" customHeight="1">
      <c r="A62" s="236" t="s">
        <v>96</v>
      </c>
      <c r="B62" s="236"/>
      <c r="C62" s="236"/>
      <c r="D62" s="236"/>
      <c r="E62" s="236"/>
      <c r="F62" s="237"/>
      <c r="G62" s="237"/>
      <c r="H62" s="237"/>
      <c r="I62" s="237"/>
    </row>
    <row r="63" spans="1:9" s="191" customFormat="1" ht="21" customHeight="1">
      <c r="A63" s="238" t="s">
        <v>3</v>
      </c>
      <c r="B63" s="238"/>
      <c r="C63" s="238"/>
      <c r="D63" s="238"/>
      <c r="E63" s="238"/>
      <c r="F63" s="239"/>
      <c r="G63" s="239"/>
      <c r="H63" s="239"/>
      <c r="I63" s="239"/>
    </row>
    <row r="64" spans="1:9" ht="9" customHeight="1">
      <c r="A64" s="192"/>
      <c r="B64" s="193"/>
      <c r="C64" s="193"/>
      <c r="D64" s="194"/>
      <c r="E64" s="194"/>
      <c r="F64" s="194"/>
      <c r="G64" s="193"/>
      <c r="H64" s="194"/>
      <c r="I64" s="194"/>
    </row>
    <row r="65" spans="1:9" s="190" customFormat="1" ht="21" customHeight="1">
      <c r="B65" s="195" t="s">
        <v>74</v>
      </c>
      <c r="C65" s="240" t="s">
        <v>5</v>
      </c>
      <c r="D65" s="237"/>
      <c r="E65" s="237"/>
      <c r="G65" s="240" t="s">
        <v>6</v>
      </c>
      <c r="H65" s="237"/>
      <c r="I65" s="237"/>
    </row>
    <row r="66" spans="1:9" s="190" customFormat="1" ht="21" customHeight="1">
      <c r="B66" s="196"/>
      <c r="C66" s="241" t="s">
        <v>7</v>
      </c>
      <c r="D66" s="242"/>
      <c r="E66" s="242"/>
      <c r="G66" s="241" t="s">
        <v>7</v>
      </c>
      <c r="H66" s="242"/>
      <c r="I66" s="242"/>
    </row>
    <row r="67" spans="1:9" ht="21" customHeight="1">
      <c r="A67" s="194"/>
      <c r="B67" s="193"/>
      <c r="C67" s="197">
        <v>2025</v>
      </c>
      <c r="D67" s="194"/>
      <c r="E67" s="197">
        <v>2024</v>
      </c>
      <c r="F67" s="194"/>
      <c r="G67" s="197">
        <v>2025</v>
      </c>
      <c r="H67" s="194"/>
      <c r="I67" s="197">
        <v>2024</v>
      </c>
    </row>
    <row r="68" spans="1:9" ht="21" customHeight="1">
      <c r="A68" s="7" t="s">
        <v>218</v>
      </c>
      <c r="B68" s="3"/>
      <c r="C68" s="201"/>
      <c r="D68" s="201"/>
      <c r="E68" s="201"/>
      <c r="F68" s="201"/>
      <c r="G68" s="201"/>
      <c r="H68" s="201"/>
      <c r="I68" s="201"/>
    </row>
    <row r="69" spans="1:9" ht="21" customHeight="1">
      <c r="A69" s="3" t="s">
        <v>219</v>
      </c>
      <c r="B69" s="3"/>
      <c r="C69" s="154">
        <v>0</v>
      </c>
      <c r="D69" s="16"/>
      <c r="E69" s="16">
        <v>1185</v>
      </c>
      <c r="F69" s="16"/>
      <c r="G69" s="154">
        <v>0</v>
      </c>
      <c r="H69" s="16"/>
      <c r="I69" s="16">
        <v>1185</v>
      </c>
    </row>
    <row r="70" spans="1:9" ht="21" customHeight="1">
      <c r="A70" s="3" t="s">
        <v>220</v>
      </c>
      <c r="B70" s="3"/>
      <c r="C70" s="154">
        <v>0</v>
      </c>
      <c r="D70" s="16"/>
      <c r="E70" s="16">
        <v>-1199</v>
      </c>
      <c r="F70" s="16"/>
      <c r="G70" s="154">
        <v>0</v>
      </c>
      <c r="H70" s="16"/>
      <c r="I70" s="16">
        <v>-1199</v>
      </c>
    </row>
    <row r="71" spans="1:9" ht="21" customHeight="1">
      <c r="A71" s="3" t="s">
        <v>221</v>
      </c>
      <c r="B71" s="3"/>
      <c r="C71" s="16">
        <v>11797</v>
      </c>
      <c r="D71" s="16"/>
      <c r="E71" s="16">
        <v>12642</v>
      </c>
      <c r="F71" s="16"/>
      <c r="G71" s="16">
        <v>103</v>
      </c>
      <c r="H71" s="16"/>
      <c r="I71" s="16">
        <v>2896</v>
      </c>
    </row>
    <row r="72" spans="1:9" ht="21" customHeight="1">
      <c r="A72" s="3" t="s">
        <v>222</v>
      </c>
      <c r="B72" s="3"/>
      <c r="C72" s="154">
        <v>0</v>
      </c>
      <c r="D72" s="16"/>
      <c r="E72" s="154">
        <v>0</v>
      </c>
      <c r="F72" s="16"/>
      <c r="G72" s="154">
        <v>0</v>
      </c>
      <c r="H72" s="16"/>
      <c r="I72" s="16">
        <v>82900</v>
      </c>
    </row>
    <row r="73" spans="1:9" ht="21" customHeight="1">
      <c r="A73" s="3" t="s">
        <v>223</v>
      </c>
      <c r="B73" s="204"/>
      <c r="C73" s="154">
        <v>0</v>
      </c>
      <c r="D73" s="16"/>
      <c r="E73" s="154">
        <v>0</v>
      </c>
      <c r="F73" s="16"/>
      <c r="G73" s="16">
        <v>-103000</v>
      </c>
      <c r="H73" s="16"/>
      <c r="I73" s="16">
        <v>-14500</v>
      </c>
    </row>
    <row r="74" spans="1:9" ht="21" customHeight="1">
      <c r="A74" s="3" t="s">
        <v>224</v>
      </c>
      <c r="B74" s="204"/>
      <c r="C74" s="154">
        <v>0</v>
      </c>
      <c r="D74" s="16"/>
      <c r="E74" s="154">
        <v>0</v>
      </c>
      <c r="F74" s="16"/>
      <c r="G74" s="16">
        <v>22400</v>
      </c>
      <c r="H74" s="16"/>
      <c r="I74" s="154">
        <v>27000</v>
      </c>
    </row>
    <row r="75" spans="1:9" ht="21" customHeight="1">
      <c r="A75" s="208" t="s">
        <v>256</v>
      </c>
      <c r="B75" s="204"/>
      <c r="C75" s="154">
        <v>88537</v>
      </c>
      <c r="D75" s="16"/>
      <c r="E75" s="154">
        <v>0</v>
      </c>
      <c r="F75" s="16"/>
      <c r="G75" s="16">
        <v>88537</v>
      </c>
      <c r="H75" s="16"/>
      <c r="I75" s="154">
        <v>0</v>
      </c>
    </row>
    <row r="76" spans="1:9" ht="21" customHeight="1">
      <c r="A76" s="3" t="s">
        <v>225</v>
      </c>
      <c r="B76" s="3"/>
      <c r="C76" s="16">
        <v>-25594</v>
      </c>
      <c r="D76" s="16"/>
      <c r="E76" s="16">
        <v>-19744</v>
      </c>
      <c r="F76" s="16"/>
      <c r="G76" s="16">
        <v>-25594</v>
      </c>
      <c r="H76" s="16"/>
      <c r="I76" s="16">
        <v>-19744</v>
      </c>
    </row>
    <row r="77" spans="1:9" ht="21" customHeight="1">
      <c r="A77" s="3" t="s">
        <v>226</v>
      </c>
      <c r="B77" s="3"/>
      <c r="C77" s="16">
        <v>376</v>
      </c>
      <c r="D77" s="16"/>
      <c r="E77" s="154">
        <v>3</v>
      </c>
      <c r="F77" s="16"/>
      <c r="G77" s="39">
        <v>375</v>
      </c>
      <c r="H77" s="16"/>
      <c r="I77" s="154">
        <v>0</v>
      </c>
    </row>
    <row r="78" spans="1:9" ht="21" customHeight="1">
      <c r="A78" s="3" t="s">
        <v>227</v>
      </c>
      <c r="B78" s="3"/>
      <c r="C78" s="16">
        <v>-10515</v>
      </c>
      <c r="D78" s="16"/>
      <c r="E78" s="16">
        <v>-1627</v>
      </c>
      <c r="F78" s="16"/>
      <c r="G78" s="16">
        <v>-38</v>
      </c>
      <c r="H78" s="16"/>
      <c r="I78" s="16">
        <v>-93</v>
      </c>
    </row>
    <row r="79" spans="1:9" ht="21" customHeight="1">
      <c r="A79" s="3" t="s">
        <v>228</v>
      </c>
      <c r="B79" s="11"/>
      <c r="C79" s="16">
        <v>-147</v>
      </c>
      <c r="D79" s="16"/>
      <c r="E79" s="16">
        <v>-12</v>
      </c>
      <c r="F79" s="16"/>
      <c r="G79" s="16">
        <v>-45</v>
      </c>
      <c r="H79" s="16"/>
      <c r="I79" s="16">
        <v>-12</v>
      </c>
    </row>
    <row r="80" spans="1:9" ht="21" customHeight="1">
      <c r="A80" s="3" t="s">
        <v>229</v>
      </c>
      <c r="B80" s="11"/>
      <c r="C80" s="16">
        <v>177000</v>
      </c>
      <c r="D80" s="16"/>
      <c r="E80" s="154">
        <v>0</v>
      </c>
      <c r="F80" s="16"/>
      <c r="G80" s="16">
        <v>148271</v>
      </c>
      <c r="H80" s="16"/>
      <c r="I80" s="154">
        <v>0</v>
      </c>
    </row>
    <row r="81" spans="1:10" ht="21" customHeight="1">
      <c r="A81" s="3" t="s">
        <v>230</v>
      </c>
      <c r="B81" s="3"/>
      <c r="C81" s="16">
        <v>102</v>
      </c>
      <c r="D81" s="16"/>
      <c r="E81" s="16">
        <v>22</v>
      </c>
      <c r="F81" s="16"/>
      <c r="G81" s="48">
        <v>13556</v>
      </c>
      <c r="H81" s="16"/>
      <c r="I81" s="48">
        <v>52507</v>
      </c>
    </row>
    <row r="82" spans="1:10" ht="21" customHeight="1">
      <c r="A82" s="203" t="s">
        <v>231</v>
      </c>
      <c r="B82" s="3"/>
      <c r="C82" s="43">
        <f>SUM(C69:C81)</f>
        <v>241556</v>
      </c>
      <c r="D82" s="16"/>
      <c r="E82" s="43">
        <f>SUM(E69:E81)</f>
        <v>-8730</v>
      </c>
      <c r="F82" s="16"/>
      <c r="G82" s="43">
        <f>SUM(G69:G81)</f>
        <v>144565</v>
      </c>
      <c r="H82" s="16"/>
      <c r="I82" s="43">
        <f>SUM(I69:I81)</f>
        <v>130940</v>
      </c>
      <c r="J82" s="16"/>
    </row>
    <row r="83" spans="1:10" ht="9" customHeight="1">
      <c r="A83" s="203"/>
      <c r="B83" s="3"/>
      <c r="C83" s="5"/>
      <c r="D83" s="5"/>
      <c r="E83" s="5"/>
      <c r="F83" s="2"/>
      <c r="G83" s="5"/>
      <c r="H83" s="5"/>
      <c r="I83" s="5"/>
    </row>
    <row r="84" spans="1:10" ht="21" customHeight="1">
      <c r="A84" s="7" t="s">
        <v>232</v>
      </c>
      <c r="B84" s="3"/>
      <c r="C84" s="5"/>
      <c r="D84" s="5"/>
      <c r="E84" s="5"/>
      <c r="F84" s="2"/>
      <c r="G84" s="5"/>
      <c r="H84" s="5"/>
      <c r="I84" s="5"/>
    </row>
    <row r="85" spans="1:10" ht="21" customHeight="1">
      <c r="A85" s="3" t="s">
        <v>233</v>
      </c>
      <c r="B85" s="204">
        <v>5.2</v>
      </c>
      <c r="C85" s="16">
        <v>-6987</v>
      </c>
      <c r="D85" s="16"/>
      <c r="E85" s="16">
        <v>-16494</v>
      </c>
      <c r="F85" s="16"/>
      <c r="G85" s="39">
        <v>239</v>
      </c>
      <c r="H85" s="205"/>
      <c r="I85" s="154">
        <v>0</v>
      </c>
    </row>
    <row r="86" spans="1:10" ht="21" customHeight="1">
      <c r="A86" s="3" t="s">
        <v>234</v>
      </c>
      <c r="B86" s="204">
        <v>5.2</v>
      </c>
      <c r="C86" s="16">
        <v>110000</v>
      </c>
      <c r="D86" s="16"/>
      <c r="E86" s="16">
        <v>122000</v>
      </c>
      <c r="F86" s="16"/>
      <c r="G86" s="16">
        <v>40000</v>
      </c>
      <c r="H86" s="16"/>
      <c r="I86" s="16">
        <v>50000</v>
      </c>
    </row>
    <row r="87" spans="1:10" ht="21" customHeight="1">
      <c r="A87" s="3" t="s">
        <v>235</v>
      </c>
      <c r="B87" s="204">
        <v>5.2</v>
      </c>
      <c r="C87" s="16">
        <v>-173850</v>
      </c>
      <c r="D87" s="16"/>
      <c r="E87" s="16">
        <v>-122000</v>
      </c>
      <c r="F87" s="16"/>
      <c r="G87" s="16">
        <v>-50000</v>
      </c>
      <c r="H87" s="16"/>
      <c r="I87" s="16">
        <v>-50000</v>
      </c>
    </row>
    <row r="88" spans="1:10" ht="21" customHeight="1">
      <c r="A88" s="3" t="s">
        <v>236</v>
      </c>
      <c r="B88" s="204">
        <v>5.2</v>
      </c>
      <c r="C88" s="154">
        <v>0</v>
      </c>
      <c r="D88" s="16"/>
      <c r="E88" s="16">
        <v>-9000</v>
      </c>
      <c r="F88" s="16"/>
      <c r="G88" s="154">
        <v>0</v>
      </c>
      <c r="H88" s="16"/>
      <c r="I88" s="154">
        <v>0</v>
      </c>
    </row>
    <row r="89" spans="1:10" ht="21" customHeight="1">
      <c r="A89" s="3" t="s">
        <v>237</v>
      </c>
      <c r="B89" s="204">
        <v>5.2</v>
      </c>
      <c r="C89" s="16">
        <v>35000</v>
      </c>
      <c r="D89" s="16"/>
      <c r="E89" s="154">
        <v>0</v>
      </c>
      <c r="F89" s="16"/>
      <c r="G89" s="154">
        <v>0</v>
      </c>
      <c r="H89" s="16"/>
      <c r="I89" s="154">
        <v>0</v>
      </c>
    </row>
    <row r="90" spans="1:10" ht="21" customHeight="1">
      <c r="A90" s="3" t="s">
        <v>238</v>
      </c>
      <c r="B90" s="204">
        <v>5.2</v>
      </c>
      <c r="C90" s="16">
        <v>6786</v>
      </c>
      <c r="D90" s="16"/>
      <c r="E90" s="16">
        <v>95442</v>
      </c>
      <c r="F90" s="16"/>
      <c r="G90" s="154">
        <v>0</v>
      </c>
      <c r="H90" s="16"/>
      <c r="I90" s="16">
        <v>25245</v>
      </c>
    </row>
    <row r="91" spans="1:10" ht="21" customHeight="1">
      <c r="A91" s="3" t="s">
        <v>239</v>
      </c>
      <c r="B91" s="204">
        <v>5.2</v>
      </c>
      <c r="C91" s="16">
        <v>-70242</v>
      </c>
      <c r="D91" s="16"/>
      <c r="E91" s="16">
        <v>-177449</v>
      </c>
      <c r="F91" s="16"/>
      <c r="G91" s="16">
        <v>-43742</v>
      </c>
      <c r="H91" s="16"/>
      <c r="I91" s="16">
        <v>-159749</v>
      </c>
    </row>
    <row r="92" spans="1:10" ht="21" customHeight="1">
      <c r="A92" s="3" t="s">
        <v>240</v>
      </c>
      <c r="B92" s="204">
        <v>5.2</v>
      </c>
      <c r="C92" s="154">
        <v>0</v>
      </c>
      <c r="D92" s="16"/>
      <c r="E92" s="16">
        <v>100000</v>
      </c>
      <c r="F92" s="205"/>
      <c r="G92" s="154">
        <v>0</v>
      </c>
      <c r="H92" s="205"/>
      <c r="I92" s="39">
        <v>0</v>
      </c>
    </row>
    <row r="93" spans="1:10" ht="21" customHeight="1">
      <c r="A93" s="3" t="s">
        <v>241</v>
      </c>
      <c r="B93" s="204">
        <v>5.2</v>
      </c>
      <c r="C93" s="16">
        <v>99500</v>
      </c>
      <c r="D93" s="16"/>
      <c r="E93" s="16">
        <v>74400</v>
      </c>
      <c r="F93" s="205"/>
      <c r="G93" s="154">
        <v>0</v>
      </c>
      <c r="H93" s="205"/>
      <c r="I93" s="39">
        <v>0</v>
      </c>
    </row>
    <row r="94" spans="1:10" ht="21" customHeight="1">
      <c r="A94" s="3" t="s">
        <v>242</v>
      </c>
      <c r="B94" s="204">
        <v>5.2</v>
      </c>
      <c r="C94" s="16">
        <v>-132303</v>
      </c>
      <c r="D94" s="16"/>
      <c r="E94" s="16">
        <v>-186059</v>
      </c>
      <c r="F94" s="205"/>
      <c r="G94" s="154">
        <v>0</v>
      </c>
      <c r="H94" s="205"/>
      <c r="I94" s="39">
        <v>0</v>
      </c>
    </row>
    <row r="95" spans="1:10" ht="21" customHeight="1">
      <c r="A95" s="3" t="s">
        <v>243</v>
      </c>
      <c r="B95" s="204">
        <v>5.2</v>
      </c>
      <c r="C95" s="206">
        <v>719800</v>
      </c>
      <c r="D95" s="16"/>
      <c r="E95" s="154">
        <v>0</v>
      </c>
      <c r="F95" s="16"/>
      <c r="G95" s="154">
        <v>719800</v>
      </c>
      <c r="H95" s="16"/>
      <c r="I95" s="154">
        <v>0</v>
      </c>
    </row>
    <row r="96" spans="1:10" ht="21" customHeight="1">
      <c r="A96" s="3" t="s">
        <v>244</v>
      </c>
      <c r="B96" s="204">
        <v>5.2</v>
      </c>
      <c r="C96" s="206">
        <v>-8392</v>
      </c>
      <c r="D96" s="16"/>
      <c r="E96" s="154">
        <v>-10940</v>
      </c>
      <c r="F96" s="16"/>
      <c r="G96" s="154">
        <v>-8392</v>
      </c>
      <c r="H96" s="16"/>
      <c r="I96" s="154">
        <v>-10940</v>
      </c>
    </row>
    <row r="97" spans="1:9" ht="21" customHeight="1">
      <c r="A97" s="3" t="s">
        <v>245</v>
      </c>
      <c r="B97" s="204">
        <v>5.2</v>
      </c>
      <c r="C97" s="16">
        <v>-720100</v>
      </c>
      <c r="D97" s="16"/>
      <c r="E97" s="16">
        <v>-950000</v>
      </c>
      <c r="F97" s="16"/>
      <c r="G97" s="16">
        <v>-720100</v>
      </c>
      <c r="H97" s="16"/>
      <c r="I97" s="16">
        <v>-950000</v>
      </c>
    </row>
    <row r="98" spans="1:9" ht="21" customHeight="1">
      <c r="A98" s="3" t="s">
        <v>246</v>
      </c>
      <c r="B98" s="204">
        <v>5.2</v>
      </c>
      <c r="C98" s="154">
        <v>0</v>
      </c>
      <c r="D98" s="2"/>
      <c r="E98" s="154">
        <v>944549</v>
      </c>
      <c r="F98" s="16"/>
      <c r="G98" s="154">
        <v>0</v>
      </c>
      <c r="H98" s="16"/>
      <c r="I98" s="154">
        <v>944549</v>
      </c>
    </row>
    <row r="99" spans="1:9" ht="21" customHeight="1">
      <c r="A99" s="3" t="s">
        <v>247</v>
      </c>
      <c r="B99" s="204">
        <v>5.2</v>
      </c>
      <c r="C99" s="16">
        <f>-117736+1</f>
        <v>-117735</v>
      </c>
      <c r="D99" s="16"/>
      <c r="E99" s="16">
        <v>-90168</v>
      </c>
      <c r="F99" s="16"/>
      <c r="G99" s="16">
        <v>-2530</v>
      </c>
      <c r="H99" s="16"/>
      <c r="I99" s="16">
        <v>-2610</v>
      </c>
    </row>
    <row r="100" spans="1:9" ht="21" customHeight="1">
      <c r="A100" s="3" t="s">
        <v>248</v>
      </c>
      <c r="B100" s="204">
        <v>5.2</v>
      </c>
      <c r="C100" s="16">
        <v>-95938</v>
      </c>
      <c r="D100" s="16"/>
      <c r="E100" s="16">
        <v>-84541</v>
      </c>
      <c r="F100" s="16"/>
      <c r="G100" s="16">
        <v>-47839</v>
      </c>
      <c r="H100" s="16"/>
      <c r="I100" s="16">
        <v>-44743</v>
      </c>
    </row>
    <row r="101" spans="1:9" ht="21" customHeight="1">
      <c r="A101" s="203" t="s">
        <v>249</v>
      </c>
      <c r="B101" s="3"/>
      <c r="C101" s="43">
        <f>SUM(C94:C100,C85:C93)</f>
        <v>-354461</v>
      </c>
      <c r="D101" s="16"/>
      <c r="E101" s="43">
        <f>SUM(E94:E100,E85:E93)</f>
        <v>-310260</v>
      </c>
      <c r="F101" s="16"/>
      <c r="G101" s="43">
        <f>SUM(G94:G100,G85:G93)</f>
        <v>-112564</v>
      </c>
      <c r="H101" s="16"/>
      <c r="I101" s="43">
        <f>SUM(I94:I100,I85:I93)</f>
        <v>-198248</v>
      </c>
    </row>
    <row r="102" spans="1:9" ht="9" customHeight="1">
      <c r="A102" s="3"/>
      <c r="B102" s="3"/>
      <c r="C102" s="5"/>
      <c r="D102" s="2"/>
      <c r="E102" s="2"/>
      <c r="F102" s="2"/>
      <c r="G102" s="5"/>
      <c r="H102" s="5"/>
      <c r="I102" s="5"/>
    </row>
    <row r="103" spans="1:9" ht="21" customHeight="1">
      <c r="A103" s="9" t="s">
        <v>250</v>
      </c>
      <c r="B103" s="3"/>
      <c r="C103" s="16">
        <f>C101+C82+C49</f>
        <v>49730</v>
      </c>
      <c r="D103" s="2"/>
      <c r="E103" s="16">
        <f>E101+E82+E49</f>
        <v>-67282</v>
      </c>
      <c r="F103" s="2"/>
      <c r="G103" s="16">
        <f>G101+G82+G49</f>
        <v>31580</v>
      </c>
      <c r="H103" s="5"/>
      <c r="I103" s="16">
        <f>I101+I82+I49</f>
        <v>-69507</v>
      </c>
    </row>
    <row r="104" spans="1:9" ht="21" customHeight="1">
      <c r="A104" s="3" t="s">
        <v>251</v>
      </c>
      <c r="B104" s="3"/>
      <c r="C104" s="16">
        <v>221487</v>
      </c>
      <c r="D104" s="2"/>
      <c r="E104" s="16">
        <v>297503</v>
      </c>
      <c r="F104" s="2"/>
      <c r="G104" s="16">
        <v>42714</v>
      </c>
      <c r="H104" s="5"/>
      <c r="I104" s="16">
        <v>116420</v>
      </c>
    </row>
    <row r="105" spans="1:9" ht="21" customHeight="1" thickBot="1">
      <c r="A105" s="9" t="s">
        <v>252</v>
      </c>
      <c r="B105" s="3"/>
      <c r="C105" s="47">
        <f>SUM(C103:C104)</f>
        <v>271217</v>
      </c>
      <c r="D105" s="2"/>
      <c r="E105" s="47">
        <f>SUM(E103:E104)</f>
        <v>230221</v>
      </c>
      <c r="F105" s="2"/>
      <c r="G105" s="47">
        <f>SUM(G103:G104)</f>
        <v>74294</v>
      </c>
      <c r="H105" s="5"/>
      <c r="I105" s="47">
        <f>SUM(I103:I104)</f>
        <v>46913</v>
      </c>
    </row>
    <row r="106" spans="1:9" ht="21" customHeight="1" thickTop="1">
      <c r="A106" s="9"/>
      <c r="B106" s="3"/>
      <c r="C106" s="6"/>
      <c r="D106" s="10"/>
      <c r="E106" s="6"/>
      <c r="F106" s="10"/>
      <c r="G106" s="6"/>
      <c r="H106" s="6"/>
      <c r="I106" s="6"/>
    </row>
    <row r="117" spans="1:1" ht="21" customHeight="1">
      <c r="A117" s="207" t="s">
        <v>93</v>
      </c>
    </row>
  </sheetData>
  <mergeCells count="18">
    <mergeCell ref="C7:E7"/>
    <mergeCell ref="G7:I7"/>
    <mergeCell ref="A1:I1"/>
    <mergeCell ref="A2:I2"/>
    <mergeCell ref="A3:I3"/>
    <mergeCell ref="A4:I4"/>
    <mergeCell ref="A5:I5"/>
    <mergeCell ref="C8:E8"/>
    <mergeCell ref="G8:I8"/>
    <mergeCell ref="A59:I59"/>
    <mergeCell ref="A60:I60"/>
    <mergeCell ref="A61:I61"/>
    <mergeCell ref="A62:I62"/>
    <mergeCell ref="A63:I63"/>
    <mergeCell ref="C65:E65"/>
    <mergeCell ref="G65:I65"/>
    <mergeCell ref="C66:E66"/>
    <mergeCell ref="G66:I66"/>
  </mergeCells>
  <pageMargins left="0.8" right="0.4" top="1" bottom="0.5" header="0.6" footer="0.3"/>
  <pageSetup paperSize="9" scale="60" fitToWidth="0" fitToHeight="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Conso</vt:lpstr>
      <vt:lpstr>Separate</vt:lpstr>
      <vt:lpstr>CF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Wattanasupinyo, Sarun</dc:creator>
  <cp:keywords/>
  <dc:description/>
  <cp:lastModifiedBy>pchakhamrod@deloitte.com</cp:lastModifiedBy>
  <cp:revision/>
  <cp:lastPrinted>2025-05-15T14:09:56Z</cp:lastPrinted>
  <dcterms:created xsi:type="dcterms:W3CDTF">2020-11-09T04:47:23Z</dcterms:created>
  <dcterms:modified xsi:type="dcterms:W3CDTF">2025-05-15T14:09:57Z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