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ET Portal\ปี 2568\"/>
    </mc:Choice>
  </mc:AlternateContent>
  <xr:revisionPtr revIDLastSave="0" documentId="8_{E9DB286D-AEA0-428B-A421-F745B1E2A0A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S" sheetId="4" r:id="rId1"/>
    <sheet name="Pl" sheetId="1" r:id="rId2"/>
    <sheet name="CE-Conso" sheetId="3" r:id="rId3"/>
    <sheet name="CE" sheetId="6" r:id="rId4"/>
    <sheet name="CF" sheetId="5" r:id="rId5"/>
  </sheets>
  <externalReferences>
    <externalReference r:id="rId6"/>
  </externalReferences>
  <definedNames>
    <definedName name="_xlnm.Print_Area" localSheetId="0">BS!$A$1:$L$111</definedName>
    <definedName name="_xlnm.Print_Area" localSheetId="3">CE!$A$1:$K$23</definedName>
    <definedName name="_xlnm.Print_Area" localSheetId="2">'CE-Conso'!$A$1:$O$25</definedName>
    <definedName name="_xlnm.Print_Area" localSheetId="4">CF!$A$1:$H$74</definedName>
    <definedName name="_xlnm.Print_Area" localSheetId="1">Pl!$A$1:$M$57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7" i="3" l="1"/>
  <c r="K16" i="3" l="1"/>
  <c r="I13" i="6"/>
  <c r="I14" i="6" s="1"/>
  <c r="G13" i="6"/>
  <c r="G14" i="6" s="1"/>
  <c r="E13" i="6"/>
  <c r="E14" i="6" s="1"/>
  <c r="C13" i="6"/>
  <c r="C14" i="6" s="1"/>
  <c r="K12" i="6"/>
  <c r="K11" i="6"/>
  <c r="K10" i="6"/>
  <c r="O10" i="3"/>
  <c r="O11" i="3"/>
  <c r="O12" i="3"/>
  <c r="C13" i="3"/>
  <c r="C14" i="3" s="1"/>
  <c r="E13" i="3"/>
  <c r="G13" i="3"/>
  <c r="G14" i="3" s="1"/>
  <c r="I13" i="3"/>
  <c r="I14" i="3" s="1"/>
  <c r="K13" i="3"/>
  <c r="K14" i="3" s="1"/>
  <c r="M13" i="3"/>
  <c r="O13" i="3"/>
  <c r="E14" i="3"/>
  <c r="M14" i="3"/>
  <c r="H66" i="4"/>
  <c r="L66" i="4"/>
  <c r="K13" i="6" l="1"/>
  <c r="K14" i="6" s="1"/>
  <c r="O14" i="3"/>
  <c r="D55" i="5"/>
  <c r="I24" i="1"/>
  <c r="M19" i="3" l="1"/>
  <c r="M21" i="3" s="1"/>
  <c r="G19" i="3"/>
  <c r="G21" i="3" s="1"/>
  <c r="G22" i="3" s="1"/>
  <c r="E19" i="3"/>
  <c r="E21" i="3" s="1"/>
  <c r="C19" i="3"/>
  <c r="C21" i="3" s="1"/>
  <c r="C22" i="3" s="1"/>
  <c r="O16" i="3" l="1"/>
  <c r="J66" i="4" l="1"/>
  <c r="F66" i="4"/>
  <c r="O20" i="3" l="1"/>
  <c r="H55" i="5" l="1"/>
  <c r="F55" i="5"/>
  <c r="B55" i="5"/>
  <c r="I18" i="1"/>
  <c r="I54" i="1"/>
  <c r="I52" i="1"/>
  <c r="I48" i="1"/>
  <c r="M24" i="1"/>
  <c r="K24" i="1"/>
  <c r="G24" i="1"/>
  <c r="M18" i="1"/>
  <c r="K18" i="1"/>
  <c r="G18" i="1"/>
  <c r="G25" i="1" l="1"/>
  <c r="I25" i="1"/>
  <c r="I27" i="1" s="1"/>
  <c r="I29" i="1" s="1"/>
  <c r="I33" i="1" s="1"/>
  <c r="K25" i="1"/>
  <c r="M25" i="1"/>
  <c r="M27" i="1" s="1"/>
  <c r="M29" i="1" s="1"/>
  <c r="M33" i="1" s="1"/>
  <c r="M50" i="1" s="1"/>
  <c r="K27" i="1" l="1"/>
  <c r="F11" i="5" s="1"/>
  <c r="G27" i="1"/>
  <c r="B11" i="5" s="1"/>
  <c r="M46" i="1"/>
  <c r="M54" i="1" s="1"/>
  <c r="K29" i="1" l="1"/>
  <c r="I17" i="6" s="1"/>
  <c r="K17" i="6" s="1"/>
  <c r="G29" i="1"/>
  <c r="G46" i="1" s="1"/>
  <c r="I17" i="3" s="1"/>
  <c r="G19" i="6"/>
  <c r="E19" i="6"/>
  <c r="C19" i="6"/>
  <c r="K18" i="6"/>
  <c r="K16" i="6"/>
  <c r="G48" i="1" l="1"/>
  <c r="G54" i="1"/>
  <c r="I19" i="6"/>
  <c r="I20" i="6" s="1"/>
  <c r="I21" i="6" s="1"/>
  <c r="K33" i="1"/>
  <c r="G33" i="1"/>
  <c r="G50" i="1" s="1"/>
  <c r="G52" i="1" s="1"/>
  <c r="C20" i="6"/>
  <c r="C21" i="6" s="1"/>
  <c r="E20" i="6"/>
  <c r="E21" i="6" s="1"/>
  <c r="G20" i="6"/>
  <c r="G21" i="6" s="1"/>
  <c r="K19" i="6"/>
  <c r="K20" i="6" s="1"/>
  <c r="K17" i="3" l="1"/>
  <c r="K19" i="3" s="1"/>
  <c r="K21" i="3" s="1"/>
  <c r="I19" i="3"/>
  <c r="I21" i="3" s="1"/>
  <c r="K50" i="1"/>
  <c r="K46" i="1"/>
  <c r="K54" i="1" s="1"/>
  <c r="O18" i="3"/>
  <c r="E22" i="3" l="1"/>
  <c r="D63" i="5" l="1"/>
  <c r="D24" i="5" l="1"/>
  <c r="D36" i="5" l="1"/>
  <c r="D39" i="5" s="1"/>
  <c r="D64" i="5" s="1"/>
  <c r="H23" i="4" l="1"/>
  <c r="I22" i="3" l="1"/>
  <c r="O17" i="3"/>
  <c r="H63" i="5"/>
  <c r="F63" i="5"/>
  <c r="B63" i="5"/>
  <c r="H24" i="5"/>
  <c r="H36" i="5" l="1"/>
  <c r="H39" i="5" s="1"/>
  <c r="H64" i="5" s="1"/>
  <c r="H66" i="5" s="1"/>
  <c r="O19" i="3"/>
  <c r="O21" i="3" s="1"/>
  <c r="D66" i="5"/>
  <c r="F24" i="5" l="1"/>
  <c r="F36" i="5" l="1"/>
  <c r="F39" i="5" s="1"/>
  <c r="F64" i="5" s="1"/>
  <c r="F66" i="5" s="1"/>
  <c r="F67" i="5" s="1"/>
  <c r="B24" i="5"/>
  <c r="F100" i="4"/>
  <c r="K22" i="3" s="1"/>
  <c r="H100" i="4"/>
  <c r="B36" i="5" l="1"/>
  <c r="B39" i="5" s="1"/>
  <c r="B64" i="5" s="1"/>
  <c r="B66" i="5" s="1"/>
  <c r="B67" i="5" s="1"/>
  <c r="F102" i="4"/>
  <c r="O22" i="3" s="1"/>
  <c r="L100" i="4"/>
  <c r="J100" i="4" l="1"/>
  <c r="F39" i="4" l="1"/>
  <c r="F23" i="4"/>
  <c r="J102" i="4" l="1"/>
  <c r="K21" i="6" s="1"/>
  <c r="L39" i="4"/>
  <c r="H102" i="4"/>
  <c r="L102" i="4"/>
  <c r="J39" i="4"/>
  <c r="H39" i="4"/>
  <c r="F78" i="4"/>
  <c r="H78" i="4"/>
  <c r="L78" i="4"/>
  <c r="J23" i="4"/>
  <c r="L23" i="4"/>
  <c r="J78" i="4"/>
  <c r="H40" i="4" l="1"/>
  <c r="L40" i="4"/>
  <c r="L79" i="4"/>
  <c r="L103" i="4" s="1"/>
  <c r="H79" i="4"/>
  <c r="H103" i="4" s="1"/>
  <c r="J79" i="4"/>
  <c r="J103" i="4" s="1"/>
  <c r="F79" i="4"/>
  <c r="F103" i="4" s="1"/>
  <c r="F40" i="4"/>
  <c r="J40" i="4"/>
  <c r="H104" i="4" l="1"/>
  <c r="L104" i="4"/>
  <c r="J104" i="4"/>
  <c r="F104" i="4"/>
</calcChain>
</file>

<file path=xl/sharedStrings.xml><?xml version="1.0" encoding="utf-8"?>
<sst xmlns="http://schemas.openxmlformats.org/spreadsheetml/2006/main" count="323" uniqueCount="192">
  <si>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</si>
  <si>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</si>
  <si>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</si>
  <si>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</si>
  <si>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</si>
  <si>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</si>
  <si>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</si>
  <si>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</si>
  <si>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</si>
  <si>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</si>
  <si>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</si>
  <si>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</si>
  <si>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</si>
  <si>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</si>
  <si>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</si>
  <si>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</si>
  <si>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</si>
  <si>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</si>
  <si>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</si>
  <si>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</si>
  <si>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</si>
  <si>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</si>
  <si>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</si>
  <si>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</si>
  <si>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</si>
  <si>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</si>
  <si>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</si>
  <si>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</si>
  <si>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</si>
  <si>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</si>
  <si>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</si>
  <si>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</si>
  <si>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</si>
  <si>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</si>
  <si>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</si>
  <si>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</si>
  <si>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</si>
  <si>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</si>
  <si>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</si>
  <si>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</si>
  <si>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</si>
  <si>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</si>
  <si>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</si>
  <si>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</si>
  <si>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</si>
  <si>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</si>
  <si>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</si>
  <si>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</si>
  <si>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ส่วนเกินมูลค่า</t>
  </si>
  <si>
    <t>หุ้นสามัญ</t>
  </si>
  <si>
    <t>ยังไม่ได้จัดสรร</t>
  </si>
  <si>
    <t>กำไรขาดทุน:</t>
  </si>
  <si>
    <t xml:space="preserve">   ลูกหนี้ตามสัญญาเช่าซื้อ</t>
  </si>
  <si>
    <t xml:space="preserve">   ทรัพย์สินรอการขาย</t>
  </si>
  <si>
    <t>อสังหาริมทรัพย์เพื่อการลงทุน</t>
  </si>
  <si>
    <t>กำไรต่อหุ้น</t>
  </si>
  <si>
    <t xml:space="preserve">   กิจการที่เกี่ยวข้องกัน</t>
  </si>
  <si>
    <t xml:space="preserve">   กิจการที่ไม่เกี่ยวข้องกัน</t>
  </si>
  <si>
    <t>รายได้ดอกเบี้ยจากสัญญาเช่าซื้อ</t>
  </si>
  <si>
    <t>รายได้ดอกเบี้ยจากสัญญาเช่าการเงิน</t>
  </si>
  <si>
    <t xml:space="preserve">   ลูกหนี้ตามสัญญาเช่าการเงิน</t>
  </si>
  <si>
    <t>เงินสดจ่ายซื้อที่ดิน อาคารและอุปกรณ์</t>
  </si>
  <si>
    <t xml:space="preserve">   ทุนออกจำหน่ายและชำระเต็มมูลค่าแล้ว</t>
  </si>
  <si>
    <t xml:space="preserve">   ทุนจดทะเบียน</t>
  </si>
  <si>
    <t xml:space="preserve">   เป็นเงินสดรับ (จ่าย) จากกิจกรรมดำเนินงาน</t>
  </si>
  <si>
    <t xml:space="preserve">   เงินสดรับจากดอกเบี้ย</t>
  </si>
  <si>
    <t xml:space="preserve">   เงินสดจ่ายภาษีเงินได้</t>
  </si>
  <si>
    <t>เงินสดจ่ายดอกเบี้ย</t>
  </si>
  <si>
    <t xml:space="preserve">   บุคคลและกิจการที่ไม่เกี่ยวข้องกัน</t>
  </si>
  <si>
    <t xml:space="preserve">   สินทรัพย์ไม่หมุนเวียนอื่น</t>
  </si>
  <si>
    <t xml:space="preserve">   สำรองผลประโยชน์ระยะยาวของพนักงานตั้งเพิ่ม</t>
  </si>
  <si>
    <t>ลูกหนี้อื่น</t>
  </si>
  <si>
    <t xml:space="preserve">   ลูกหนี้อื่น</t>
  </si>
  <si>
    <t>เจ้าหนี้อื่น</t>
  </si>
  <si>
    <t xml:space="preserve">   เจ้าหนี้อื่น</t>
  </si>
  <si>
    <t>รายได้ค่าธรรมเนียมและบริการ</t>
  </si>
  <si>
    <t>ดอกเบี้ยค้างจ่าย</t>
  </si>
  <si>
    <t>ค่าใช้จ่ายภาษีเงินได้</t>
  </si>
  <si>
    <t>กำไรก่อนค่าใช้จ่ายภาษีเงินได้</t>
  </si>
  <si>
    <t>ที่ดิน อาคารและอุปกรณ์ - สุทธิ</t>
  </si>
  <si>
    <t>สินทรัพย์ไม่มีตัวตน - สุทธิ</t>
  </si>
  <si>
    <t>กำไรก่อนภาษีเงินได้</t>
  </si>
  <si>
    <t>รายการปรับกระทบยอดกำไรก่อนภาษีเงินได้</t>
  </si>
  <si>
    <t>กำไรจากการดำเนินงานก่อนการเปลี่ยนแปลงในสินทรัพย์</t>
  </si>
  <si>
    <t>สินทรัพย์ภาษีเงินได้รอการตัดบัญชี - สุทธิ</t>
  </si>
  <si>
    <t>หุ้นกู้ - สุทธิจากส่วนที่ถึงกำหนดชำระภายในหนึ่งปี</t>
  </si>
  <si>
    <t>ประมาณการหนี้สิน - สำรองผลประโยชน์ระยะยาวของพนักงาน</t>
  </si>
  <si>
    <t>กำไรก่อนค่าใช้จ่ายทางการเงินและค่าใช้จ่ายภาษีเงินได้</t>
  </si>
  <si>
    <t>เงินสดจ่ายซื้อสินทรัพย์ไม่มีตัวตน</t>
  </si>
  <si>
    <t>เงินกู้ยืมระยะสั้นจากสถาบันการเงิน</t>
  </si>
  <si>
    <t>ข้อมูลเพิ่มเติมกระแสเงินสด</t>
  </si>
  <si>
    <t>รายการที่มิใช่เงินสด</t>
  </si>
  <si>
    <t xml:space="preserve">   รับโอนทรัพย์สินรอการขายจากลูกหนี้เพื่อชำระหนี้</t>
  </si>
  <si>
    <t>กำไรขาดทุนเบ็ดเสร็จรวมสำหรับงวด</t>
  </si>
  <si>
    <t>(หน่วย: พันบาท)</t>
  </si>
  <si>
    <t>(ยังไม่ได้ตรวจสอบ แต่สอบทานแล้ว)</t>
  </si>
  <si>
    <t xml:space="preserve">(หน่วย: พันบาท)  </t>
  </si>
  <si>
    <t>กำไรสำหรับงวด</t>
  </si>
  <si>
    <t>ทุนออกจำหน่าย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</si>
  <si>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</si>
  <si>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</si>
  <si>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(หน่วย: พันบาท ยกเว้นกำไรต่อหุ้นแสดงเป็นบาท)</t>
  </si>
  <si>
    <t>กำไรต่อหุ้นขั้นพื้นฐาน (บาทต่อหุ้น)</t>
  </si>
  <si>
    <t>เงินสดจ่ายคืนหุ้นกู้ระยะยาว</t>
  </si>
  <si>
    <t>จำนวนหุ้นถัวเฉลี่ยถ่วงน้ำหนัก (พันหุ้น)</t>
  </si>
  <si>
    <t>ตามกฎหมาย</t>
  </si>
  <si>
    <t>งบการเงินรวม</t>
  </si>
  <si>
    <t>งบการเงินเฉพาะกิจการ</t>
  </si>
  <si>
    <t>เงินฝากธนาคารที่มีข้อจำกัดในการเบิกใช้</t>
  </si>
  <si>
    <t>เงินลงทุนในบริษัทย่อย</t>
  </si>
  <si>
    <t>บริษัท ราชธานีลิสซิ่ง จำกัด (มหาชน) และบริษัทย่อย</t>
  </si>
  <si>
    <t>(ยังไม่ได้ตรวจสอบ</t>
  </si>
  <si>
    <t>แต่สอบทานแล้ว)</t>
  </si>
  <si>
    <t>(ตรวจสอบแล้ว)</t>
  </si>
  <si>
    <t>ส่วนที่เป็นของผู้ถือหุ้นบริษัทฯ</t>
  </si>
  <si>
    <t>การแบ่งปันกำไรหรือขาดทุน:</t>
  </si>
  <si>
    <t>ส่วนที่เป็นของส่วนได้เสียที่ไม่มีอำนาจควบคุมของบริษัทย่อย</t>
  </si>
  <si>
    <t>ของบริษัทฯ</t>
  </si>
  <si>
    <t>ส่วนได้เสีย</t>
  </si>
  <si>
    <t>ที่ไม่มีอำนาจควบคุม</t>
  </si>
  <si>
    <t>ของบริษัทย่อย</t>
  </si>
  <si>
    <t>ส่วนได้เสียที่ไม่มีอำนาจควบคุมของบริษัทย่อย</t>
  </si>
  <si>
    <t>การแบ่งปันกำไรขาดทุนเบ็ดเสร็จรวม:</t>
  </si>
  <si>
    <t>รวมส่วนของผู้ถือหุ้นของบริษัทฯ</t>
  </si>
  <si>
    <t>สำหรับงวดสามเดือน</t>
  </si>
  <si>
    <t>จัดสรรแล้ว - สำรอง</t>
  </si>
  <si>
    <t>ลูกหนี้ตามสัญญาเช่าการเงินส่วนที่ถึงกำหนดชำระ</t>
  </si>
  <si>
    <t>ลูกหนี้ตามสัญญาเช่าซื้อส่วนที่ถึงกำหนดชำระ</t>
  </si>
  <si>
    <t xml:space="preserve">   ภายใน 1 ปี - สุทธิ</t>
  </si>
  <si>
    <t xml:space="preserve">   ภายใน 1 ปี</t>
  </si>
  <si>
    <t>ลูกหนี้ตามสัญญาเช่าซื้อ - สุทธิจากส่วนที่ถึงกำหนดชำระ</t>
  </si>
  <si>
    <t>และชำระ</t>
  </si>
  <si>
    <t>เต็มมูลค่าแล้ว</t>
  </si>
  <si>
    <t>สินทรัพย์สิทธิการใช้ - สุทธิ</t>
  </si>
  <si>
    <t>ส่วนของหนี้สินตามสัญญาเช่าที่ถึงกำหนดชำระภายในหนึ่งปี</t>
  </si>
  <si>
    <t>ผลขาดทุนด้านเครดิตที่คาดว่าจะเกิดขึ้น</t>
  </si>
  <si>
    <t xml:space="preserve">กำไรขาดทุนเบ็ดเสร็จอื่นสำหรับงวด </t>
  </si>
  <si>
    <t xml:space="preserve">   ผลขาดทุนด้านเครดิตที่คาดว่าจะเกิดขึ้น</t>
  </si>
  <si>
    <t xml:space="preserve">   รายได้ดอกเบี้ย</t>
  </si>
  <si>
    <t>งบกำไรขาดทุนเบ็ดเสร็จ (ต่อ)</t>
  </si>
  <si>
    <t>เงินสดจ่ายคืนหนี้สินตามสัญญาเช่า</t>
  </si>
  <si>
    <t xml:space="preserve">ส่วนของหุ้นกู้ที่ถึงกำหนดชำระภายในหนึ่งปี </t>
  </si>
  <si>
    <t>เงินสดรับจากการออกหุ้นกู้ระยะยาว</t>
  </si>
  <si>
    <t xml:space="preserve">   กำไรจากการจำหน่ายที่ดิน อาคารและอุปกรณ์</t>
  </si>
  <si>
    <t>เงินสดรับจากการจำหน่ายที่ดิน อาคารและอุปกรณ์</t>
  </si>
  <si>
    <t>รายได้ดอกเบี้ยจากสัญญาเงินให้กู้ยืม</t>
  </si>
  <si>
    <t xml:space="preserve">   ลูกหนี้ตามสัญญาเงินให้กู้ยืม</t>
  </si>
  <si>
    <t xml:space="preserve">   สินทรัพย์สิทธิการใช้</t>
  </si>
  <si>
    <t xml:space="preserve">   ค่าใช้จ่ายทางการเงิน</t>
  </si>
  <si>
    <t>ลูกหนี้ตามสัญญาเงินให้กู้ยืมส่วนที่ถึงกำหนดชำระ</t>
  </si>
  <si>
    <t>ภาษีซื้อที่ยังไม่ได้ใช้สิทธิ</t>
  </si>
  <si>
    <t>ทรัพย์สินรอการขาย - สุทธิ</t>
  </si>
  <si>
    <t>ยอดคงเหลือ ณ วันที่ 1 มกราคม 2567</t>
  </si>
  <si>
    <t>และชำระเต็มมูลค่าแล้ว</t>
  </si>
  <si>
    <t>งบฐานะการเงิน</t>
  </si>
  <si>
    <t>งบฐานะการเงิน (ต่อ)</t>
  </si>
  <si>
    <t xml:space="preserve">   กำไรจากการเปลี่ยนแปลงเงื่อนไขสัญญาเช่า</t>
  </si>
  <si>
    <t>รายได้เงินปันผล</t>
  </si>
  <si>
    <t>ส่วนได้เสียที่ไม่มีอำนาจควบคุมของบริษัทย่อยลดลง</t>
  </si>
  <si>
    <t>เงินสดจ่ายคืนเงินกู้ยืมระยะยาว</t>
  </si>
  <si>
    <t>ส่วนของเงินกู้ยืมระยะยาวที่ถึงกำหนดชำระภายในหนึ่งปี</t>
  </si>
  <si>
    <t>หนี้สินดำเนินงานเพิ่มขึ้น (ลดลง)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</si>
  <si>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</si>
  <si>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</si>
  <si>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>เงินกู้ยืมระยะยาว - สุทธิจากส่วนที่ถึงกำหนดชำระ</t>
  </si>
  <si>
    <t>ลูกหนี้ตามสัญญาเช่าการเงิน - สุทธิจากส่วนที่ถึงกำหนดชำระ</t>
  </si>
  <si>
    <t>ลูกหนี้ตามสัญญาเงินให้กู้ยืม - สุทธิจากส่วนที่ถึงกำหนดชำระ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</si>
  <si>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</si>
  <si>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</si>
  <si>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</si>
  <si>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</si>
  <si>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เงินกู้ยืมระยะสั้นจากสถาบันการเงินลดลง</t>
  </si>
  <si>
    <t>31 มีนาคม 2568</t>
  </si>
  <si>
    <t>31 ธันวาคม 2567</t>
  </si>
  <si>
    <t xml:space="preserve">สิ้นสุดวันที่ 31 มีนาคม 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</si>
  <si>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</si>
  <si>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</si>
  <si>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</si>
  <si>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>สิ้นสุดวันที่ 31 มีนาคม</t>
  </si>
  <si>
    <t xml:space="preserve">      หุ้นสามัญ 6,229,331,018 หุ้น มูลค่าหุ้นละ 1 บาท</t>
  </si>
  <si>
    <t xml:space="preserve">      หุ้นสามัญ 6,229,328,690 หุ้น มูลค่าหุ้นละ 1 บาท</t>
  </si>
  <si>
    <t xml:space="preserve">ณ วันที่ 31 มีนาคม 2568 </t>
  </si>
  <si>
    <t>สำหรับงวดสามเดือนสิ้นสุดวันที่ 31 มีนาคม 2568</t>
  </si>
  <si>
    <t>ขาดทุนจากการด้อยค่าทรัพย์สินรอการขาย (โอนกลับ)</t>
  </si>
  <si>
    <t xml:space="preserve">สำหรับงวดสามเดือนสิ้นสุดวันที่ 31 มีนาคม 2568 </t>
  </si>
  <si>
    <t>เงินปันผลค้างรับ</t>
  </si>
  <si>
    <t xml:space="preserve">   ค่าเผื่อการด้อยค่าของทรัพย์สินรอการขาย (โอนกลับ)</t>
  </si>
  <si>
    <t xml:space="preserve">   รายได้เงินปันผล</t>
  </si>
  <si>
    <t xml:space="preserve">   โอนอสังหาริมทรัพย์เพื่อการลงทุนเป็นที่ดิน อาคารและอุปกรณ์</t>
  </si>
  <si>
    <t>เงินสดได้มาจากกิจกรรมดำเนินงาน</t>
  </si>
  <si>
    <t>เงินสดสุทธิใช้ไปในกิจกรรมลงทุน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</si>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</sst>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0.0%"/>
  </numFmts>
  <fonts count="10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6"/>
      <color rgb="FFFF0000"/>
      <name val="Angsana New"/>
      <family val="1"/>
    </font>
    <font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</cellStyleXfs>
  <cellXfs count="88">
    <xf numFmtId="0" fontId="0" fillId="0" borderId="0" xfId="0"/>
    <xf numFmtId="10" fontId="2" fillId="0" borderId="0" xfId="4" applyNumberFormat="1" applyFont="1" applyFill="1" applyAlignment="1">
      <alignment vertical="center"/>
    </xf>
    <xf numFmtId="167" fontId="2" fillId="0" borderId="0" xfId="1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164" fontId="2" fillId="0" borderId="3" xfId="1" applyNumberFormat="1" applyFont="1" applyFill="1" applyBorder="1" applyAlignment="1">
      <alignment vertical="center"/>
    </xf>
    <xf numFmtId="164" fontId="2" fillId="0" borderId="4" xfId="1" applyNumberFormat="1" applyFont="1" applyFill="1" applyBorder="1" applyAlignment="1">
      <alignment vertical="center"/>
    </xf>
    <xf numFmtId="164" fontId="2" fillId="0" borderId="9" xfId="1" applyNumberFormat="1" applyFont="1" applyFill="1" applyBorder="1" applyAlignment="1">
      <alignment vertical="center"/>
    </xf>
    <xf numFmtId="168" fontId="2" fillId="0" borderId="0" xfId="4" applyNumberFormat="1" applyFont="1" applyFill="1" applyAlignment="1">
      <alignment vertical="center"/>
    </xf>
    <xf numFmtId="43" fontId="9" fillId="0" borderId="0" xfId="1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166" fontId="2" fillId="0" borderId="0" xfId="0" quotePrefix="1" applyNumberFormat="1" applyFont="1" applyAlignment="1">
      <alignment horizontal="centerContinuous" vertical="center"/>
    </xf>
    <xf numFmtId="166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centerContinuous" vertical="center"/>
    </xf>
    <xf numFmtId="166" fontId="2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164" fontId="2" fillId="0" borderId="0" xfId="0" quotePrefix="1" applyNumberFormat="1" applyFont="1" applyAlignment="1">
      <alignment horizontal="centerContinuous" vertical="center"/>
    </xf>
    <xf numFmtId="38" fontId="1" fillId="0" borderId="0" xfId="3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Continuous" vertical="center"/>
    </xf>
    <xf numFmtId="164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5" fontId="2" fillId="0" borderId="1" xfId="0" quotePrefix="1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2" fillId="0" borderId="1" xfId="0" quotePrefix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43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6" fontId="2" fillId="0" borderId="0" xfId="0" quotePrefix="1" applyNumberFormat="1" applyFont="1" applyAlignment="1">
      <alignment horizontal="lef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center" vertical="center"/>
    </xf>
    <xf numFmtId="166" fontId="2" fillId="0" borderId="0" xfId="0" quotePrefix="1" applyNumberFormat="1" applyFont="1" applyAlignment="1">
      <alignment vertical="center"/>
    </xf>
    <xf numFmtId="166" fontId="2" fillId="0" borderId="1" xfId="0" quotePrefix="1" applyNumberFormat="1" applyFont="1" applyBorder="1" applyAlignment="1">
      <alignment horizontal="center" vertical="center"/>
    </xf>
    <xf numFmtId="166" fontId="2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2" fillId="0" borderId="0" xfId="0" quotePrefix="1" applyNumberFormat="1" applyFont="1" applyAlignment="1">
      <alignment horizontal="left" vertical="center"/>
    </xf>
    <xf numFmtId="164" fontId="2" fillId="0" borderId="6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vertical="center"/>
    </xf>
    <xf numFmtId="38" fontId="1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quotePrefix="1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2" fontId="2" fillId="0" borderId="4" xfId="0" applyNumberFormat="1" applyFont="1" applyBorder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165" fontId="2" fillId="0" borderId="0" xfId="0" quotePrefix="1" applyNumberFormat="1" applyFont="1" applyAlignment="1">
      <alignment horizontal="left" vertical="center"/>
    </xf>
    <xf numFmtId="38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right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0" borderId="0" xfId="0" quotePrefix="1" applyNumberFormat="1" applyFont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164" fontId="1" fillId="0" borderId="0" xfId="0" quotePrefix="1" applyNumberFormat="1" applyFont="1" applyAlignment="1">
      <alignment horizontal="left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quotePrefix="1" applyNumberFormat="1" applyFont="1" applyBorder="1" applyAlignment="1">
      <alignment horizontal="center" vertical="center"/>
    </xf>
    <xf numFmtId="166" fontId="2" fillId="0" borderId="0" xfId="0" quotePrefix="1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8" fontId="2" fillId="0" borderId="1" xfId="0" applyNumberFormat="1" applyFont="1" applyBorder="1" applyAlignment="1">
      <alignment horizontal="center" vertical="center"/>
    </xf>
    <xf numFmtId="166" fontId="2" fillId="0" borderId="6" xfId="0" applyNumberFormat="1" applyFont="1" applyBorder="1" applyAlignment="1">
      <alignment horizontal="center" vertical="center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" xfId="4" builtinId="5"/>
  </cellStyles>
  <dxfs count="0"/>
  <tableStyles count="0" defaultTableStyle="TableStyleMedium9" defaultPivotStyle="PivotStyleLight16"/>
  <colors>
    <mruColors>
      <color rgb="FF99FF33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L/L_Ratchthani%20Leasing/2023/Q1'2023/RTH_BSPL-T_Q1'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E-Conso"/>
      <sheetName val="CE"/>
      <sheetName val="CF"/>
    </sheetNames>
    <sheetDataSet>
      <sheetData sheetId="0" refreshError="1">
        <row r="92">
          <cell r="F92">
            <v>5663028</v>
          </cell>
        </row>
        <row r="93">
          <cell r="J93">
            <v>319888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1"/>
  <sheetViews>
    <sheetView showGridLines="0" tabSelected="1" view="pageBreakPreview" topLeftCell="A32" zoomScale="130" zoomScaleNormal="130" zoomScaleSheetLayoutView="130" workbookViewId="0">
      <selection activeCell="R105" sqref="R105"/>
    </sheetView>
  </sheetViews>
  <sheetFormatPr defaultColWidth="10.54296875" defaultRowHeight="24" customHeight="1"/>
  <cols>
    <col min="1" max="1" width="46.453125" style="19" customWidth="1"/>
    <col min="2" max="2" width="0.54296875" style="22" hidden="1" customWidth="1"/>
    <col min="3" max="3" width="0.453125" style="22" customWidth="1"/>
    <col min="4" max="4" width="8.08984375" style="22" customWidth="1"/>
    <col min="5" max="5" width="1" style="22" customWidth="1"/>
    <col min="6" max="6" width="15.08984375" style="22" customWidth="1"/>
    <col min="7" max="7" width="1" style="22" customWidth="1"/>
    <col min="8" max="8" width="15.08984375" style="22" customWidth="1"/>
    <col min="9" max="9" width="1" style="22" customWidth="1"/>
    <col min="10" max="10" width="15.08984375" style="22" customWidth="1"/>
    <col min="11" max="11" width="1" style="22" customWidth="1"/>
    <col min="12" max="12" width="15.08984375" style="31" customWidth="1"/>
    <col min="13" max="13" width="20.54296875" style="22" customWidth="1"/>
    <col min="14" max="14" width="14.6328125" style="22" customWidth="1"/>
    <col min="15" max="18" width="18.6328125" style="22" customWidth="1"/>
    <col min="19" max="16384" width="10.54296875" style="22"/>
  </cols>
  <sheetData>
    <row r="1" spans="1:15" s="15" customFormat="1" ht="24" customHeight="1">
      <c r="A1" s="11" t="s">
        <v>110</v>
      </c>
      <c r="B1" s="12"/>
      <c r="C1" s="13"/>
      <c r="D1" s="13"/>
      <c r="E1" s="13"/>
      <c r="F1" s="13"/>
      <c r="G1" s="13"/>
      <c r="H1" s="13"/>
      <c r="I1" s="13"/>
      <c r="J1" s="13"/>
      <c r="K1" s="13"/>
      <c r="L1" s="14"/>
    </row>
    <row r="2" spans="1:15" s="15" customFormat="1" ht="24" customHeight="1">
      <c r="A2" s="16" t="s">
        <v>154</v>
      </c>
      <c r="B2" s="12"/>
      <c r="C2" s="13"/>
      <c r="D2" s="13"/>
      <c r="E2" s="13"/>
      <c r="F2" s="13"/>
      <c r="G2" s="13"/>
      <c r="H2" s="13"/>
      <c r="I2" s="13"/>
      <c r="J2" s="13"/>
      <c r="K2" s="13"/>
      <c r="L2" s="17"/>
    </row>
    <row r="3" spans="1:15" s="15" customFormat="1" ht="24" customHeight="1">
      <c r="A3" s="18" t="s">
        <v>181</v>
      </c>
      <c r="B3" s="12"/>
      <c r="C3" s="19"/>
      <c r="D3" s="13"/>
      <c r="E3" s="13"/>
      <c r="F3" s="13"/>
      <c r="G3" s="13"/>
      <c r="H3" s="13"/>
      <c r="I3" s="13"/>
      <c r="J3" s="13"/>
      <c r="K3" s="13"/>
      <c r="L3" s="17"/>
    </row>
    <row r="4" spans="1:15" ht="24" customHeight="1">
      <c r="A4" s="20"/>
      <c r="B4" s="13"/>
      <c r="C4" s="13"/>
      <c r="D4" s="13"/>
      <c r="E4" s="13"/>
      <c r="F4" s="13"/>
      <c r="G4" s="13"/>
      <c r="H4" s="13"/>
      <c r="I4" s="13"/>
      <c r="J4" s="13"/>
      <c r="K4" s="13"/>
      <c r="L4" s="21" t="s">
        <v>94</v>
      </c>
    </row>
    <row r="5" spans="1:15" ht="24" customHeight="1">
      <c r="A5" s="20"/>
      <c r="B5" s="13"/>
      <c r="C5" s="13"/>
      <c r="D5" s="13"/>
      <c r="E5" s="13"/>
      <c r="F5" s="82" t="s">
        <v>106</v>
      </c>
      <c r="G5" s="82"/>
      <c r="H5" s="82"/>
      <c r="I5" s="13"/>
      <c r="J5" s="82" t="s">
        <v>107</v>
      </c>
      <c r="K5" s="82"/>
      <c r="L5" s="82"/>
    </row>
    <row r="6" spans="1:15" ht="24" customHeight="1">
      <c r="C6" s="24"/>
      <c r="D6" s="25" t="s">
        <v>0</v>
      </c>
      <c r="E6" s="26"/>
      <c r="F6" s="27" t="s">
        <v>172</v>
      </c>
      <c r="G6" s="28"/>
      <c r="H6" s="29" t="s">
        <v>173</v>
      </c>
      <c r="I6" s="26"/>
      <c r="J6" s="27" t="s">
        <v>172</v>
      </c>
      <c r="K6" s="28"/>
      <c r="L6" s="29" t="s">
        <v>173</v>
      </c>
      <c r="M6" s="26"/>
    </row>
    <row r="7" spans="1:15" ht="24" customHeight="1">
      <c r="C7" s="24"/>
      <c r="D7" s="26"/>
      <c r="E7" s="26"/>
      <c r="F7" s="26" t="s">
        <v>111</v>
      </c>
      <c r="G7" s="28"/>
      <c r="H7" s="26" t="s">
        <v>113</v>
      </c>
      <c r="I7" s="26"/>
      <c r="J7" s="26" t="s">
        <v>111</v>
      </c>
      <c r="K7" s="28"/>
      <c r="L7" s="26" t="s">
        <v>113</v>
      </c>
    </row>
    <row r="8" spans="1:15" ht="24" customHeight="1">
      <c r="C8" s="24"/>
      <c r="D8" s="26"/>
      <c r="E8" s="26"/>
      <c r="F8" s="26" t="s">
        <v>112</v>
      </c>
      <c r="G8" s="28"/>
      <c r="H8" s="26"/>
      <c r="I8" s="26"/>
      <c r="J8" s="26" t="s">
        <v>112</v>
      </c>
      <c r="K8" s="28"/>
      <c r="L8" s="26"/>
    </row>
    <row r="9" spans="1:15" ht="24" customHeight="1">
      <c r="A9" s="30" t="s">
        <v>1</v>
      </c>
      <c r="H9" s="31"/>
    </row>
    <row r="10" spans="1:15" ht="24" customHeight="1">
      <c r="A10" s="30" t="s">
        <v>2</v>
      </c>
      <c r="D10" s="32"/>
      <c r="E10" s="32"/>
      <c r="F10" s="32"/>
      <c r="G10" s="32"/>
      <c r="H10" s="31"/>
      <c r="I10" s="32"/>
      <c r="J10" s="32"/>
      <c r="K10" s="32"/>
    </row>
    <row r="11" spans="1:15" ht="24" customHeight="1">
      <c r="A11" s="19" t="s">
        <v>3</v>
      </c>
      <c r="D11" s="32"/>
      <c r="E11" s="32"/>
      <c r="F11" s="21">
        <v>2856439</v>
      </c>
      <c r="G11" s="33"/>
      <c r="H11" s="21">
        <v>3690627</v>
      </c>
      <c r="I11" s="32"/>
      <c r="J11" s="21">
        <v>2706948</v>
      </c>
      <c r="K11" s="33"/>
      <c r="L11" s="21">
        <v>3564281</v>
      </c>
      <c r="O11" s="34"/>
    </row>
    <row r="12" spans="1:15" ht="24" customHeight="1">
      <c r="A12" s="19" t="s">
        <v>127</v>
      </c>
      <c r="D12" s="32"/>
      <c r="E12" s="32"/>
      <c r="F12" s="21"/>
      <c r="G12" s="33"/>
      <c r="H12" s="21"/>
      <c r="I12" s="32"/>
      <c r="J12" s="21"/>
      <c r="K12" s="33"/>
      <c r="L12" s="21"/>
      <c r="O12" s="34"/>
    </row>
    <row r="13" spans="1:15" ht="24" customHeight="1">
      <c r="A13" s="19" t="s">
        <v>128</v>
      </c>
      <c r="D13" s="32">
        <v>2</v>
      </c>
      <c r="E13" s="32"/>
      <c r="F13" s="21">
        <v>16624817</v>
      </c>
      <c r="G13" s="33"/>
      <c r="H13" s="21">
        <v>17183653</v>
      </c>
      <c r="I13" s="32"/>
      <c r="J13" s="21">
        <v>16624817</v>
      </c>
      <c r="K13" s="33"/>
      <c r="L13" s="21">
        <v>17183653</v>
      </c>
      <c r="O13" s="34"/>
    </row>
    <row r="14" spans="1:15" ht="24" customHeight="1">
      <c r="A14" s="19" t="s">
        <v>126</v>
      </c>
      <c r="D14" s="32"/>
      <c r="E14" s="32"/>
      <c r="F14" s="21"/>
      <c r="G14" s="33"/>
      <c r="H14" s="21"/>
      <c r="I14" s="32"/>
      <c r="J14" s="21"/>
      <c r="K14" s="33"/>
      <c r="L14" s="21"/>
      <c r="M14" s="35"/>
      <c r="O14" s="34"/>
    </row>
    <row r="15" spans="1:15" ht="24" customHeight="1">
      <c r="A15" s="19" t="s">
        <v>128</v>
      </c>
      <c r="C15" s="36"/>
      <c r="D15" s="32">
        <v>3</v>
      </c>
      <c r="E15" s="32"/>
      <c r="F15" s="21">
        <v>99917</v>
      </c>
      <c r="G15" s="33"/>
      <c r="H15" s="21">
        <v>93100</v>
      </c>
      <c r="I15" s="32"/>
      <c r="J15" s="21">
        <v>99917</v>
      </c>
      <c r="K15" s="33"/>
      <c r="L15" s="21">
        <v>93100</v>
      </c>
      <c r="O15" s="34"/>
    </row>
    <row r="16" spans="1:15" ht="24" customHeight="1">
      <c r="A16" s="19" t="s">
        <v>149</v>
      </c>
      <c r="D16" s="32"/>
      <c r="E16" s="32"/>
      <c r="F16" s="21"/>
      <c r="G16" s="33"/>
      <c r="I16" s="32"/>
      <c r="J16" s="21"/>
      <c r="K16" s="33"/>
      <c r="L16" s="22"/>
      <c r="M16" s="35"/>
      <c r="O16" s="34"/>
    </row>
    <row r="17" spans="1:15" ht="24" customHeight="1">
      <c r="A17" s="19" t="s">
        <v>128</v>
      </c>
      <c r="C17" s="36"/>
      <c r="D17" s="32">
        <v>4</v>
      </c>
      <c r="E17" s="32"/>
      <c r="F17" s="21">
        <v>417274</v>
      </c>
      <c r="G17" s="33"/>
      <c r="H17" s="21">
        <v>359038</v>
      </c>
      <c r="I17" s="32"/>
      <c r="J17" s="21">
        <v>417274</v>
      </c>
      <c r="K17" s="33"/>
      <c r="L17" s="21">
        <v>359038</v>
      </c>
      <c r="O17" s="34"/>
    </row>
    <row r="18" spans="1:15" ht="24" customHeight="1">
      <c r="A18" s="19" t="s">
        <v>71</v>
      </c>
      <c r="C18" s="36"/>
      <c r="D18" s="32"/>
      <c r="E18" s="32"/>
      <c r="F18" s="21">
        <v>62510</v>
      </c>
      <c r="G18" s="33"/>
      <c r="H18" s="21">
        <v>64769</v>
      </c>
      <c r="I18" s="32"/>
      <c r="J18" s="21">
        <v>54201</v>
      </c>
      <c r="K18" s="33"/>
      <c r="L18" s="21">
        <v>55843</v>
      </c>
      <c r="M18" s="1"/>
      <c r="O18" s="34"/>
    </row>
    <row r="19" spans="1:15" ht="24" customHeight="1">
      <c r="A19" s="37" t="s">
        <v>151</v>
      </c>
      <c r="B19" s="38"/>
      <c r="D19" s="32">
        <v>7</v>
      </c>
      <c r="E19" s="32"/>
      <c r="F19" s="21">
        <v>666360</v>
      </c>
      <c r="G19" s="33"/>
      <c r="H19" s="21">
        <v>761688</v>
      </c>
      <c r="I19" s="32"/>
      <c r="J19" s="21">
        <v>666360</v>
      </c>
      <c r="K19" s="33"/>
      <c r="L19" s="21">
        <v>761688</v>
      </c>
      <c r="O19" s="34"/>
    </row>
    <row r="20" spans="1:15" ht="24" customHeight="1">
      <c r="A20" s="37" t="s">
        <v>150</v>
      </c>
      <c r="B20" s="38"/>
      <c r="D20" s="32"/>
      <c r="E20" s="32"/>
      <c r="F20" s="21">
        <v>25287</v>
      </c>
      <c r="G20" s="33"/>
      <c r="H20" s="21">
        <v>23468</v>
      </c>
      <c r="I20" s="32"/>
      <c r="J20" s="21">
        <v>25287</v>
      </c>
      <c r="K20" s="33"/>
      <c r="L20" s="21">
        <v>23468</v>
      </c>
      <c r="O20" s="34"/>
    </row>
    <row r="21" spans="1:15" ht="24" customHeight="1">
      <c r="A21" s="37" t="s">
        <v>185</v>
      </c>
      <c r="B21" s="38"/>
      <c r="D21" s="32"/>
      <c r="E21" s="32"/>
      <c r="F21" s="21">
        <v>0</v>
      </c>
      <c r="G21" s="33"/>
      <c r="H21" s="21">
        <v>0</v>
      </c>
      <c r="I21" s="32"/>
      <c r="J21" s="21">
        <v>81924</v>
      </c>
      <c r="K21" s="33"/>
      <c r="L21" s="21">
        <v>0</v>
      </c>
      <c r="O21" s="34"/>
    </row>
    <row r="22" spans="1:15" ht="24" customHeight="1">
      <c r="A22" s="19" t="s">
        <v>4</v>
      </c>
      <c r="D22" s="32"/>
      <c r="E22" s="32"/>
      <c r="F22" s="21">
        <v>14919</v>
      </c>
      <c r="G22" s="33"/>
      <c r="H22" s="21">
        <v>11763</v>
      </c>
      <c r="I22" s="32"/>
      <c r="J22" s="21">
        <v>13761</v>
      </c>
      <c r="K22" s="33"/>
      <c r="L22" s="21">
        <v>10063</v>
      </c>
      <c r="O22" s="34"/>
    </row>
    <row r="23" spans="1:15" ht="24" customHeight="1">
      <c r="A23" s="30" t="s">
        <v>5</v>
      </c>
      <c r="D23" s="32"/>
      <c r="E23" s="32"/>
      <c r="F23" s="39">
        <f>SUM(F11:F22)</f>
        <v>20767523</v>
      </c>
      <c r="G23" s="33"/>
      <c r="H23" s="39">
        <f>SUM(H11:H22)</f>
        <v>22188106</v>
      </c>
      <c r="I23" s="32"/>
      <c r="J23" s="39">
        <f>SUM(J11:J22)</f>
        <v>20690489</v>
      </c>
      <c r="K23" s="33"/>
      <c r="L23" s="39">
        <f>SUM(L11:L22)</f>
        <v>22051134</v>
      </c>
      <c r="O23" s="34"/>
    </row>
    <row r="24" spans="1:15" ht="24" customHeight="1">
      <c r="A24" s="30" t="s">
        <v>6</v>
      </c>
      <c r="D24" s="32"/>
      <c r="E24" s="32"/>
      <c r="F24" s="21"/>
      <c r="G24" s="33"/>
      <c r="H24" s="21"/>
      <c r="I24" s="32"/>
      <c r="J24" s="21"/>
      <c r="K24" s="33"/>
      <c r="L24" s="21"/>
      <c r="O24" s="34"/>
    </row>
    <row r="25" spans="1:15" ht="24" customHeight="1">
      <c r="A25" s="19" t="s">
        <v>108</v>
      </c>
      <c r="D25" s="32"/>
      <c r="E25" s="32"/>
      <c r="F25" s="21">
        <v>2000</v>
      </c>
      <c r="G25" s="33"/>
      <c r="H25" s="21">
        <v>2000</v>
      </c>
      <c r="I25" s="32"/>
      <c r="J25" s="21">
        <v>0</v>
      </c>
      <c r="K25" s="33"/>
      <c r="L25" s="21">
        <v>0</v>
      </c>
      <c r="O25" s="34"/>
    </row>
    <row r="26" spans="1:15" ht="24" customHeight="1">
      <c r="A26" s="19" t="s">
        <v>130</v>
      </c>
      <c r="D26" s="32"/>
      <c r="E26" s="32"/>
      <c r="F26" s="21"/>
      <c r="G26" s="33"/>
      <c r="H26" s="21"/>
      <c r="I26" s="32"/>
      <c r="J26" s="21"/>
      <c r="K26" s="33"/>
      <c r="L26" s="21"/>
      <c r="O26" s="34"/>
    </row>
    <row r="27" spans="1:15" ht="24" customHeight="1">
      <c r="A27" s="19" t="s">
        <v>129</v>
      </c>
      <c r="D27" s="32">
        <v>2</v>
      </c>
      <c r="E27" s="32"/>
      <c r="F27" s="21">
        <v>25608166</v>
      </c>
      <c r="G27" s="33"/>
      <c r="H27" s="21">
        <v>27283232</v>
      </c>
      <c r="I27" s="32"/>
      <c r="J27" s="21">
        <v>25608166</v>
      </c>
      <c r="K27" s="33"/>
      <c r="L27" s="21">
        <v>27283232</v>
      </c>
      <c r="O27" s="34"/>
    </row>
    <row r="28" spans="1:15" ht="24" customHeight="1">
      <c r="A28" s="19" t="s">
        <v>165</v>
      </c>
      <c r="D28" s="32"/>
      <c r="E28" s="32"/>
      <c r="F28" s="21"/>
      <c r="G28" s="33"/>
      <c r="H28" s="21"/>
      <c r="I28" s="32"/>
      <c r="J28" s="21"/>
      <c r="K28" s="33"/>
      <c r="L28" s="21"/>
      <c r="O28" s="34"/>
    </row>
    <row r="29" spans="1:15" ht="24" customHeight="1">
      <c r="A29" s="19" t="s">
        <v>129</v>
      </c>
      <c r="D29" s="32">
        <v>3</v>
      </c>
      <c r="E29" s="32"/>
      <c r="F29" s="21">
        <v>118144</v>
      </c>
      <c r="G29" s="33"/>
      <c r="H29" s="21">
        <v>140284</v>
      </c>
      <c r="I29" s="32"/>
      <c r="J29" s="21">
        <v>118144</v>
      </c>
      <c r="K29" s="33"/>
      <c r="L29" s="21">
        <v>140284</v>
      </c>
      <c r="O29" s="34"/>
    </row>
    <row r="30" spans="1:15" ht="24" customHeight="1">
      <c r="A30" s="19" t="s">
        <v>166</v>
      </c>
      <c r="D30" s="32"/>
      <c r="E30" s="32"/>
      <c r="F30" s="21"/>
      <c r="G30" s="33"/>
      <c r="H30" s="21"/>
      <c r="I30" s="32"/>
      <c r="J30" s="21"/>
      <c r="K30" s="33"/>
      <c r="L30" s="21"/>
      <c r="O30" s="34"/>
    </row>
    <row r="31" spans="1:15" ht="24" customHeight="1">
      <c r="A31" s="19" t="s">
        <v>129</v>
      </c>
      <c r="D31" s="32">
        <v>4</v>
      </c>
      <c r="E31" s="32"/>
      <c r="F31" s="21">
        <v>444687</v>
      </c>
      <c r="G31" s="33"/>
      <c r="H31" s="21">
        <v>612652</v>
      </c>
      <c r="I31" s="32"/>
      <c r="J31" s="21">
        <v>444687</v>
      </c>
      <c r="K31" s="33"/>
      <c r="L31" s="21">
        <v>612652</v>
      </c>
      <c r="O31" s="34"/>
    </row>
    <row r="32" spans="1:15" ht="24" customHeight="1">
      <c r="A32" s="19" t="s">
        <v>109</v>
      </c>
      <c r="D32" s="32">
        <v>8</v>
      </c>
      <c r="E32" s="32"/>
      <c r="F32" s="21">
        <v>0</v>
      </c>
      <c r="G32" s="33"/>
      <c r="H32" s="40">
        <v>0</v>
      </c>
      <c r="I32" s="32"/>
      <c r="J32" s="21">
        <v>4000</v>
      </c>
      <c r="K32" s="33"/>
      <c r="L32" s="21">
        <v>4000</v>
      </c>
      <c r="O32" s="34"/>
    </row>
    <row r="33" spans="1:15" ht="24" customHeight="1">
      <c r="A33" s="19" t="s">
        <v>54</v>
      </c>
      <c r="D33" s="32">
        <v>9</v>
      </c>
      <c r="E33" s="32"/>
      <c r="F33" s="21">
        <v>25418</v>
      </c>
      <c r="G33" s="33"/>
      <c r="H33" s="21">
        <v>62208</v>
      </c>
      <c r="I33" s="32"/>
      <c r="J33" s="21">
        <v>30573</v>
      </c>
      <c r="K33" s="33"/>
      <c r="L33" s="21">
        <v>67481</v>
      </c>
      <c r="M33" s="21"/>
      <c r="O33" s="34"/>
    </row>
    <row r="34" spans="1:15" ht="24" customHeight="1">
      <c r="A34" s="41" t="s">
        <v>79</v>
      </c>
      <c r="B34" s="38"/>
      <c r="D34" s="32">
        <v>10</v>
      </c>
      <c r="E34" s="32"/>
      <c r="F34" s="21">
        <v>96576</v>
      </c>
      <c r="G34" s="33"/>
      <c r="H34" s="21">
        <v>61384</v>
      </c>
      <c r="I34" s="32"/>
      <c r="J34" s="21">
        <v>91404</v>
      </c>
      <c r="K34" s="33"/>
      <c r="L34" s="21">
        <v>56091</v>
      </c>
      <c r="M34" s="21"/>
      <c r="O34" s="34"/>
    </row>
    <row r="35" spans="1:15" ht="24" customHeight="1">
      <c r="A35" s="41" t="s">
        <v>133</v>
      </c>
      <c r="B35" s="38"/>
      <c r="D35" s="32"/>
      <c r="E35" s="32"/>
      <c r="F35" s="21">
        <v>17833</v>
      </c>
      <c r="G35" s="33"/>
      <c r="H35" s="21">
        <v>17681</v>
      </c>
      <c r="I35" s="32"/>
      <c r="J35" s="21">
        <v>17833</v>
      </c>
      <c r="K35" s="33"/>
      <c r="L35" s="21">
        <v>17681</v>
      </c>
      <c r="O35" s="34"/>
    </row>
    <row r="36" spans="1:15" ht="24" customHeight="1">
      <c r="A36" s="37" t="s">
        <v>80</v>
      </c>
      <c r="B36" s="38"/>
      <c r="D36" s="32"/>
      <c r="E36" s="32"/>
      <c r="F36" s="21">
        <v>20233</v>
      </c>
      <c r="G36" s="33"/>
      <c r="H36" s="21">
        <v>20894</v>
      </c>
      <c r="I36" s="32"/>
      <c r="J36" s="21">
        <v>20233</v>
      </c>
      <c r="K36" s="33"/>
      <c r="L36" s="21">
        <v>20894</v>
      </c>
      <c r="O36" s="34"/>
    </row>
    <row r="37" spans="1:15" ht="24" customHeight="1">
      <c r="A37" s="37" t="s">
        <v>84</v>
      </c>
      <c r="B37" s="38"/>
      <c r="D37" s="32"/>
      <c r="E37" s="32"/>
      <c r="F37" s="21">
        <v>803084</v>
      </c>
      <c r="G37" s="33"/>
      <c r="H37" s="21">
        <v>772824</v>
      </c>
      <c r="I37" s="32"/>
      <c r="J37" s="21">
        <v>802898</v>
      </c>
      <c r="K37" s="33"/>
      <c r="L37" s="21">
        <v>772645</v>
      </c>
      <c r="O37" s="34"/>
    </row>
    <row r="38" spans="1:15" ht="24" customHeight="1">
      <c r="A38" s="19" t="s">
        <v>7</v>
      </c>
      <c r="D38" s="32">
        <v>11</v>
      </c>
      <c r="E38" s="21"/>
      <c r="F38" s="42">
        <v>1368</v>
      </c>
      <c r="G38" s="21"/>
      <c r="H38" s="42">
        <v>1318</v>
      </c>
      <c r="I38" s="21"/>
      <c r="J38" s="42">
        <v>1358</v>
      </c>
      <c r="K38" s="21"/>
      <c r="L38" s="42">
        <v>1308</v>
      </c>
      <c r="O38" s="34"/>
    </row>
    <row r="39" spans="1:15" ht="24" customHeight="1">
      <c r="A39" s="30" t="s">
        <v>8</v>
      </c>
      <c r="D39" s="21"/>
      <c r="E39" s="21"/>
      <c r="F39" s="21">
        <f>SUM(F25:F38)</f>
        <v>27137509</v>
      </c>
      <c r="G39" s="21"/>
      <c r="H39" s="21">
        <f>SUM(H25:H38)</f>
        <v>28974477</v>
      </c>
      <c r="I39" s="21"/>
      <c r="J39" s="21">
        <f>SUM(J25:J38)</f>
        <v>27139296</v>
      </c>
      <c r="K39" s="21"/>
      <c r="L39" s="21">
        <f>SUM(L25:L38)</f>
        <v>28976268</v>
      </c>
      <c r="O39" s="34"/>
    </row>
    <row r="40" spans="1:15" ht="24" customHeight="1" thickBot="1">
      <c r="A40" s="30" t="s">
        <v>9</v>
      </c>
      <c r="D40" s="21"/>
      <c r="E40" s="21"/>
      <c r="F40" s="43">
        <f>F39+F23</f>
        <v>47905032</v>
      </c>
      <c r="G40" s="21"/>
      <c r="H40" s="43">
        <f>H39+H23</f>
        <v>51162583</v>
      </c>
      <c r="I40" s="21"/>
      <c r="J40" s="43">
        <f>J39+J23</f>
        <v>47829785</v>
      </c>
      <c r="K40" s="21"/>
      <c r="L40" s="43">
        <f>L39+L23</f>
        <v>51027402</v>
      </c>
      <c r="O40" s="34"/>
    </row>
    <row r="41" spans="1:15" ht="24" customHeight="1" thickTop="1">
      <c r="O41" s="34"/>
    </row>
    <row r="42" spans="1:15" ht="24" customHeight="1">
      <c r="A42" s="19" t="s">
        <v>10</v>
      </c>
      <c r="O42" s="34"/>
    </row>
    <row r="43" spans="1:15" s="15" customFormat="1" ht="24" customHeight="1">
      <c r="A43" s="11" t="s">
        <v>110</v>
      </c>
      <c r="B43" s="12"/>
      <c r="C43" s="13"/>
      <c r="D43" s="13"/>
      <c r="E43" s="13"/>
      <c r="F43" s="13"/>
      <c r="G43" s="13"/>
      <c r="H43" s="13"/>
      <c r="I43" s="13"/>
      <c r="J43" s="13"/>
      <c r="K43" s="13"/>
      <c r="L43" s="14"/>
      <c r="N43" s="22"/>
      <c r="O43" s="34"/>
    </row>
    <row r="44" spans="1:15" s="15" customFormat="1" ht="24" customHeight="1">
      <c r="A44" s="44" t="s">
        <v>155</v>
      </c>
      <c r="B44" s="12"/>
      <c r="C44" s="13"/>
      <c r="D44" s="13"/>
      <c r="E44" s="13"/>
      <c r="F44" s="13"/>
      <c r="G44" s="13"/>
      <c r="H44" s="13"/>
      <c r="I44" s="13"/>
      <c r="J44" s="13"/>
      <c r="K44" s="13"/>
      <c r="L44" s="17"/>
      <c r="N44" s="22"/>
      <c r="O44" s="34"/>
    </row>
    <row r="45" spans="1:15" s="15" customFormat="1" ht="24" customHeight="1">
      <c r="A45" s="18" t="s">
        <v>181</v>
      </c>
      <c r="B45" s="12"/>
      <c r="C45" s="19"/>
      <c r="D45" s="13"/>
      <c r="E45" s="13"/>
      <c r="F45" s="13"/>
      <c r="G45" s="13"/>
      <c r="H45" s="13"/>
      <c r="I45" s="13"/>
      <c r="J45" s="13"/>
      <c r="K45" s="13"/>
      <c r="L45" s="17"/>
      <c r="N45" s="22"/>
      <c r="O45" s="34"/>
    </row>
    <row r="46" spans="1:15" ht="24" customHeight="1">
      <c r="A46" s="20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21" t="s">
        <v>94</v>
      </c>
      <c r="O46" s="34"/>
    </row>
    <row r="47" spans="1:15" ht="24" customHeight="1">
      <c r="A47" s="20"/>
      <c r="B47" s="13"/>
      <c r="C47" s="13"/>
      <c r="D47" s="13"/>
      <c r="E47" s="13"/>
      <c r="F47" s="82" t="s">
        <v>106</v>
      </c>
      <c r="G47" s="82"/>
      <c r="H47" s="82"/>
      <c r="I47" s="13"/>
      <c r="J47" s="82" t="s">
        <v>107</v>
      </c>
      <c r="K47" s="82"/>
      <c r="L47" s="82"/>
      <c r="O47" s="34"/>
    </row>
    <row r="48" spans="1:15" ht="24" customHeight="1">
      <c r="C48" s="24"/>
      <c r="D48" s="25" t="s">
        <v>0</v>
      </c>
      <c r="E48" s="26"/>
      <c r="F48" s="27" t="s">
        <v>172</v>
      </c>
      <c r="G48" s="28"/>
      <c r="H48" s="29" t="s">
        <v>173</v>
      </c>
      <c r="I48" s="26"/>
      <c r="J48" s="27" t="s">
        <v>172</v>
      </c>
      <c r="K48" s="28"/>
      <c r="L48" s="29" t="s">
        <v>173</v>
      </c>
      <c r="O48" s="34"/>
    </row>
    <row r="49" spans="1:15" ht="24" customHeight="1">
      <c r="C49" s="24"/>
      <c r="D49" s="26"/>
      <c r="E49" s="26"/>
      <c r="F49" s="26" t="s">
        <v>111</v>
      </c>
      <c r="G49" s="28"/>
      <c r="H49" s="26" t="s">
        <v>113</v>
      </c>
      <c r="I49" s="26"/>
      <c r="J49" s="26" t="s">
        <v>111</v>
      </c>
      <c r="K49" s="28"/>
      <c r="L49" s="26" t="s">
        <v>113</v>
      </c>
      <c r="O49" s="34"/>
    </row>
    <row r="50" spans="1:15" ht="24" customHeight="1">
      <c r="C50" s="24"/>
      <c r="D50" s="26"/>
      <c r="E50" s="26"/>
      <c r="F50" s="26" t="s">
        <v>112</v>
      </c>
      <c r="G50" s="28"/>
      <c r="H50" s="26"/>
      <c r="I50" s="26"/>
      <c r="J50" s="26" t="s">
        <v>112</v>
      </c>
      <c r="K50" s="28"/>
      <c r="L50" s="26"/>
      <c r="O50" s="34"/>
    </row>
    <row r="51" spans="1:15" ht="24" customHeight="1">
      <c r="A51" s="30" t="s">
        <v>11</v>
      </c>
      <c r="H51" s="31"/>
      <c r="O51" s="34"/>
    </row>
    <row r="52" spans="1:15" ht="24" customHeight="1">
      <c r="A52" s="30" t="s">
        <v>12</v>
      </c>
      <c r="H52" s="31"/>
      <c r="O52" s="34"/>
    </row>
    <row r="53" spans="1:15" ht="24" customHeight="1">
      <c r="A53" s="41" t="s">
        <v>89</v>
      </c>
      <c r="D53" s="32">
        <v>12</v>
      </c>
      <c r="E53" s="32"/>
      <c r="F53" s="32"/>
      <c r="H53" s="31"/>
      <c r="I53" s="32"/>
      <c r="O53" s="34"/>
    </row>
    <row r="54" spans="1:15" ht="24" customHeight="1">
      <c r="A54" s="37" t="s">
        <v>56</v>
      </c>
      <c r="D54" s="32"/>
      <c r="E54" s="32"/>
      <c r="F54" s="40">
        <v>0</v>
      </c>
      <c r="H54" s="40">
        <v>500000</v>
      </c>
      <c r="I54" s="32"/>
      <c r="J54" s="40">
        <v>0</v>
      </c>
      <c r="L54" s="40">
        <v>500000</v>
      </c>
      <c r="O54" s="34"/>
    </row>
    <row r="55" spans="1:15" ht="24" customHeight="1">
      <c r="A55" s="37" t="s">
        <v>57</v>
      </c>
      <c r="B55" s="38"/>
      <c r="D55" s="32"/>
      <c r="E55" s="32"/>
      <c r="F55" s="40">
        <v>6031882</v>
      </c>
      <c r="G55" s="40"/>
      <c r="H55" s="40">
        <v>6764788</v>
      </c>
      <c r="I55" s="32"/>
      <c r="J55" s="10">
        <v>6031882</v>
      </c>
      <c r="K55" s="40"/>
      <c r="L55" s="40">
        <v>6764788</v>
      </c>
      <c r="O55" s="34"/>
    </row>
    <row r="56" spans="1:15" ht="24" customHeight="1">
      <c r="A56" s="37" t="s">
        <v>73</v>
      </c>
      <c r="B56" s="38"/>
      <c r="D56" s="32"/>
      <c r="E56" s="32"/>
      <c r="F56" s="40">
        <v>222413</v>
      </c>
      <c r="G56" s="33"/>
      <c r="H56" s="40">
        <v>200760</v>
      </c>
      <c r="I56" s="32"/>
      <c r="J56" s="40">
        <v>189177</v>
      </c>
      <c r="K56" s="33"/>
      <c r="L56" s="40">
        <v>163592</v>
      </c>
      <c r="M56" s="40"/>
      <c r="N56" s="40"/>
      <c r="O56" s="34"/>
    </row>
    <row r="57" spans="1:15" ht="24" customHeight="1">
      <c r="A57" s="37" t="s">
        <v>76</v>
      </c>
      <c r="B57" s="38"/>
      <c r="D57" s="32"/>
      <c r="E57" s="32"/>
      <c r="F57" s="40">
        <v>169588</v>
      </c>
      <c r="G57" s="33"/>
      <c r="H57" s="40">
        <v>136571</v>
      </c>
      <c r="I57" s="32"/>
      <c r="J57" s="40">
        <v>169588</v>
      </c>
      <c r="K57" s="33"/>
      <c r="L57" s="40">
        <v>136571</v>
      </c>
      <c r="O57" s="34"/>
    </row>
    <row r="58" spans="1:15" ht="24" customHeight="1">
      <c r="A58" s="37" t="s">
        <v>134</v>
      </c>
      <c r="B58" s="38"/>
      <c r="D58" s="32"/>
      <c r="E58" s="32"/>
      <c r="F58" s="40">
        <v>5356</v>
      </c>
      <c r="G58" s="33"/>
      <c r="H58" s="40">
        <v>5580</v>
      </c>
      <c r="I58" s="32"/>
      <c r="J58" s="40">
        <v>5356</v>
      </c>
      <c r="K58" s="33"/>
      <c r="L58" s="40">
        <v>5580</v>
      </c>
      <c r="O58" s="34"/>
    </row>
    <row r="59" spans="1:15" ht="24" customHeight="1">
      <c r="A59" s="37" t="s">
        <v>160</v>
      </c>
      <c r="B59" s="38"/>
      <c r="D59" s="32">
        <v>13</v>
      </c>
      <c r="E59" s="32"/>
      <c r="F59" s="40"/>
      <c r="G59" s="33"/>
      <c r="H59" s="40"/>
      <c r="I59" s="32"/>
      <c r="J59" s="40"/>
      <c r="K59" s="33"/>
      <c r="L59" s="40"/>
      <c r="O59" s="34"/>
    </row>
    <row r="60" spans="1:15" ht="24" customHeight="1">
      <c r="A60" s="37" t="s">
        <v>56</v>
      </c>
      <c r="B60" s="38"/>
      <c r="D60" s="32"/>
      <c r="E60" s="32"/>
      <c r="F60" s="40">
        <v>0</v>
      </c>
      <c r="G60" s="33"/>
      <c r="H60" s="40">
        <v>1999267</v>
      </c>
      <c r="I60" s="32"/>
      <c r="J60" s="40">
        <v>0</v>
      </c>
      <c r="K60" s="33"/>
      <c r="L60" s="40">
        <v>1999267</v>
      </c>
      <c r="O60" s="34"/>
    </row>
    <row r="61" spans="1:15" ht="24" customHeight="1">
      <c r="A61" s="37" t="s">
        <v>141</v>
      </c>
      <c r="B61" s="38"/>
      <c r="D61" s="32">
        <v>14</v>
      </c>
      <c r="E61" s="32"/>
      <c r="F61" s="40"/>
      <c r="G61" s="33"/>
      <c r="H61" s="40"/>
      <c r="I61" s="32"/>
      <c r="J61" s="40"/>
      <c r="K61" s="33"/>
      <c r="L61" s="40"/>
      <c r="O61" s="34"/>
    </row>
    <row r="62" spans="1:15" ht="24" customHeight="1">
      <c r="A62" s="37" t="s">
        <v>56</v>
      </c>
      <c r="B62" s="38"/>
      <c r="D62" s="32"/>
      <c r="E62" s="32"/>
      <c r="F62" s="40">
        <v>119953</v>
      </c>
      <c r="G62" s="33"/>
      <c r="H62" s="40">
        <v>0</v>
      </c>
      <c r="I62" s="32"/>
      <c r="J62" s="40">
        <v>119953</v>
      </c>
      <c r="K62" s="33"/>
      <c r="L62" s="40">
        <v>0</v>
      </c>
      <c r="O62" s="34"/>
    </row>
    <row r="63" spans="1:15" ht="24" customHeight="1">
      <c r="A63" s="37" t="s">
        <v>57</v>
      </c>
      <c r="B63" s="38"/>
      <c r="D63" s="32"/>
      <c r="E63" s="32"/>
      <c r="F63" s="40">
        <v>7948670</v>
      </c>
      <c r="G63" s="31"/>
      <c r="H63" s="40">
        <v>9059417</v>
      </c>
      <c r="I63" s="32"/>
      <c r="J63" s="40">
        <v>7948670</v>
      </c>
      <c r="K63" s="31"/>
      <c r="L63" s="40">
        <v>9059417</v>
      </c>
      <c r="M63" s="40"/>
      <c r="O63" s="34"/>
    </row>
    <row r="64" spans="1:15" ht="24" customHeight="1">
      <c r="A64" s="37" t="s">
        <v>13</v>
      </c>
      <c r="B64" s="38"/>
      <c r="D64" s="45"/>
      <c r="E64" s="45"/>
      <c r="F64" s="40">
        <v>268086</v>
      </c>
      <c r="G64" s="40"/>
      <c r="H64" s="40">
        <v>168870</v>
      </c>
      <c r="I64" s="45"/>
      <c r="J64" s="40">
        <v>251389</v>
      </c>
      <c r="K64" s="40"/>
      <c r="L64" s="40">
        <v>156172</v>
      </c>
      <c r="O64" s="34"/>
    </row>
    <row r="65" spans="1:15" ht="24" customHeight="1">
      <c r="A65" s="19" t="s">
        <v>14</v>
      </c>
      <c r="B65" s="32"/>
      <c r="D65" s="45"/>
      <c r="E65" s="45"/>
      <c r="F65" s="40">
        <v>342038</v>
      </c>
      <c r="G65" s="40"/>
      <c r="H65" s="40">
        <v>232811</v>
      </c>
      <c r="I65" s="45"/>
      <c r="J65" s="40">
        <v>339801</v>
      </c>
      <c r="K65" s="40"/>
      <c r="L65" s="40">
        <v>230724</v>
      </c>
      <c r="M65" s="40"/>
      <c r="N65" s="40"/>
      <c r="O65" s="34"/>
    </row>
    <row r="66" spans="1:15" ht="24" customHeight="1">
      <c r="A66" s="30" t="s">
        <v>15</v>
      </c>
      <c r="D66" s="45"/>
      <c r="E66" s="45"/>
      <c r="F66" s="47">
        <f>SUM(F54:F65)</f>
        <v>15107986</v>
      </c>
      <c r="G66" s="40"/>
      <c r="H66" s="47">
        <f>SUM(H54:H65)</f>
        <v>19068064</v>
      </c>
      <c r="I66" s="45"/>
      <c r="J66" s="47">
        <f>SUM(J54:J65)</f>
        <v>15055816</v>
      </c>
      <c r="K66" s="40"/>
      <c r="L66" s="47">
        <f>SUM(L54:L65)</f>
        <v>19016111</v>
      </c>
      <c r="O66" s="34"/>
    </row>
    <row r="67" spans="1:15" ht="24" customHeight="1">
      <c r="A67" s="30" t="s">
        <v>16</v>
      </c>
      <c r="D67" s="45"/>
      <c r="E67" s="45"/>
      <c r="F67" s="40"/>
      <c r="G67" s="40"/>
      <c r="H67" s="40"/>
      <c r="I67" s="45"/>
      <c r="J67" s="40"/>
      <c r="K67" s="40"/>
      <c r="L67" s="40"/>
      <c r="O67" s="34"/>
    </row>
    <row r="68" spans="1:15" ht="24" customHeight="1">
      <c r="A68" s="37" t="s">
        <v>162</v>
      </c>
      <c r="D68" s="45"/>
      <c r="E68" s="45"/>
      <c r="F68" s="40"/>
      <c r="G68" s="40"/>
      <c r="H68" s="40"/>
      <c r="I68" s="45"/>
      <c r="J68" s="40"/>
      <c r="K68" s="40"/>
      <c r="L68" s="40"/>
      <c r="O68" s="34"/>
    </row>
    <row r="69" spans="1:15" ht="24" customHeight="1">
      <c r="A69" s="19" t="s">
        <v>163</v>
      </c>
      <c r="B69" s="38"/>
      <c r="D69" s="45"/>
      <c r="E69" s="45"/>
      <c r="F69" s="40">
        <v>12448</v>
      </c>
      <c r="G69" s="40"/>
      <c r="H69" s="40">
        <v>12046</v>
      </c>
      <c r="I69" s="45"/>
      <c r="J69" s="40">
        <v>12448</v>
      </c>
      <c r="K69" s="40"/>
      <c r="L69" s="40">
        <v>12046</v>
      </c>
      <c r="M69" s="37"/>
      <c r="O69" s="34"/>
    </row>
    <row r="70" spans="1:15" ht="24" customHeight="1">
      <c r="A70" s="37" t="s">
        <v>164</v>
      </c>
      <c r="B70" s="38"/>
      <c r="D70" s="45"/>
      <c r="E70" s="45"/>
      <c r="F70" s="40"/>
      <c r="G70" s="40"/>
      <c r="H70" s="40"/>
      <c r="I70" s="45"/>
      <c r="J70" s="40"/>
      <c r="K70" s="40"/>
      <c r="L70" s="40"/>
      <c r="M70" s="37"/>
      <c r="O70" s="34"/>
    </row>
    <row r="71" spans="1:15" ht="24" customHeight="1">
      <c r="A71" s="19" t="s">
        <v>163</v>
      </c>
      <c r="D71" s="32">
        <v>13</v>
      </c>
      <c r="E71" s="32"/>
      <c r="F71" s="40"/>
      <c r="G71" s="33"/>
      <c r="H71" s="40"/>
      <c r="I71" s="32"/>
      <c r="J71" s="40"/>
      <c r="K71" s="33"/>
      <c r="L71" s="40"/>
      <c r="O71" s="34"/>
    </row>
    <row r="72" spans="1:15" ht="24" customHeight="1">
      <c r="A72" s="19" t="s">
        <v>56</v>
      </c>
      <c r="D72" s="32"/>
      <c r="E72" s="32"/>
      <c r="F72" s="40">
        <v>1499638</v>
      </c>
      <c r="G72" s="33"/>
      <c r="H72" s="40">
        <v>0</v>
      </c>
      <c r="I72" s="32"/>
      <c r="J72" s="40">
        <v>1499638</v>
      </c>
      <c r="K72" s="33"/>
      <c r="L72" s="40">
        <v>0</v>
      </c>
      <c r="O72" s="34"/>
    </row>
    <row r="73" spans="1:15" ht="24" customHeight="1">
      <c r="A73" s="19" t="s">
        <v>68</v>
      </c>
      <c r="D73" s="32"/>
      <c r="E73" s="32"/>
      <c r="F73" s="40">
        <v>71000</v>
      </c>
      <c r="G73" s="33"/>
      <c r="H73" s="40">
        <v>71000</v>
      </c>
      <c r="I73" s="33"/>
      <c r="J73" s="40">
        <v>71000</v>
      </c>
      <c r="K73" s="33"/>
      <c r="L73" s="40">
        <v>71000</v>
      </c>
      <c r="O73" s="34"/>
    </row>
    <row r="74" spans="1:15" ht="24" customHeight="1">
      <c r="A74" s="37" t="s">
        <v>85</v>
      </c>
      <c r="D74" s="32">
        <v>14</v>
      </c>
      <c r="E74" s="32"/>
      <c r="F74" s="40"/>
      <c r="G74" s="33"/>
      <c r="H74" s="40"/>
      <c r="I74" s="32"/>
      <c r="J74" s="40"/>
      <c r="K74" s="33"/>
      <c r="L74" s="40"/>
      <c r="O74" s="34"/>
    </row>
    <row r="75" spans="1:15" ht="24" customHeight="1">
      <c r="A75" s="37" t="s">
        <v>56</v>
      </c>
      <c r="D75" s="32"/>
      <c r="E75" s="32"/>
      <c r="F75" s="40">
        <v>329701</v>
      </c>
      <c r="G75" s="33"/>
      <c r="H75" s="40">
        <v>619624</v>
      </c>
      <c r="I75" s="32"/>
      <c r="J75" s="40">
        <v>329701</v>
      </c>
      <c r="K75" s="33"/>
      <c r="L75" s="40">
        <v>619624</v>
      </c>
      <c r="M75" s="40"/>
      <c r="O75" s="34"/>
    </row>
    <row r="76" spans="1:15" ht="24" customHeight="1">
      <c r="A76" s="37" t="s">
        <v>57</v>
      </c>
      <c r="D76" s="32"/>
      <c r="E76" s="32"/>
      <c r="F76" s="40">
        <v>17211549</v>
      </c>
      <c r="G76" s="33"/>
      <c r="H76" s="40">
        <v>17974576</v>
      </c>
      <c r="I76" s="32"/>
      <c r="J76" s="40">
        <v>17211549</v>
      </c>
      <c r="K76" s="33"/>
      <c r="L76" s="40">
        <v>17974576</v>
      </c>
      <c r="M76" s="40"/>
      <c r="O76" s="34"/>
    </row>
    <row r="77" spans="1:15" ht="24" customHeight="1">
      <c r="A77" s="19" t="s">
        <v>86</v>
      </c>
      <c r="D77" s="32"/>
      <c r="E77" s="32"/>
      <c r="F77" s="48">
        <v>54980</v>
      </c>
      <c r="G77" s="33"/>
      <c r="H77" s="48">
        <v>53143</v>
      </c>
      <c r="I77" s="32"/>
      <c r="J77" s="48">
        <v>54053</v>
      </c>
      <c r="K77" s="33"/>
      <c r="L77" s="48">
        <v>52245</v>
      </c>
      <c r="O77" s="34"/>
    </row>
    <row r="78" spans="1:15" ht="24" customHeight="1">
      <c r="A78" s="30" t="s">
        <v>17</v>
      </c>
      <c r="D78" s="45"/>
      <c r="E78" s="45"/>
      <c r="F78" s="40">
        <f>SUM(F69:F77)</f>
        <v>19179316</v>
      </c>
      <c r="G78" s="40"/>
      <c r="H78" s="40">
        <f>SUM(H69:H77)</f>
        <v>18730389</v>
      </c>
      <c r="I78" s="45"/>
      <c r="J78" s="40">
        <f>SUM(J69:J77)</f>
        <v>19178389</v>
      </c>
      <c r="K78" s="40"/>
      <c r="L78" s="40">
        <f>SUM(L69:L77)</f>
        <v>18729491</v>
      </c>
      <c r="O78" s="34"/>
    </row>
    <row r="79" spans="1:15" ht="24" customHeight="1">
      <c r="A79" s="30" t="s">
        <v>18</v>
      </c>
      <c r="D79" s="45"/>
      <c r="E79" s="45"/>
      <c r="F79" s="47">
        <f>F78+F66</f>
        <v>34287302</v>
      </c>
      <c r="G79" s="40"/>
      <c r="H79" s="47">
        <f>H78+H66</f>
        <v>37798453</v>
      </c>
      <c r="I79" s="45"/>
      <c r="J79" s="47">
        <f>J78+J66</f>
        <v>34234205</v>
      </c>
      <c r="K79" s="40"/>
      <c r="L79" s="47">
        <f>L78+L66</f>
        <v>37745602</v>
      </c>
      <c r="M79" s="35"/>
      <c r="O79" s="34"/>
    </row>
    <row r="80" spans="1:15" ht="24" customHeight="1">
      <c r="A80" s="30"/>
      <c r="D80" s="45"/>
      <c r="E80" s="45"/>
      <c r="F80" s="40"/>
      <c r="G80" s="40"/>
      <c r="H80" s="40"/>
      <c r="I80" s="45"/>
      <c r="J80" s="40"/>
      <c r="K80" s="40"/>
      <c r="L80" s="40"/>
      <c r="O80" s="34"/>
    </row>
    <row r="81" spans="1:16" ht="24" customHeight="1">
      <c r="A81" s="19" t="s">
        <v>10</v>
      </c>
      <c r="O81" s="34"/>
    </row>
    <row r="82" spans="1:16" s="15" customFormat="1" ht="24" customHeight="1">
      <c r="A82" s="11" t="s">
        <v>110</v>
      </c>
      <c r="B82" s="12"/>
      <c r="C82" s="13"/>
      <c r="D82" s="13"/>
      <c r="E82" s="13"/>
      <c r="F82" s="13"/>
      <c r="G82" s="13"/>
      <c r="H82" s="13"/>
      <c r="I82" s="13"/>
      <c r="J82" s="13"/>
      <c r="K82" s="13"/>
      <c r="L82" s="14"/>
      <c r="N82" s="22"/>
      <c r="O82" s="34"/>
    </row>
    <row r="83" spans="1:16" s="15" customFormat="1" ht="24" customHeight="1">
      <c r="A83" s="44" t="s">
        <v>155</v>
      </c>
      <c r="B83" s="12"/>
      <c r="C83" s="13"/>
      <c r="D83" s="13"/>
      <c r="E83" s="13"/>
      <c r="F83" s="13"/>
      <c r="G83" s="13"/>
      <c r="H83" s="13"/>
      <c r="I83" s="13"/>
      <c r="J83" s="13"/>
      <c r="K83" s="13"/>
      <c r="L83" s="17"/>
      <c r="N83" s="22"/>
      <c r="O83" s="34"/>
    </row>
    <row r="84" spans="1:16" s="15" customFormat="1" ht="24" customHeight="1">
      <c r="A84" s="18" t="s">
        <v>181</v>
      </c>
      <c r="B84" s="12"/>
      <c r="C84" s="19"/>
      <c r="D84" s="13"/>
      <c r="E84" s="13"/>
      <c r="F84" s="13"/>
      <c r="G84" s="13"/>
      <c r="H84" s="13"/>
      <c r="I84" s="13"/>
      <c r="J84" s="13"/>
      <c r="K84" s="13"/>
      <c r="L84" s="17"/>
      <c r="N84" s="22"/>
      <c r="O84" s="34"/>
    </row>
    <row r="85" spans="1:16" ht="24" customHeight="1">
      <c r="A85" s="20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21" t="s">
        <v>94</v>
      </c>
      <c r="O85" s="34"/>
    </row>
    <row r="86" spans="1:16" ht="24" customHeight="1">
      <c r="A86" s="20"/>
      <c r="B86" s="13"/>
      <c r="C86" s="13"/>
      <c r="D86" s="13"/>
      <c r="E86" s="13"/>
      <c r="F86" s="82" t="s">
        <v>106</v>
      </c>
      <c r="G86" s="82"/>
      <c r="H86" s="82"/>
      <c r="I86" s="13"/>
      <c r="J86" s="82" t="s">
        <v>107</v>
      </c>
      <c r="K86" s="82"/>
      <c r="L86" s="82"/>
      <c r="O86" s="34"/>
      <c r="P86" s="8"/>
    </row>
    <row r="87" spans="1:16" ht="24" customHeight="1">
      <c r="C87" s="24"/>
      <c r="D87" s="25" t="s">
        <v>0</v>
      </c>
      <c r="E87" s="26"/>
      <c r="F87" s="27" t="s">
        <v>172</v>
      </c>
      <c r="G87" s="28"/>
      <c r="H87" s="29" t="s">
        <v>173</v>
      </c>
      <c r="I87" s="26"/>
      <c r="J87" s="27" t="s">
        <v>172</v>
      </c>
      <c r="K87" s="28"/>
      <c r="L87" s="29" t="s">
        <v>173</v>
      </c>
      <c r="O87" s="34"/>
    </row>
    <row r="88" spans="1:16" ht="24" customHeight="1">
      <c r="C88" s="24"/>
      <c r="D88" s="26"/>
      <c r="E88" s="26"/>
      <c r="F88" s="26" t="s">
        <v>111</v>
      </c>
      <c r="G88" s="28"/>
      <c r="H88" s="26" t="s">
        <v>113</v>
      </c>
      <c r="I88" s="26"/>
      <c r="J88" s="26" t="s">
        <v>111</v>
      </c>
      <c r="K88" s="28"/>
      <c r="L88" s="26" t="s">
        <v>113</v>
      </c>
      <c r="O88" s="34"/>
    </row>
    <row r="89" spans="1:16" ht="24" customHeight="1">
      <c r="C89" s="24"/>
      <c r="D89" s="26"/>
      <c r="E89" s="26"/>
      <c r="F89" s="26" t="s">
        <v>112</v>
      </c>
      <c r="G89" s="28"/>
      <c r="H89" s="26"/>
      <c r="I89" s="26"/>
      <c r="J89" s="26" t="s">
        <v>112</v>
      </c>
      <c r="K89" s="28"/>
      <c r="L89" s="26"/>
      <c r="O89" s="34"/>
    </row>
    <row r="90" spans="1:16" ht="24" customHeight="1">
      <c r="A90" s="30" t="s">
        <v>19</v>
      </c>
      <c r="D90" s="49"/>
      <c r="E90" s="49"/>
      <c r="F90" s="49"/>
      <c r="G90" s="49"/>
      <c r="H90" s="21"/>
      <c r="I90" s="49"/>
      <c r="J90" s="49"/>
      <c r="K90" s="49"/>
      <c r="L90" s="21"/>
      <c r="O90" s="34"/>
    </row>
    <row r="91" spans="1:16" ht="24" customHeight="1">
      <c r="A91" s="19" t="s">
        <v>20</v>
      </c>
      <c r="D91" s="32">
        <v>17</v>
      </c>
      <c r="E91" s="49"/>
      <c r="F91" s="49"/>
      <c r="G91" s="49"/>
      <c r="H91" s="21"/>
      <c r="I91" s="49"/>
      <c r="J91" s="49"/>
      <c r="K91" s="49"/>
      <c r="L91" s="21"/>
      <c r="O91" s="34"/>
    </row>
    <row r="92" spans="1:16" ht="24" customHeight="1">
      <c r="A92" s="19" t="s">
        <v>63</v>
      </c>
      <c r="D92" s="49"/>
      <c r="E92" s="49"/>
      <c r="F92" s="49"/>
      <c r="G92" s="49"/>
      <c r="H92" s="21"/>
      <c r="I92" s="49"/>
      <c r="J92" s="49"/>
      <c r="K92" s="49"/>
      <c r="L92" s="21"/>
      <c r="O92" s="34"/>
    </row>
    <row r="93" spans="1:16" ht="24" customHeight="1" thickBot="1">
      <c r="A93" s="19" t="s">
        <v>179</v>
      </c>
      <c r="F93" s="50">
        <v>6229331</v>
      </c>
      <c r="G93" s="21"/>
      <c r="H93" s="50">
        <v>6229331</v>
      </c>
      <c r="J93" s="50">
        <v>6229331</v>
      </c>
      <c r="K93" s="21"/>
      <c r="L93" s="50">
        <v>6229331</v>
      </c>
      <c r="O93" s="34"/>
    </row>
    <row r="94" spans="1:16" ht="24" customHeight="1" thickTop="1">
      <c r="A94" s="37" t="s">
        <v>62</v>
      </c>
      <c r="F94" s="21"/>
      <c r="G94" s="21"/>
      <c r="H94" s="21"/>
      <c r="I94" s="32"/>
      <c r="J94" s="21"/>
      <c r="K94" s="33"/>
      <c r="L94" s="21"/>
      <c r="O94" s="34"/>
    </row>
    <row r="95" spans="1:16" ht="24" customHeight="1">
      <c r="A95" s="19" t="s">
        <v>180</v>
      </c>
      <c r="F95" s="21">
        <v>6229329</v>
      </c>
      <c r="G95" s="21"/>
      <c r="H95" s="21">
        <v>6229329</v>
      </c>
      <c r="I95" s="32"/>
      <c r="J95" s="21">
        <v>6229329</v>
      </c>
      <c r="K95" s="33"/>
      <c r="L95" s="21">
        <v>6229329</v>
      </c>
      <c r="O95" s="34"/>
    </row>
    <row r="96" spans="1:16" ht="24" customHeight="1">
      <c r="A96" s="19" t="s">
        <v>21</v>
      </c>
      <c r="B96" s="38"/>
      <c r="D96" s="49"/>
      <c r="E96" s="49"/>
      <c r="F96" s="21">
        <v>319888</v>
      </c>
      <c r="G96" s="33"/>
      <c r="H96" s="21">
        <v>319888</v>
      </c>
      <c r="I96" s="32"/>
      <c r="J96" s="21">
        <v>319888</v>
      </c>
      <c r="K96" s="33"/>
      <c r="L96" s="21">
        <v>319888</v>
      </c>
      <c r="O96" s="34"/>
    </row>
    <row r="97" spans="1:15" ht="24" customHeight="1">
      <c r="A97" s="37" t="s">
        <v>22</v>
      </c>
      <c r="B97" s="38"/>
      <c r="D97" s="49"/>
      <c r="E97" s="49"/>
      <c r="F97" s="21"/>
      <c r="G97" s="21"/>
      <c r="H97" s="21"/>
      <c r="I97" s="49"/>
      <c r="J97" s="21"/>
      <c r="K97" s="21"/>
      <c r="L97" s="21"/>
      <c r="O97" s="34"/>
    </row>
    <row r="98" spans="1:15" ht="24" customHeight="1">
      <c r="A98" s="37" t="s">
        <v>23</v>
      </c>
      <c r="B98" s="38"/>
      <c r="D98" s="49"/>
      <c r="E98" s="49"/>
      <c r="F98" s="21">
        <v>627000</v>
      </c>
      <c r="G98" s="33"/>
      <c r="H98" s="21">
        <v>627000</v>
      </c>
      <c r="I98" s="32"/>
      <c r="J98" s="21">
        <v>627000</v>
      </c>
      <c r="K98" s="33"/>
      <c r="L98" s="21">
        <v>627000</v>
      </c>
      <c r="O98" s="34"/>
    </row>
    <row r="99" spans="1:15" ht="24" customHeight="1">
      <c r="A99" s="37" t="s">
        <v>24</v>
      </c>
      <c r="F99" s="42">
        <v>6441511</v>
      </c>
      <c r="G99" s="21"/>
      <c r="H99" s="42">
        <v>6187907</v>
      </c>
      <c r="I99" s="49"/>
      <c r="J99" s="42">
        <v>6419363</v>
      </c>
      <c r="K99" s="21"/>
      <c r="L99" s="42">
        <v>6105583</v>
      </c>
      <c r="O99" s="34"/>
    </row>
    <row r="100" spans="1:15" ht="24" customHeight="1">
      <c r="A100" s="44" t="s">
        <v>123</v>
      </c>
      <c r="D100" s="32"/>
      <c r="E100" s="32"/>
      <c r="F100" s="21">
        <f>SUM(F94:F99)</f>
        <v>13617728</v>
      </c>
      <c r="G100" s="33"/>
      <c r="H100" s="21">
        <f>SUM(H94:H99)</f>
        <v>13364124</v>
      </c>
      <c r="I100" s="32"/>
      <c r="J100" s="21">
        <f>SUM(J94:J99)</f>
        <v>13595580</v>
      </c>
      <c r="K100" s="33"/>
      <c r="L100" s="21">
        <f>SUM(L94:L99)</f>
        <v>13281800</v>
      </c>
      <c r="O100" s="34"/>
    </row>
    <row r="101" spans="1:15" ht="24" customHeight="1">
      <c r="A101" s="37" t="s">
        <v>121</v>
      </c>
      <c r="B101" s="15"/>
      <c r="D101" s="49"/>
      <c r="E101" s="49"/>
      <c r="F101" s="42">
        <v>2</v>
      </c>
      <c r="G101" s="21"/>
      <c r="H101" s="42">
        <v>6</v>
      </c>
      <c r="I101" s="49"/>
      <c r="J101" s="42">
        <v>0</v>
      </c>
      <c r="K101" s="21"/>
      <c r="L101" s="42">
        <v>0</v>
      </c>
      <c r="O101" s="34"/>
    </row>
    <row r="102" spans="1:15" ht="24" customHeight="1">
      <c r="A102" s="44" t="s">
        <v>25</v>
      </c>
      <c r="B102" s="15"/>
      <c r="D102" s="32"/>
      <c r="E102" s="32"/>
      <c r="F102" s="42">
        <f>SUM(F100:F101)</f>
        <v>13617730</v>
      </c>
      <c r="G102" s="21"/>
      <c r="H102" s="42">
        <f>SUM(H100:H101)</f>
        <v>13364130</v>
      </c>
      <c r="I102" s="49"/>
      <c r="J102" s="42">
        <f>SUM(J100:J101)</f>
        <v>13595580</v>
      </c>
      <c r="K102" s="21"/>
      <c r="L102" s="42">
        <f>SUM(L100:L101)</f>
        <v>13281800</v>
      </c>
      <c r="O102" s="34"/>
    </row>
    <row r="103" spans="1:15" ht="24" customHeight="1" thickBot="1">
      <c r="A103" s="30" t="s">
        <v>26</v>
      </c>
      <c r="B103" s="38"/>
      <c r="D103" s="49"/>
      <c r="E103" s="49"/>
      <c r="F103" s="50">
        <f>F102+F79</f>
        <v>47905032</v>
      </c>
      <c r="G103" s="21"/>
      <c r="H103" s="50">
        <f>H102+H79</f>
        <v>51162583</v>
      </c>
      <c r="I103" s="49"/>
      <c r="J103" s="50">
        <f>J102+J79</f>
        <v>47829785</v>
      </c>
      <c r="K103" s="21"/>
      <c r="L103" s="50">
        <f>L102+L79</f>
        <v>51027402</v>
      </c>
      <c r="O103" s="34"/>
    </row>
    <row r="104" spans="1:15" ht="24" customHeight="1" thickTop="1">
      <c r="B104" s="15"/>
      <c r="D104" s="32"/>
      <c r="E104" s="32"/>
      <c r="F104" s="21">
        <f>F103-F40</f>
        <v>0</v>
      </c>
      <c r="G104" s="21"/>
      <c r="H104" s="21">
        <f>H103-H40</f>
        <v>0</v>
      </c>
      <c r="I104" s="49"/>
      <c r="J104" s="21">
        <f>J103-J40</f>
        <v>0</v>
      </c>
      <c r="K104" s="21"/>
      <c r="L104" s="21">
        <f>L103-L40</f>
        <v>0</v>
      </c>
      <c r="O104" s="34"/>
    </row>
    <row r="105" spans="1:15" ht="24" customHeight="1">
      <c r="A105" s="19" t="s">
        <v>10</v>
      </c>
      <c r="B105" s="38"/>
      <c r="D105" s="49"/>
      <c r="E105" s="49"/>
      <c r="O105" s="34"/>
    </row>
    <row r="106" spans="1:15" ht="24" customHeight="1">
      <c r="B106" s="15"/>
      <c r="D106" s="49"/>
      <c r="E106" s="49"/>
      <c r="O106" s="34"/>
    </row>
    <row r="107" spans="1:15" ht="24" customHeight="1">
      <c r="A107" s="51"/>
      <c r="D107" s="49"/>
      <c r="E107" s="49"/>
      <c r="O107" s="34"/>
    </row>
    <row r="108" spans="1:15" ht="24" customHeight="1">
      <c r="D108" s="49"/>
      <c r="E108" s="49"/>
      <c r="O108" s="34"/>
    </row>
    <row r="109" spans="1:15" ht="24" customHeight="1">
      <c r="D109" s="19" t="s">
        <v>27</v>
      </c>
    </row>
    <row r="110" spans="1:15" ht="24" customHeight="1">
      <c r="A110" s="51"/>
    </row>
    <row r="111" spans="1:15" ht="24" customHeight="1">
      <c r="B111" s="26"/>
      <c r="C111" s="26"/>
    </row>
  </sheetData>
  <mergeCells count="6">
    <mergeCell ref="F5:H5"/>
    <mergeCell ref="J5:L5"/>
    <mergeCell ref="F47:H47"/>
    <mergeCell ref="J47:L47"/>
    <mergeCell ref="F86:H86"/>
    <mergeCell ref="J86:L86"/>
  </mergeCells>
  <printOptions horizontalCentered="1"/>
  <pageMargins left="0.86614173228346458" right="0.39370078740157483" top="0.9055118110236221" bottom="0" header="0.19685039370078741" footer="0.19685039370078741"/>
  <pageSetup paperSize="9" scale="75" fitToHeight="7" orientation="portrait" r:id="rId1"/>
  <headerFooter differentOddEven="1"/>
  <rowBreaks count="2" manualBreakCount="2">
    <brk id="42" max="16383" man="1"/>
    <brk id="81" max="11" man="1"/>
  </rowBreaks>
  <ignoredErrors>
    <ignoredError sqref="F100:J100 L10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7"/>
  <sheetViews>
    <sheetView showGridLines="0" view="pageBreakPreview" topLeftCell="A40" zoomScale="70" zoomScaleSheetLayoutView="70" workbookViewId="0">
      <selection activeCell="B56" sqref="B56"/>
    </sheetView>
  </sheetViews>
  <sheetFormatPr defaultColWidth="10.54296875" defaultRowHeight="22.5" customHeight="1"/>
  <cols>
    <col min="1" max="1" width="33.36328125" style="19" customWidth="1"/>
    <col min="2" max="2" width="12.54296875" style="22" customWidth="1"/>
    <col min="3" max="3" width="5.453125" style="22" customWidth="1"/>
    <col min="4" max="4" width="8.54296875" style="22" customWidth="1"/>
    <col min="5" max="6" width="1.08984375" style="22" customWidth="1"/>
    <col min="7" max="7" width="11.6328125" style="22" customWidth="1"/>
    <col min="8" max="8" width="1.36328125" style="22" customWidth="1"/>
    <col min="9" max="9" width="11.6328125" style="22" customWidth="1"/>
    <col min="10" max="10" width="1.08984375" style="22" customWidth="1"/>
    <col min="11" max="11" width="11.6328125" style="22" customWidth="1"/>
    <col min="12" max="12" width="1.08984375" style="22" customWidth="1"/>
    <col min="13" max="13" width="11.6328125" style="22" customWidth="1"/>
    <col min="14" max="16384" width="10.54296875" style="22"/>
  </cols>
  <sheetData>
    <row r="1" spans="1:13" s="15" customFormat="1" ht="22.5" customHeight="1">
      <c r="A1" s="11"/>
      <c r="B1" s="12"/>
      <c r="C1" s="12"/>
      <c r="K1" s="12"/>
      <c r="L1" s="12"/>
      <c r="M1" s="49" t="s">
        <v>95</v>
      </c>
    </row>
    <row r="2" spans="1:13" s="15" customFormat="1" ht="22.5" customHeight="1">
      <c r="A2" s="11" t="s">
        <v>110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s="15" customFormat="1" ht="22.5" customHeight="1">
      <c r="A3" s="11" t="s">
        <v>36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s="15" customFormat="1" ht="22.5" customHeight="1">
      <c r="A4" s="11" t="s">
        <v>182</v>
      </c>
      <c r="B4" s="12"/>
      <c r="C4" s="12"/>
      <c r="D4" s="12"/>
      <c r="E4" s="12"/>
      <c r="F4" s="12"/>
      <c r="G4" s="12"/>
      <c r="H4" s="12"/>
      <c r="I4" s="12"/>
      <c r="J4" s="12"/>
    </row>
    <row r="5" spans="1:13" s="15" customFormat="1" ht="22.5" customHeight="1">
      <c r="A5" s="11"/>
      <c r="B5" s="12"/>
      <c r="C5" s="12"/>
      <c r="D5" s="12"/>
      <c r="E5" s="12"/>
      <c r="F5" s="12"/>
      <c r="G5" s="12"/>
      <c r="H5" s="12"/>
      <c r="I5" s="12"/>
      <c r="J5" s="12"/>
      <c r="M5" s="21" t="s">
        <v>101</v>
      </c>
    </row>
    <row r="6" spans="1:13" s="15" customFormat="1" ht="22.5" customHeight="1">
      <c r="A6" s="11"/>
      <c r="B6" s="12"/>
      <c r="C6" s="12"/>
      <c r="D6" s="12"/>
      <c r="E6" s="12"/>
      <c r="F6" s="52"/>
      <c r="G6" s="83" t="s">
        <v>106</v>
      </c>
      <c r="H6" s="83"/>
      <c r="I6" s="83"/>
      <c r="J6" s="22"/>
      <c r="K6" s="82" t="s">
        <v>107</v>
      </c>
      <c r="L6" s="82"/>
      <c r="M6" s="82"/>
    </row>
    <row r="7" spans="1:13" s="15" customFormat="1" ht="22.5" customHeight="1">
      <c r="A7" s="11"/>
      <c r="B7" s="12"/>
      <c r="C7" s="12"/>
      <c r="D7" s="12"/>
      <c r="E7" s="12"/>
      <c r="F7" s="52"/>
      <c r="G7" s="84" t="s">
        <v>124</v>
      </c>
      <c r="H7" s="84"/>
      <c r="I7" s="84"/>
      <c r="J7" s="54"/>
      <c r="K7" s="84" t="s">
        <v>124</v>
      </c>
      <c r="L7" s="84"/>
      <c r="M7" s="84"/>
    </row>
    <row r="8" spans="1:13" s="15" customFormat="1" ht="22.5" customHeight="1">
      <c r="A8" s="11"/>
      <c r="B8" s="12"/>
      <c r="C8" s="12"/>
      <c r="D8" s="12"/>
      <c r="E8" s="12"/>
      <c r="F8" s="52"/>
      <c r="G8" s="83" t="s">
        <v>174</v>
      </c>
      <c r="H8" s="83"/>
      <c r="I8" s="83"/>
      <c r="J8" s="54"/>
      <c r="K8" s="83" t="s">
        <v>174</v>
      </c>
      <c r="L8" s="83"/>
      <c r="M8" s="83"/>
    </row>
    <row r="9" spans="1:13" ht="22.5" customHeight="1">
      <c r="D9" s="23" t="s">
        <v>0</v>
      </c>
      <c r="E9" s="45"/>
      <c r="F9" s="55"/>
      <c r="G9" s="29">
        <v>2568</v>
      </c>
      <c r="H9" s="55"/>
      <c r="I9" s="29">
        <v>2567</v>
      </c>
      <c r="J9" s="55"/>
      <c r="K9" s="29">
        <v>2568</v>
      </c>
      <c r="L9" s="55"/>
      <c r="M9" s="29">
        <v>2567</v>
      </c>
    </row>
    <row r="10" spans="1:13" ht="22.5" customHeight="1">
      <c r="A10" s="30" t="s">
        <v>51</v>
      </c>
    </row>
    <row r="11" spans="1:13" ht="22.5" customHeight="1">
      <c r="A11" s="30" t="s">
        <v>28</v>
      </c>
    </row>
    <row r="12" spans="1:13" ht="22.5" customHeight="1">
      <c r="A12" s="37" t="s">
        <v>58</v>
      </c>
      <c r="B12" s="38"/>
      <c r="C12" s="38"/>
      <c r="D12" s="38"/>
      <c r="E12" s="38"/>
      <c r="F12" s="38"/>
      <c r="G12" s="40">
        <v>733279</v>
      </c>
      <c r="H12" s="40"/>
      <c r="I12" s="40">
        <v>861484</v>
      </c>
      <c r="J12" s="56"/>
      <c r="K12" s="40">
        <v>733279</v>
      </c>
      <c r="L12" s="31"/>
      <c r="M12" s="40">
        <v>861484</v>
      </c>
    </row>
    <row r="13" spans="1:13" ht="22.5" customHeight="1">
      <c r="A13" s="37" t="s">
        <v>59</v>
      </c>
      <c r="B13" s="38"/>
      <c r="C13" s="38"/>
      <c r="D13" s="38"/>
      <c r="E13" s="38"/>
      <c r="F13" s="38"/>
      <c r="G13" s="40">
        <v>4027</v>
      </c>
      <c r="H13" s="40"/>
      <c r="I13" s="40">
        <v>5240</v>
      </c>
      <c r="J13" s="56"/>
      <c r="K13" s="40">
        <v>4027</v>
      </c>
      <c r="L13" s="31"/>
      <c r="M13" s="40">
        <v>5240</v>
      </c>
    </row>
    <row r="14" spans="1:13" ht="22.5" customHeight="1">
      <c r="A14" s="37" t="s">
        <v>145</v>
      </c>
      <c r="B14" s="38"/>
      <c r="C14" s="38"/>
      <c r="D14" s="38"/>
      <c r="E14" s="38"/>
      <c r="F14" s="38"/>
      <c r="G14" s="40">
        <v>24697</v>
      </c>
      <c r="H14" s="40"/>
      <c r="I14" s="40">
        <v>18044</v>
      </c>
      <c r="J14" s="56"/>
      <c r="K14" s="40">
        <v>24697</v>
      </c>
      <c r="L14" s="31"/>
      <c r="M14" s="40">
        <v>18044</v>
      </c>
    </row>
    <row r="15" spans="1:13" ht="22.5" customHeight="1">
      <c r="A15" s="37" t="s">
        <v>75</v>
      </c>
      <c r="B15" s="38"/>
      <c r="C15" s="38"/>
      <c r="D15" s="38"/>
      <c r="E15" s="38"/>
      <c r="F15" s="38"/>
      <c r="G15" s="40">
        <v>86214</v>
      </c>
      <c r="H15" s="40"/>
      <c r="I15" s="40">
        <v>97397</v>
      </c>
      <c r="J15" s="56"/>
      <c r="K15" s="40">
        <v>54546</v>
      </c>
      <c r="L15" s="31"/>
      <c r="M15" s="40">
        <v>58415</v>
      </c>
    </row>
    <row r="16" spans="1:13" ht="22.5" customHeight="1">
      <c r="A16" s="37" t="s">
        <v>157</v>
      </c>
      <c r="B16" s="38"/>
      <c r="C16" s="38"/>
      <c r="D16" s="38"/>
      <c r="E16" s="38"/>
      <c r="F16" s="38"/>
      <c r="G16" s="40">
        <v>0</v>
      </c>
      <c r="H16" s="40"/>
      <c r="I16" s="40">
        <v>0</v>
      </c>
      <c r="J16" s="56"/>
      <c r="K16" s="40">
        <v>81924</v>
      </c>
      <c r="L16" s="31"/>
      <c r="M16" s="40">
        <v>0</v>
      </c>
    </row>
    <row r="17" spans="1:13" ht="22.5" customHeight="1">
      <c r="A17" s="37" t="s">
        <v>29</v>
      </c>
      <c r="B17" s="38"/>
      <c r="C17" s="38"/>
      <c r="D17" s="38"/>
      <c r="E17" s="38"/>
      <c r="F17" s="38"/>
      <c r="G17" s="48">
        <v>149741</v>
      </c>
      <c r="H17" s="40"/>
      <c r="I17" s="48">
        <v>129149</v>
      </c>
      <c r="J17" s="56"/>
      <c r="K17" s="48">
        <v>150087</v>
      </c>
      <c r="L17" s="31"/>
      <c r="M17" s="48">
        <v>129278</v>
      </c>
    </row>
    <row r="18" spans="1:13" ht="22.5" customHeight="1">
      <c r="A18" s="30" t="s">
        <v>30</v>
      </c>
      <c r="G18" s="47">
        <f>SUM(G11:G17)</f>
        <v>997958</v>
      </c>
      <c r="H18" s="40"/>
      <c r="I18" s="47">
        <f>SUM(I11:I17)</f>
        <v>1111314</v>
      </c>
      <c r="J18" s="31"/>
      <c r="K18" s="47">
        <f>SUM(K11:K17)</f>
        <v>1048560</v>
      </c>
      <c r="L18" s="31"/>
      <c r="M18" s="47">
        <f>SUM(M11:M17)</f>
        <v>1072461</v>
      </c>
    </row>
    <row r="19" spans="1:13" ht="22.5" customHeight="1">
      <c r="A19" s="30" t="s">
        <v>31</v>
      </c>
      <c r="G19" s="40"/>
      <c r="H19" s="40"/>
      <c r="I19" s="40"/>
      <c r="J19" s="31"/>
      <c r="K19" s="40"/>
      <c r="L19" s="31"/>
      <c r="M19" s="31"/>
    </row>
    <row r="20" spans="1:13" ht="22.5" customHeight="1">
      <c r="A20" s="37" t="s">
        <v>32</v>
      </c>
      <c r="B20" s="38"/>
      <c r="C20" s="38"/>
      <c r="D20" s="38"/>
      <c r="E20" s="38"/>
      <c r="F20" s="38"/>
      <c r="G20" s="40">
        <v>26883</v>
      </c>
      <c r="H20" s="40"/>
      <c r="I20" s="40">
        <v>29692</v>
      </c>
      <c r="J20" s="56"/>
      <c r="K20" s="40">
        <v>26883</v>
      </c>
      <c r="L20" s="31"/>
      <c r="M20" s="40">
        <v>29692</v>
      </c>
    </row>
    <row r="21" spans="1:13" ht="22.5" customHeight="1">
      <c r="A21" s="37" t="s">
        <v>33</v>
      </c>
      <c r="B21" s="38"/>
      <c r="C21" s="38"/>
      <c r="D21" s="38"/>
      <c r="E21" s="38"/>
      <c r="F21" s="38"/>
      <c r="G21" s="40">
        <v>135914</v>
      </c>
      <c r="H21" s="40"/>
      <c r="I21" s="40">
        <v>129627</v>
      </c>
      <c r="J21" s="56"/>
      <c r="K21" s="40">
        <v>131809</v>
      </c>
      <c r="L21" s="31"/>
      <c r="M21" s="40">
        <v>125345</v>
      </c>
    </row>
    <row r="22" spans="1:13" ht="22.5" customHeight="1">
      <c r="A22" s="37" t="s">
        <v>183</v>
      </c>
      <c r="B22" s="38"/>
      <c r="C22" s="38"/>
      <c r="D22" s="38"/>
      <c r="E22" s="38"/>
      <c r="F22" s="38"/>
      <c r="G22" s="40">
        <v>-13574</v>
      </c>
      <c r="H22" s="40"/>
      <c r="I22" s="40">
        <v>27516</v>
      </c>
      <c r="J22" s="56"/>
      <c r="K22" s="40">
        <v>-13574</v>
      </c>
      <c r="L22" s="31"/>
      <c r="M22" s="40">
        <v>27516</v>
      </c>
    </row>
    <row r="23" spans="1:13" ht="22.5" customHeight="1">
      <c r="A23" s="37" t="s">
        <v>135</v>
      </c>
      <c r="B23" s="38"/>
      <c r="C23" s="38"/>
      <c r="D23" s="38"/>
      <c r="E23" s="38"/>
      <c r="F23" s="38"/>
      <c r="G23" s="40">
        <v>249696</v>
      </c>
      <c r="H23" s="40"/>
      <c r="I23" s="40">
        <v>176993</v>
      </c>
      <c r="J23" s="56"/>
      <c r="K23" s="40">
        <v>249696</v>
      </c>
      <c r="L23" s="40"/>
      <c r="M23" s="40">
        <v>176993</v>
      </c>
    </row>
    <row r="24" spans="1:13" ht="22.5" customHeight="1">
      <c r="A24" s="30" t="s">
        <v>34</v>
      </c>
      <c r="D24" s="45"/>
      <c r="E24" s="45"/>
      <c r="F24" s="45"/>
      <c r="G24" s="47">
        <f>SUM(G20:G23)</f>
        <v>398919</v>
      </c>
      <c r="H24" s="40"/>
      <c r="I24" s="47">
        <f>SUM(I20:I23)</f>
        <v>363828</v>
      </c>
      <c r="J24" s="40"/>
      <c r="K24" s="47">
        <f>SUM(K20:K23)</f>
        <v>394814</v>
      </c>
      <c r="L24" s="31"/>
      <c r="M24" s="47">
        <f>SUM(M20:M23)</f>
        <v>359546</v>
      </c>
    </row>
    <row r="25" spans="1:13" ht="22.5" customHeight="1">
      <c r="A25" s="44" t="s">
        <v>87</v>
      </c>
      <c r="D25" s="45"/>
      <c r="E25" s="45"/>
      <c r="F25" s="45"/>
      <c r="G25" s="40">
        <f>G18-G24</f>
        <v>599039</v>
      </c>
      <c r="H25" s="40"/>
      <c r="I25" s="57">
        <f>I18-I24</f>
        <v>747486</v>
      </c>
      <c r="J25" s="40"/>
      <c r="K25" s="40">
        <f>K18-K24</f>
        <v>653746</v>
      </c>
      <c r="L25" s="31"/>
      <c r="M25" s="40">
        <f>M18-M24</f>
        <v>712915</v>
      </c>
    </row>
    <row r="26" spans="1:13" ht="22.5" customHeight="1">
      <c r="A26" s="37" t="s">
        <v>35</v>
      </c>
      <c r="B26" s="15"/>
      <c r="C26" s="15"/>
      <c r="D26" s="45"/>
      <c r="E26" s="45"/>
      <c r="F26" s="45"/>
      <c r="G26" s="48">
        <v>-273723</v>
      </c>
      <c r="H26" s="40"/>
      <c r="I26" s="48">
        <v>-315986</v>
      </c>
      <c r="J26" s="40"/>
      <c r="K26" s="48">
        <v>-273723</v>
      </c>
      <c r="L26" s="31"/>
      <c r="M26" s="48">
        <v>-315986</v>
      </c>
    </row>
    <row r="27" spans="1:13" ht="22.5" customHeight="1">
      <c r="A27" s="44" t="s">
        <v>78</v>
      </c>
      <c r="B27" s="15"/>
      <c r="C27" s="15"/>
      <c r="D27" s="45"/>
      <c r="E27" s="45"/>
      <c r="F27" s="45"/>
      <c r="G27" s="40">
        <f>SUM(G25:G26)</f>
        <v>325316</v>
      </c>
      <c r="H27" s="40"/>
      <c r="I27" s="40">
        <f>SUM(I25:I26)</f>
        <v>431500</v>
      </c>
      <c r="J27" s="40"/>
      <c r="K27" s="40">
        <f>SUM(K25:K26)</f>
        <v>380023</v>
      </c>
      <c r="L27" s="31"/>
      <c r="M27" s="40">
        <f>SUM(M25:M26)</f>
        <v>396929</v>
      </c>
    </row>
    <row r="28" spans="1:13" ht="22.5" customHeight="1">
      <c r="A28" s="37" t="s">
        <v>77</v>
      </c>
      <c r="B28" s="15"/>
      <c r="C28" s="15"/>
      <c r="D28" s="32">
        <v>15</v>
      </c>
      <c r="E28" s="32"/>
      <c r="F28" s="32"/>
      <c r="G28" s="48">
        <v>-71710</v>
      </c>
      <c r="H28" s="40"/>
      <c r="I28" s="48">
        <v>-88306</v>
      </c>
      <c r="J28" s="33"/>
      <c r="K28" s="48">
        <v>-66243</v>
      </c>
      <c r="L28" s="31"/>
      <c r="M28" s="48">
        <v>-81369</v>
      </c>
    </row>
    <row r="29" spans="1:13" ht="22.5" customHeight="1">
      <c r="A29" s="58" t="s">
        <v>97</v>
      </c>
      <c r="G29" s="39">
        <f>G27+G28</f>
        <v>253606</v>
      </c>
      <c r="H29" s="21"/>
      <c r="I29" s="39">
        <f>I27+I28</f>
        <v>343194</v>
      </c>
      <c r="J29" s="31"/>
      <c r="K29" s="39">
        <f>K27+K28</f>
        <v>313780</v>
      </c>
      <c r="L29" s="31"/>
      <c r="M29" s="39">
        <f>M27+M28</f>
        <v>315560</v>
      </c>
    </row>
    <row r="30" spans="1:13" ht="22.5" customHeight="1">
      <c r="A30" s="58"/>
      <c r="G30" s="21"/>
      <c r="H30" s="21"/>
      <c r="I30" s="21"/>
      <c r="J30" s="31"/>
      <c r="K30" s="21"/>
      <c r="L30" s="31"/>
      <c r="M30" s="21"/>
    </row>
    <row r="31" spans="1:13" ht="22.5" customHeight="1">
      <c r="A31" s="59" t="s">
        <v>136</v>
      </c>
      <c r="B31" s="38"/>
      <c r="C31" s="38"/>
      <c r="D31" s="38"/>
      <c r="E31" s="38"/>
      <c r="F31" s="38"/>
      <c r="G31" s="42">
        <v>0</v>
      </c>
      <c r="H31" s="21"/>
      <c r="I31" s="42">
        <v>0</v>
      </c>
      <c r="J31" s="56"/>
      <c r="K31" s="42">
        <v>0</v>
      </c>
      <c r="L31" s="21"/>
      <c r="M31" s="42">
        <v>0</v>
      </c>
    </row>
    <row r="32" spans="1:13" ht="22.5" customHeight="1">
      <c r="A32" s="59"/>
      <c r="B32" s="38"/>
      <c r="C32" s="38"/>
      <c r="D32" s="38"/>
      <c r="E32" s="38"/>
      <c r="F32" s="38"/>
      <c r="G32" s="21"/>
      <c r="H32" s="21"/>
      <c r="I32" s="21"/>
      <c r="J32" s="56"/>
      <c r="K32" s="21"/>
      <c r="L32" s="21"/>
      <c r="M32" s="21"/>
    </row>
    <row r="33" spans="1:13" ht="22.5" customHeight="1" thickBot="1">
      <c r="A33" s="59" t="s">
        <v>93</v>
      </c>
      <c r="B33" s="38"/>
      <c r="C33" s="38"/>
      <c r="D33" s="38"/>
      <c r="E33" s="38"/>
      <c r="F33" s="38"/>
      <c r="G33" s="50">
        <f>SUM(G29,G31)</f>
        <v>253606</v>
      </c>
      <c r="H33" s="21"/>
      <c r="I33" s="50">
        <f>SUM(I29,I31)</f>
        <v>343194</v>
      </c>
      <c r="J33" s="56"/>
      <c r="K33" s="50">
        <f>SUM(K29,K31)</f>
        <v>313780</v>
      </c>
      <c r="L33" s="31"/>
      <c r="M33" s="50">
        <f>SUM(M29,M31)</f>
        <v>315560</v>
      </c>
    </row>
    <row r="34" spans="1:13" ht="22.5" customHeight="1" thickTop="1">
      <c r="A34" s="59"/>
      <c r="B34" s="38"/>
      <c r="C34" s="38"/>
      <c r="D34" s="38"/>
      <c r="E34" s="38"/>
      <c r="F34" s="38"/>
      <c r="G34" s="21"/>
      <c r="H34" s="21"/>
      <c r="I34" s="21"/>
      <c r="J34" s="56"/>
      <c r="K34" s="21"/>
      <c r="L34" s="31"/>
      <c r="M34" s="21"/>
    </row>
    <row r="35" spans="1:13" ht="22.5" customHeight="1">
      <c r="A35" s="19" t="s">
        <v>10</v>
      </c>
      <c r="G35" s="35"/>
      <c r="H35" s="35"/>
      <c r="I35" s="35"/>
      <c r="K35" s="35"/>
      <c r="M35" s="35"/>
    </row>
    <row r="36" spans="1:13" s="15" customFormat="1" ht="22.5" customHeight="1">
      <c r="A36" s="11"/>
      <c r="B36" s="12"/>
      <c r="C36" s="12"/>
      <c r="K36" s="12"/>
      <c r="L36" s="12"/>
      <c r="M36" s="49" t="s">
        <v>95</v>
      </c>
    </row>
    <row r="37" spans="1:13" s="15" customFormat="1" ht="22.5" customHeight="1">
      <c r="A37" s="11" t="s">
        <v>110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3" s="15" customFormat="1" ht="22.5" customHeight="1">
      <c r="A38" s="11" t="s">
        <v>139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spans="1:13" s="15" customFormat="1" ht="22.5" customHeight="1">
      <c r="A39" s="11" t="s">
        <v>184</v>
      </c>
      <c r="B39" s="12"/>
      <c r="C39" s="12"/>
      <c r="D39" s="12"/>
      <c r="E39" s="12"/>
      <c r="F39" s="12"/>
      <c r="G39" s="12"/>
      <c r="H39" s="12"/>
      <c r="I39" s="12"/>
      <c r="J39" s="12"/>
    </row>
    <row r="40" spans="1:13" s="15" customFormat="1" ht="22.5" customHeight="1">
      <c r="A40" s="11"/>
      <c r="B40" s="12"/>
      <c r="C40" s="12"/>
      <c r="D40" s="12"/>
      <c r="E40" s="12"/>
      <c r="F40" s="12"/>
      <c r="G40" s="12"/>
      <c r="H40" s="12"/>
      <c r="I40" s="12"/>
      <c r="J40" s="12"/>
      <c r="M40" s="21" t="s">
        <v>101</v>
      </c>
    </row>
    <row r="41" spans="1:13" s="15" customFormat="1" ht="22.5" customHeight="1">
      <c r="A41" s="11"/>
      <c r="B41" s="12"/>
      <c r="C41" s="12"/>
      <c r="D41" s="12"/>
      <c r="E41" s="12"/>
      <c r="F41" s="52"/>
      <c r="G41" s="83" t="s">
        <v>106</v>
      </c>
      <c r="H41" s="83"/>
      <c r="I41" s="83"/>
      <c r="J41" s="22"/>
      <c r="K41" s="82" t="s">
        <v>107</v>
      </c>
      <c r="L41" s="82"/>
      <c r="M41" s="82"/>
    </row>
    <row r="42" spans="1:13" s="15" customFormat="1" ht="22.5" customHeight="1">
      <c r="A42" s="11"/>
      <c r="B42" s="12"/>
      <c r="C42" s="12"/>
      <c r="D42" s="12"/>
      <c r="E42" s="12"/>
      <c r="F42" s="52"/>
      <c r="G42" s="84" t="s">
        <v>124</v>
      </c>
      <c r="H42" s="84"/>
      <c r="I42" s="84"/>
      <c r="J42" s="54"/>
      <c r="K42" s="84" t="s">
        <v>124</v>
      </c>
      <c r="L42" s="84"/>
      <c r="M42" s="84"/>
    </row>
    <row r="43" spans="1:13" s="15" customFormat="1" ht="22.5" customHeight="1">
      <c r="A43" s="11"/>
      <c r="B43" s="12"/>
      <c r="C43" s="12"/>
      <c r="D43" s="12"/>
      <c r="E43" s="12"/>
      <c r="F43" s="52"/>
      <c r="G43" s="83" t="s">
        <v>174</v>
      </c>
      <c r="H43" s="83"/>
      <c r="I43" s="83"/>
      <c r="J43" s="54"/>
      <c r="K43" s="83" t="s">
        <v>174</v>
      </c>
      <c r="L43" s="83"/>
      <c r="M43" s="83"/>
    </row>
    <row r="44" spans="1:13" ht="22.5" customHeight="1">
      <c r="D44" s="23" t="s">
        <v>0</v>
      </c>
      <c r="E44" s="45"/>
      <c r="F44" s="55"/>
      <c r="G44" s="29">
        <v>2568</v>
      </c>
      <c r="H44" s="55"/>
      <c r="I44" s="29">
        <v>2567</v>
      </c>
      <c r="J44" s="55"/>
      <c r="K44" s="29">
        <v>2568</v>
      </c>
      <c r="L44" s="55"/>
      <c r="M44" s="29">
        <v>2567</v>
      </c>
    </row>
    <row r="45" spans="1:13" ht="22.5" customHeight="1">
      <c r="A45" s="59" t="s">
        <v>115</v>
      </c>
      <c r="B45" s="60"/>
      <c r="C45" s="61"/>
      <c r="F45" s="62"/>
      <c r="G45" s="63"/>
      <c r="H45" s="63"/>
      <c r="I45" s="63"/>
      <c r="J45" s="63"/>
      <c r="K45" s="63"/>
      <c r="L45" s="64"/>
      <c r="M45" s="63"/>
    </row>
    <row r="46" spans="1:13" ht="22.5" customHeight="1" thickBot="1">
      <c r="A46" s="64" t="s">
        <v>114</v>
      </c>
      <c r="B46" s="60"/>
      <c r="C46" s="61"/>
      <c r="F46" s="65"/>
      <c r="G46" s="3">
        <f>G29-G47</f>
        <v>253604</v>
      </c>
      <c r="H46" s="3"/>
      <c r="I46" s="3">
        <v>343191</v>
      </c>
      <c r="J46" s="3"/>
      <c r="K46" s="6">
        <f>SUM(K33)</f>
        <v>313780</v>
      </c>
      <c r="L46" s="31"/>
      <c r="M46" s="6">
        <f>SUM(M33)</f>
        <v>315560</v>
      </c>
    </row>
    <row r="47" spans="1:13" ht="22.5" customHeight="1" thickTop="1">
      <c r="A47" s="64" t="s">
        <v>116</v>
      </c>
      <c r="B47" s="60"/>
      <c r="C47" s="61"/>
      <c r="F47" s="3"/>
      <c r="G47" s="4">
        <v>2</v>
      </c>
      <c r="H47" s="3"/>
      <c r="I47" s="4">
        <v>3</v>
      </c>
      <c r="J47" s="3"/>
      <c r="K47" s="3"/>
      <c r="L47" s="3"/>
      <c r="M47" s="3"/>
    </row>
    <row r="48" spans="1:13" ht="22.5" customHeight="1" thickBot="1">
      <c r="A48" s="64"/>
      <c r="B48" s="60"/>
      <c r="C48" s="61"/>
      <c r="F48" s="3"/>
      <c r="G48" s="5">
        <f>SUM(G46:G47)</f>
        <v>253606</v>
      </c>
      <c r="H48" s="3"/>
      <c r="I48" s="5">
        <f>SUM(I46:I47)</f>
        <v>343194</v>
      </c>
      <c r="J48" s="3"/>
      <c r="K48" s="3"/>
      <c r="L48" s="3"/>
      <c r="M48" s="3"/>
    </row>
    <row r="49" spans="1:13" ht="22.5" customHeight="1" thickTop="1">
      <c r="A49" s="59" t="s">
        <v>122</v>
      </c>
      <c r="B49" s="60"/>
      <c r="C49" s="61"/>
      <c r="D49" s="3"/>
      <c r="E49" s="3"/>
      <c r="F49" s="3"/>
      <c r="G49" s="3"/>
      <c r="H49" s="3"/>
      <c r="I49" s="3"/>
      <c r="J49" s="3"/>
      <c r="K49" s="3"/>
      <c r="L49" s="3"/>
      <c r="M49" s="3"/>
    </row>
    <row r="50" spans="1:13" ht="22.5" customHeight="1" thickBot="1">
      <c r="A50" s="64" t="s">
        <v>114</v>
      </c>
      <c r="B50" s="60"/>
      <c r="C50" s="61"/>
      <c r="D50" s="3"/>
      <c r="E50" s="3"/>
      <c r="F50" s="3"/>
      <c r="G50" s="3">
        <f>G33-G51</f>
        <v>253604</v>
      </c>
      <c r="H50" s="3"/>
      <c r="I50" s="3">
        <v>343191</v>
      </c>
      <c r="J50" s="3"/>
      <c r="K50" s="6">
        <f>+K33</f>
        <v>313780</v>
      </c>
      <c r="L50" s="3"/>
      <c r="M50" s="6">
        <f>+M33</f>
        <v>315560</v>
      </c>
    </row>
    <row r="51" spans="1:13" ht="22.5" customHeight="1" thickTop="1">
      <c r="A51" s="64" t="s">
        <v>116</v>
      </c>
      <c r="B51" s="60"/>
      <c r="C51" s="61"/>
      <c r="D51" s="3"/>
      <c r="E51" s="3"/>
      <c r="F51" s="3"/>
      <c r="G51" s="4">
        <v>2</v>
      </c>
      <c r="H51" s="3"/>
      <c r="I51" s="4">
        <v>3</v>
      </c>
      <c r="J51" s="3"/>
      <c r="K51" s="7"/>
      <c r="L51" s="3"/>
      <c r="M51" s="3"/>
    </row>
    <row r="52" spans="1:13" ht="22.5" customHeight="1" thickBot="1">
      <c r="A52" s="64"/>
      <c r="B52" s="64"/>
      <c r="C52" s="64"/>
      <c r="D52" s="3"/>
      <c r="E52" s="3"/>
      <c r="F52" s="3"/>
      <c r="G52" s="6">
        <f>SUM(G50:G51)</f>
        <v>253606</v>
      </c>
      <c r="H52" s="3"/>
      <c r="I52" s="6">
        <f>SUM(I50:I51)</f>
        <v>343194</v>
      </c>
      <c r="J52" s="3"/>
      <c r="K52" s="3"/>
      <c r="L52" s="3"/>
      <c r="M52" s="3"/>
    </row>
    <row r="53" spans="1:13" ht="22.5" customHeight="1" thickTop="1">
      <c r="A53" s="30" t="s">
        <v>55</v>
      </c>
      <c r="D53" s="32">
        <v>18</v>
      </c>
      <c r="E53" s="32"/>
      <c r="F53" s="32"/>
      <c r="G53" s="32"/>
      <c r="H53" s="32"/>
      <c r="I53" s="32"/>
      <c r="J53" s="32"/>
      <c r="K53" s="32"/>
      <c r="M53" s="32"/>
    </row>
    <row r="54" spans="1:13" ht="22.5" customHeight="1" thickBot="1">
      <c r="A54" s="37" t="s">
        <v>102</v>
      </c>
      <c r="B54" s="38"/>
      <c r="C54" s="38"/>
      <c r="D54" s="38"/>
      <c r="E54" s="38"/>
      <c r="F54" s="38"/>
      <c r="G54" s="66">
        <f>G46/G55</f>
        <v>4.0711286881781328E-2</v>
      </c>
      <c r="H54" s="67"/>
      <c r="I54" s="66">
        <f>I46/I55</f>
        <v>5.5092771629175467E-2</v>
      </c>
      <c r="J54" s="38"/>
      <c r="K54" s="66">
        <f>K46/K55</f>
        <v>5.0371396341403703E-2</v>
      </c>
      <c r="M54" s="66">
        <f>M46/M55</f>
        <v>5.0657141403191261E-2</v>
      </c>
    </row>
    <row r="55" spans="1:13" ht="22.5" customHeight="1" thickTop="1" thickBot="1">
      <c r="A55" s="37" t="s">
        <v>104</v>
      </c>
      <c r="B55" s="38"/>
      <c r="C55" s="38"/>
      <c r="D55" s="38"/>
      <c r="E55" s="38"/>
      <c r="F55" s="38"/>
      <c r="G55" s="68">
        <v>6229329</v>
      </c>
      <c r="H55" s="21"/>
      <c r="I55" s="68">
        <v>6229329</v>
      </c>
      <c r="J55" s="38"/>
      <c r="K55" s="68">
        <v>6229329</v>
      </c>
      <c r="L55" s="31"/>
      <c r="M55" s="68">
        <v>6229329</v>
      </c>
    </row>
    <row r="56" spans="1:13" ht="22.5" customHeight="1" thickTop="1">
      <c r="A56" s="37"/>
      <c r="B56" s="38"/>
      <c r="C56" s="38"/>
      <c r="D56" s="38"/>
      <c r="E56" s="38"/>
      <c r="F56" s="38"/>
      <c r="G56" s="69"/>
      <c r="H56" s="69"/>
      <c r="I56" s="69"/>
      <c r="J56" s="38"/>
      <c r="K56" s="69"/>
      <c r="L56" s="69"/>
      <c r="M56" s="69"/>
    </row>
    <row r="57" spans="1:13" ht="22.5" customHeight="1">
      <c r="A57" s="19" t="s">
        <v>10</v>
      </c>
      <c r="G57" s="35"/>
      <c r="H57" s="35"/>
      <c r="I57" s="35"/>
      <c r="K57" s="35"/>
      <c r="M57" s="35"/>
    </row>
  </sheetData>
  <mergeCells count="12">
    <mergeCell ref="G6:I6"/>
    <mergeCell ref="K6:M6"/>
    <mergeCell ref="G7:I7"/>
    <mergeCell ref="K7:M7"/>
    <mergeCell ref="G8:I8"/>
    <mergeCell ref="K8:M8"/>
    <mergeCell ref="G41:I41"/>
    <mergeCell ref="K41:M41"/>
    <mergeCell ref="G42:I42"/>
    <mergeCell ref="K42:M42"/>
    <mergeCell ref="G43:I43"/>
    <mergeCell ref="K43:M43"/>
  </mergeCells>
  <pageMargins left="0.86614173228346458" right="0.39370078740157483" top="0.9055118110236221" bottom="0" header="0.19685039370078741" footer="0.19685039370078741"/>
  <pageSetup paperSize="9" scale="80" fitToHeight="0" orientation="portrait" r:id="rId1"/>
  <headerFooter differentOddEven="1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3"/>
  <sheetViews>
    <sheetView showGridLines="0" view="pageBreakPreview" topLeftCell="A19" zoomScale="90" zoomScaleNormal="70" zoomScaleSheetLayoutView="90" workbookViewId="0">
      <selection activeCell="O31" sqref="O31"/>
    </sheetView>
  </sheetViews>
  <sheetFormatPr defaultColWidth="9.08984375" defaultRowHeight="24" customHeight="1"/>
  <cols>
    <col min="1" max="1" width="42.36328125" style="22" customWidth="1"/>
    <col min="2" max="2" width="1" style="22" customWidth="1"/>
    <col min="3" max="3" width="17.36328125" style="22" customWidth="1"/>
    <col min="4" max="4" width="1.6328125" style="22" customWidth="1"/>
    <col min="5" max="5" width="17.36328125" style="22" customWidth="1"/>
    <col min="6" max="6" width="1.6328125" style="22" customWidth="1"/>
    <col min="7" max="7" width="17.36328125" style="22" customWidth="1"/>
    <col min="8" max="8" width="1.6328125" style="22" customWidth="1"/>
    <col min="9" max="9" width="17.36328125" style="22" customWidth="1"/>
    <col min="10" max="10" width="1.6328125" style="22" customWidth="1"/>
    <col min="11" max="11" width="17.36328125" style="22" customWidth="1"/>
    <col min="12" max="12" width="1.6328125" style="22" customWidth="1"/>
    <col min="13" max="13" width="17.36328125" style="22" customWidth="1"/>
    <col min="14" max="14" width="1.6328125" style="22" customWidth="1"/>
    <col min="15" max="15" width="17.36328125" style="22" customWidth="1"/>
    <col min="16" max="16" width="10.36328125" style="22" bestFit="1" customWidth="1"/>
    <col min="17" max="16384" width="9.08984375" style="22"/>
  </cols>
  <sheetData>
    <row r="1" spans="1:16" ht="24" customHeight="1">
      <c r="A1" s="85" t="s">
        <v>95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</row>
    <row r="2" spans="1:16" ht="24" customHeight="1">
      <c r="A2" s="11" t="s">
        <v>110</v>
      </c>
      <c r="B2" s="11"/>
      <c r="C2" s="16"/>
      <c r="D2" s="16"/>
      <c r="E2" s="16"/>
      <c r="F2" s="16"/>
      <c r="G2" s="16"/>
      <c r="H2" s="16"/>
      <c r="I2" s="16"/>
    </row>
    <row r="3" spans="1:16" ht="24" customHeight="1">
      <c r="A3" s="16" t="s">
        <v>167</v>
      </c>
      <c r="B3" s="16"/>
      <c r="C3" s="16"/>
      <c r="D3" s="16"/>
      <c r="E3" s="16"/>
      <c r="F3" s="16"/>
      <c r="G3" s="16"/>
      <c r="H3" s="16"/>
      <c r="I3" s="16"/>
    </row>
    <row r="4" spans="1:16" ht="24" customHeight="1">
      <c r="A4" s="11" t="s">
        <v>184</v>
      </c>
      <c r="B4" s="11"/>
      <c r="C4" s="16"/>
      <c r="D4" s="16"/>
      <c r="E4" s="16"/>
      <c r="F4" s="16"/>
      <c r="G4" s="16"/>
      <c r="H4" s="16"/>
      <c r="I4" s="16"/>
    </row>
    <row r="5" spans="1:16" ht="21" customHeight="1"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1" t="s">
        <v>96</v>
      </c>
    </row>
    <row r="6" spans="1:16" ht="21" customHeight="1">
      <c r="C6" s="86" t="s">
        <v>106</v>
      </c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</row>
    <row r="7" spans="1:16" s="45" customFormat="1" ht="21" customHeight="1">
      <c r="C7" s="45" t="s">
        <v>98</v>
      </c>
      <c r="G7" s="82" t="s">
        <v>22</v>
      </c>
      <c r="H7" s="82"/>
      <c r="I7" s="82"/>
      <c r="J7" s="82"/>
      <c r="M7" s="45" t="s">
        <v>118</v>
      </c>
    </row>
    <row r="8" spans="1:16" s="45" customFormat="1" ht="24" customHeight="1">
      <c r="C8" s="45" t="s">
        <v>131</v>
      </c>
      <c r="E8" s="45" t="s">
        <v>48</v>
      </c>
      <c r="G8" s="45" t="s">
        <v>125</v>
      </c>
      <c r="K8" s="45" t="s">
        <v>25</v>
      </c>
      <c r="M8" s="45" t="s">
        <v>119</v>
      </c>
      <c r="O8" s="45" t="s">
        <v>47</v>
      </c>
    </row>
    <row r="9" spans="1:16" s="45" customFormat="1" ht="24" customHeight="1">
      <c r="C9" s="23" t="s">
        <v>132</v>
      </c>
      <c r="E9" s="23" t="s">
        <v>49</v>
      </c>
      <c r="G9" s="53" t="s">
        <v>105</v>
      </c>
      <c r="I9" s="23" t="s">
        <v>50</v>
      </c>
      <c r="K9" s="23" t="s">
        <v>117</v>
      </c>
      <c r="M9" s="23" t="s">
        <v>120</v>
      </c>
      <c r="O9" s="23" t="s">
        <v>19</v>
      </c>
    </row>
    <row r="10" spans="1:16" s="45" customFormat="1" ht="24" customHeight="1">
      <c r="A10" s="30" t="s">
        <v>152</v>
      </c>
      <c r="B10" s="30"/>
      <c r="C10" s="31">
        <v>5663028</v>
      </c>
      <c r="D10" s="40"/>
      <c r="E10" s="40">
        <v>319888</v>
      </c>
      <c r="F10" s="40"/>
      <c r="G10" s="40">
        <v>572000</v>
      </c>
      <c r="H10" s="40"/>
      <c r="I10" s="40">
        <v>6130009</v>
      </c>
      <c r="J10" s="40"/>
      <c r="K10" s="40">
        <v>12684925</v>
      </c>
      <c r="L10" s="40"/>
      <c r="M10" s="40">
        <v>7</v>
      </c>
      <c r="N10" s="40">
        <v>0</v>
      </c>
      <c r="O10" s="40">
        <f>SUM(K10:M10)</f>
        <v>12684932</v>
      </c>
    </row>
    <row r="11" spans="1:16" ht="24" customHeight="1">
      <c r="A11" s="19" t="s">
        <v>97</v>
      </c>
      <c r="B11" s="30"/>
      <c r="C11" s="72">
        <v>0</v>
      </c>
      <c r="D11" s="40"/>
      <c r="E11" s="72">
        <v>0</v>
      </c>
      <c r="F11" s="40"/>
      <c r="G11" s="72">
        <v>0</v>
      </c>
      <c r="H11" s="40"/>
      <c r="I11" s="72">
        <v>343191</v>
      </c>
      <c r="J11" s="40"/>
      <c r="K11" s="72">
        <v>343191</v>
      </c>
      <c r="L11" s="40"/>
      <c r="M11" s="72">
        <v>3</v>
      </c>
      <c r="N11" s="40"/>
      <c r="O11" s="72">
        <f t="shared" ref="O11:O13" si="0">SUM(K11:M11)</f>
        <v>343194</v>
      </c>
    </row>
    <row r="12" spans="1:16" s="45" customFormat="1" ht="24" customHeight="1">
      <c r="A12" s="19" t="s">
        <v>136</v>
      </c>
      <c r="B12" s="19"/>
      <c r="C12" s="73">
        <v>0</v>
      </c>
      <c r="D12" s="31"/>
      <c r="E12" s="73">
        <v>0</v>
      </c>
      <c r="F12" s="31"/>
      <c r="G12" s="73">
        <v>0</v>
      </c>
      <c r="H12" s="31"/>
      <c r="I12" s="73">
        <v>0</v>
      </c>
      <c r="J12" s="31"/>
      <c r="K12" s="74">
        <v>0</v>
      </c>
      <c r="L12" s="31"/>
      <c r="M12" s="73">
        <v>0</v>
      </c>
      <c r="N12" s="31"/>
      <c r="O12" s="74">
        <f t="shared" si="0"/>
        <v>0</v>
      </c>
      <c r="P12" s="31"/>
    </row>
    <row r="13" spans="1:16" ht="24" customHeight="1">
      <c r="A13" s="19" t="s">
        <v>93</v>
      </c>
      <c r="B13" s="19"/>
      <c r="C13" s="75">
        <f>SUM(C11:C12)</f>
        <v>0</v>
      </c>
      <c r="D13" s="31"/>
      <c r="E13" s="75">
        <f>SUM(E11:E12)</f>
        <v>0</v>
      </c>
      <c r="F13" s="31"/>
      <c r="G13" s="75">
        <f>SUM(G11:G12)</f>
        <v>0</v>
      </c>
      <c r="H13" s="31"/>
      <c r="I13" s="75">
        <f>SUM(I11:I12)</f>
        <v>343191</v>
      </c>
      <c r="J13" s="31"/>
      <c r="K13" s="75">
        <f>SUM(K11:K12)</f>
        <v>343191</v>
      </c>
      <c r="L13" s="31"/>
      <c r="M13" s="75">
        <f>SUM(M11:M12)</f>
        <v>3</v>
      </c>
      <c r="N13" s="31"/>
      <c r="O13" s="75">
        <f t="shared" si="0"/>
        <v>343194</v>
      </c>
    </row>
    <row r="14" spans="1:16" ht="24" customHeight="1" thickBot="1">
      <c r="A14" s="30" t="s">
        <v>175</v>
      </c>
      <c r="B14" s="30"/>
      <c r="C14" s="76">
        <f>SUM(C10,C13:C13)</f>
        <v>5663028</v>
      </c>
      <c r="D14" s="40"/>
      <c r="E14" s="76">
        <f>SUM(E10,E13:E13)</f>
        <v>319888</v>
      </c>
      <c r="F14" s="40"/>
      <c r="G14" s="76">
        <f>SUM(G10,G13:G13)</f>
        <v>572000</v>
      </c>
      <c r="H14" s="40"/>
      <c r="I14" s="76">
        <f>SUM(I10,I13:I13)</f>
        <v>6473200</v>
      </c>
      <c r="J14" s="40"/>
      <c r="K14" s="76">
        <f>SUM(K10,K13:K13)</f>
        <v>13028116</v>
      </c>
      <c r="L14" s="40"/>
      <c r="M14" s="76">
        <f>SUM(M10,M13:M13)</f>
        <v>10</v>
      </c>
      <c r="N14" s="40"/>
      <c r="O14" s="76">
        <f>SUM(O10,O13:O13)</f>
        <v>13028126</v>
      </c>
    </row>
    <row r="15" spans="1:16" ht="24" customHeight="1" thickTop="1">
      <c r="A15" s="30"/>
      <c r="B15" s="3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</row>
    <row r="16" spans="1:16" s="45" customFormat="1" ht="24" customHeight="1">
      <c r="A16" s="30" t="s">
        <v>176</v>
      </c>
      <c r="B16" s="30"/>
      <c r="C16" s="31">
        <v>6229329</v>
      </c>
      <c r="D16" s="40"/>
      <c r="E16" s="40">
        <v>319888</v>
      </c>
      <c r="F16" s="40"/>
      <c r="G16" s="40">
        <v>627000</v>
      </c>
      <c r="H16" s="40"/>
      <c r="I16" s="40">
        <v>6187907</v>
      </c>
      <c r="J16" s="40"/>
      <c r="K16" s="40">
        <f>SUM(C16:I16)</f>
        <v>13364124</v>
      </c>
      <c r="L16" s="40"/>
      <c r="M16" s="40">
        <v>6</v>
      </c>
      <c r="N16" s="40">
        <v>0</v>
      </c>
      <c r="O16" s="40">
        <f>SUM(K16:M16)</f>
        <v>13364130</v>
      </c>
    </row>
    <row r="17" spans="1:16" ht="24" customHeight="1">
      <c r="A17" s="19" t="s">
        <v>97</v>
      </c>
      <c r="B17" s="30"/>
      <c r="C17" s="72">
        <v>0</v>
      </c>
      <c r="D17" s="40"/>
      <c r="E17" s="72">
        <v>0</v>
      </c>
      <c r="F17" s="40"/>
      <c r="G17" s="72">
        <v>0</v>
      </c>
      <c r="H17" s="40"/>
      <c r="I17" s="72">
        <f>Pl!G46</f>
        <v>253604</v>
      </c>
      <c r="J17" s="40"/>
      <c r="K17" s="72">
        <f>I17</f>
        <v>253604</v>
      </c>
      <c r="L17" s="40"/>
      <c r="M17" s="72">
        <f>Pl!G47</f>
        <v>2</v>
      </c>
      <c r="N17" s="40"/>
      <c r="O17" s="72">
        <f t="shared" ref="O17:O19" si="1">SUM(K17:M17)</f>
        <v>253606</v>
      </c>
    </row>
    <row r="18" spans="1:16" s="45" customFormat="1" ht="24" customHeight="1">
      <c r="A18" s="19" t="s">
        <v>136</v>
      </c>
      <c r="B18" s="19"/>
      <c r="C18" s="73">
        <v>0</v>
      </c>
      <c r="D18" s="31"/>
      <c r="E18" s="73">
        <v>0</v>
      </c>
      <c r="F18" s="31"/>
      <c r="G18" s="73">
        <v>0</v>
      </c>
      <c r="H18" s="31"/>
      <c r="I18" s="73">
        <v>0</v>
      </c>
      <c r="J18" s="31"/>
      <c r="K18" s="74">
        <v>0</v>
      </c>
      <c r="L18" s="31"/>
      <c r="M18" s="73">
        <v>0</v>
      </c>
      <c r="N18" s="31"/>
      <c r="O18" s="74">
        <f t="shared" si="1"/>
        <v>0</v>
      </c>
      <c r="P18" s="31"/>
    </row>
    <row r="19" spans="1:16" ht="24" customHeight="1">
      <c r="A19" s="19" t="s">
        <v>93</v>
      </c>
      <c r="B19" s="19"/>
      <c r="C19" s="77">
        <f>SUM(C17:C18)</f>
        <v>0</v>
      </c>
      <c r="D19" s="31"/>
      <c r="E19" s="77">
        <f>SUM(E17:E18)</f>
        <v>0</v>
      </c>
      <c r="F19" s="31"/>
      <c r="G19" s="77">
        <f>SUM(G17:G18)</f>
        <v>0</v>
      </c>
      <c r="H19" s="31"/>
      <c r="I19" s="77">
        <f>SUM(I17:I18)</f>
        <v>253604</v>
      </c>
      <c r="J19" s="31"/>
      <c r="K19" s="77">
        <f>SUM(K17:K18)</f>
        <v>253604</v>
      </c>
      <c r="L19" s="31"/>
      <c r="M19" s="77">
        <f>SUM(M17:M18)</f>
        <v>2</v>
      </c>
      <c r="N19" s="31"/>
      <c r="O19" s="77">
        <f t="shared" si="1"/>
        <v>253606</v>
      </c>
    </row>
    <row r="20" spans="1:16" ht="24" customHeight="1">
      <c r="A20" s="19" t="s">
        <v>158</v>
      </c>
      <c r="B20" s="19"/>
      <c r="C20" s="78">
        <v>0</v>
      </c>
      <c r="D20" s="31"/>
      <c r="E20" s="78">
        <v>0</v>
      </c>
      <c r="F20" s="31"/>
      <c r="G20" s="78">
        <v>0</v>
      </c>
      <c r="H20" s="31"/>
      <c r="I20" s="78">
        <v>0</v>
      </c>
      <c r="J20" s="31"/>
      <c r="K20" s="48">
        <v>0</v>
      </c>
      <c r="L20" s="31"/>
      <c r="M20" s="78">
        <v>-6</v>
      </c>
      <c r="N20" s="31"/>
      <c r="O20" s="78">
        <f t="shared" ref="O20" si="2">SUM(K20:M20)</f>
        <v>-6</v>
      </c>
    </row>
    <row r="21" spans="1:16" ht="24" customHeight="1" thickBot="1">
      <c r="A21" s="30" t="s">
        <v>177</v>
      </c>
      <c r="B21" s="30"/>
      <c r="C21" s="76">
        <f>SUM(C16,C19:C20)</f>
        <v>6229329</v>
      </c>
      <c r="D21" s="40"/>
      <c r="E21" s="76">
        <f>SUM(E16,E19:E20)</f>
        <v>319888</v>
      </c>
      <c r="F21" s="40"/>
      <c r="G21" s="76">
        <f>SUM(G16,G19:G20)</f>
        <v>627000</v>
      </c>
      <c r="H21" s="40"/>
      <c r="I21" s="76">
        <f>SUM(I16,I19:I20)</f>
        <v>6441511</v>
      </c>
      <c r="J21" s="40"/>
      <c r="K21" s="76">
        <f>SUM(K16,K19:K20)</f>
        <v>13617728</v>
      </c>
      <c r="L21" s="40"/>
      <c r="M21" s="76">
        <f>SUM(M16,M19:M20)</f>
        <v>2</v>
      </c>
      <c r="N21" s="40"/>
      <c r="O21" s="76">
        <f>SUM(O16,O19:O20)</f>
        <v>13617730</v>
      </c>
    </row>
    <row r="22" spans="1:16" ht="24" customHeight="1" thickTop="1">
      <c r="A22" s="30"/>
      <c r="B22" s="30"/>
      <c r="C22" s="40">
        <f>SUM(C21-BS!F95)</f>
        <v>0</v>
      </c>
      <c r="D22" s="40"/>
      <c r="E22" s="40">
        <f>SUM(E21-[1]BS!J93)</f>
        <v>0</v>
      </c>
      <c r="F22" s="40"/>
      <c r="G22" s="40">
        <f>G21-BS!F98</f>
        <v>0</v>
      </c>
      <c r="H22" s="40"/>
      <c r="I22" s="40">
        <f>I21-BS!F99</f>
        <v>0</v>
      </c>
      <c r="J22" s="40"/>
      <c r="K22" s="40">
        <f>K21-BS!F100</f>
        <v>0</v>
      </c>
      <c r="L22" s="40"/>
      <c r="M22" s="46"/>
      <c r="N22" s="40"/>
      <c r="O22" s="40">
        <f>O21-BS!F102</f>
        <v>0</v>
      </c>
    </row>
    <row r="23" spans="1:16" ht="24" customHeight="1">
      <c r="A23" s="19" t="s">
        <v>10</v>
      </c>
      <c r="B23" s="19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2"/>
    </row>
  </sheetData>
  <mergeCells count="3">
    <mergeCell ref="A1:O1"/>
    <mergeCell ref="C6:O6"/>
    <mergeCell ref="G7:J7"/>
  </mergeCells>
  <printOptions horizontalCentered="1"/>
  <pageMargins left="0.39370078740157483" right="0.39370078740157483" top="0.86614173228346458" bottom="0.39370078740157483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2"/>
  <sheetViews>
    <sheetView showGridLines="0" view="pageBreakPreview" topLeftCell="A16" zoomScale="90" zoomScaleNormal="70" zoomScaleSheetLayoutView="90" workbookViewId="0">
      <selection activeCell="L29" sqref="L29"/>
    </sheetView>
  </sheetViews>
  <sheetFormatPr defaultColWidth="9.08984375" defaultRowHeight="24" customHeight="1"/>
  <cols>
    <col min="1" max="1" width="32.08984375" style="22" customWidth="1"/>
    <col min="2" max="2" width="21.6328125" style="22" customWidth="1"/>
    <col min="3" max="3" width="20.36328125" style="22" customWidth="1"/>
    <col min="4" max="4" width="1.6328125" style="22" customWidth="1"/>
    <col min="5" max="5" width="20.36328125" style="22" customWidth="1"/>
    <col min="6" max="6" width="1.6328125" style="22" customWidth="1"/>
    <col min="7" max="7" width="20.36328125" style="22" customWidth="1"/>
    <col min="8" max="8" width="1.6328125" style="22" customWidth="1"/>
    <col min="9" max="9" width="20.36328125" style="22" customWidth="1"/>
    <col min="10" max="10" width="1.6328125" style="22" customWidth="1"/>
    <col min="11" max="11" width="20.36328125" style="22" customWidth="1"/>
    <col min="12" max="12" width="9.08984375" style="22"/>
    <col min="13" max="13" width="10.36328125" style="22" bestFit="1" customWidth="1"/>
    <col min="14" max="16384" width="9.08984375" style="22"/>
  </cols>
  <sheetData>
    <row r="1" spans="1:12" ht="24" customHeight="1">
      <c r="A1" s="85" t="s">
        <v>95</v>
      </c>
      <c r="B1" s="85"/>
      <c r="C1" s="85"/>
      <c r="D1" s="85"/>
      <c r="E1" s="85"/>
      <c r="F1" s="85"/>
      <c r="G1" s="85"/>
      <c r="H1" s="85"/>
      <c r="I1" s="85"/>
      <c r="J1" s="85"/>
      <c r="K1" s="85"/>
    </row>
    <row r="2" spans="1:12" ht="24" customHeight="1">
      <c r="A2" s="11" t="s">
        <v>110</v>
      </c>
      <c r="B2" s="11"/>
      <c r="C2" s="16"/>
      <c r="D2" s="16"/>
      <c r="E2" s="16"/>
      <c r="F2" s="16"/>
      <c r="G2" s="16"/>
      <c r="H2" s="16"/>
      <c r="I2" s="16"/>
    </row>
    <row r="3" spans="1:12" ht="24" customHeight="1">
      <c r="A3" s="16" t="s">
        <v>168</v>
      </c>
      <c r="B3" s="16"/>
      <c r="C3" s="16"/>
      <c r="D3" s="16"/>
      <c r="E3" s="16"/>
      <c r="F3" s="16"/>
      <c r="G3" s="16"/>
      <c r="H3" s="16"/>
      <c r="I3" s="16"/>
    </row>
    <row r="4" spans="1:12" ht="24" customHeight="1">
      <c r="A4" s="11" t="s">
        <v>184</v>
      </c>
      <c r="B4" s="11"/>
      <c r="C4" s="16"/>
      <c r="D4" s="16"/>
      <c r="E4" s="16"/>
      <c r="F4" s="16"/>
      <c r="G4" s="16"/>
      <c r="H4" s="16"/>
      <c r="I4" s="16"/>
    </row>
    <row r="5" spans="1:12" ht="24" customHeight="1">
      <c r="C5" s="70"/>
      <c r="D5" s="70"/>
      <c r="E5" s="70"/>
      <c r="F5" s="70"/>
      <c r="G5" s="70"/>
      <c r="H5" s="70"/>
      <c r="I5" s="70"/>
      <c r="J5" s="70"/>
      <c r="K5" s="71" t="s">
        <v>96</v>
      </c>
    </row>
    <row r="6" spans="1:12" ht="24" customHeight="1">
      <c r="C6" s="86" t="s">
        <v>107</v>
      </c>
      <c r="D6" s="86"/>
      <c r="E6" s="86"/>
      <c r="F6" s="86"/>
      <c r="G6" s="86"/>
      <c r="H6" s="86"/>
      <c r="I6" s="86"/>
      <c r="J6" s="86"/>
      <c r="K6" s="86"/>
    </row>
    <row r="7" spans="1:12" ht="24" customHeight="1">
      <c r="C7" s="70"/>
      <c r="D7" s="70"/>
      <c r="E7" s="70"/>
      <c r="F7" s="70"/>
      <c r="G7" s="82" t="s">
        <v>22</v>
      </c>
      <c r="H7" s="82"/>
      <c r="I7" s="82"/>
      <c r="J7" s="70"/>
      <c r="K7" s="71"/>
    </row>
    <row r="8" spans="1:12" s="45" customFormat="1" ht="24" customHeight="1">
      <c r="C8" s="45" t="s">
        <v>98</v>
      </c>
      <c r="E8" s="45" t="s">
        <v>48</v>
      </c>
      <c r="G8" s="45" t="s">
        <v>125</v>
      </c>
      <c r="K8" s="45" t="s">
        <v>47</v>
      </c>
    </row>
    <row r="9" spans="1:12" s="45" customFormat="1" ht="24" customHeight="1">
      <c r="C9" s="23" t="s">
        <v>153</v>
      </c>
      <c r="E9" s="23" t="s">
        <v>49</v>
      </c>
      <c r="G9" s="53" t="s">
        <v>105</v>
      </c>
      <c r="I9" s="23" t="s">
        <v>50</v>
      </c>
      <c r="K9" s="23" t="s">
        <v>19</v>
      </c>
    </row>
    <row r="10" spans="1:12" s="45" customFormat="1" ht="24" customHeight="1">
      <c r="A10" s="30" t="s">
        <v>152</v>
      </c>
      <c r="B10" s="30"/>
      <c r="C10" s="40">
        <v>5663028</v>
      </c>
      <c r="D10" s="40"/>
      <c r="E10" s="40">
        <v>319888</v>
      </c>
      <c r="F10" s="40"/>
      <c r="G10" s="40">
        <v>572000</v>
      </c>
      <c r="H10" s="40"/>
      <c r="I10" s="40">
        <v>6033812</v>
      </c>
      <c r="J10" s="40"/>
      <c r="K10" s="40">
        <f>SUM(C10:I10)</f>
        <v>12588728</v>
      </c>
    </row>
    <row r="11" spans="1:12" ht="24" customHeight="1">
      <c r="A11" s="19" t="s">
        <v>97</v>
      </c>
      <c r="B11" s="30"/>
      <c r="C11" s="72">
        <v>0</v>
      </c>
      <c r="D11" s="40"/>
      <c r="E11" s="72">
        <v>0</v>
      </c>
      <c r="F11" s="40"/>
      <c r="G11" s="72">
        <v>0</v>
      </c>
      <c r="H11" s="40"/>
      <c r="I11" s="72">
        <v>315560</v>
      </c>
      <c r="J11" s="40"/>
      <c r="K11" s="72">
        <f>SUM(C11:I11)</f>
        <v>315560</v>
      </c>
    </row>
    <row r="12" spans="1:12" s="45" customFormat="1" ht="24" customHeight="1">
      <c r="A12" s="19" t="s">
        <v>136</v>
      </c>
      <c r="B12" s="19"/>
      <c r="C12" s="73">
        <v>0</v>
      </c>
      <c r="D12" s="31"/>
      <c r="E12" s="73">
        <v>0</v>
      </c>
      <c r="F12" s="31"/>
      <c r="G12" s="73">
        <v>0</v>
      </c>
      <c r="H12" s="31"/>
      <c r="I12" s="73">
        <v>0</v>
      </c>
      <c r="J12" s="31"/>
      <c r="K12" s="73">
        <f>SUM(C12:I12)</f>
        <v>0</v>
      </c>
      <c r="L12" s="31"/>
    </row>
    <row r="13" spans="1:12" ht="24" customHeight="1">
      <c r="A13" s="19" t="s">
        <v>93</v>
      </c>
      <c r="B13" s="19"/>
      <c r="C13" s="75">
        <f>SUM(C11:C12)</f>
        <v>0</v>
      </c>
      <c r="D13" s="31"/>
      <c r="E13" s="75">
        <f>SUM(E11:E12)</f>
        <v>0</v>
      </c>
      <c r="F13" s="31"/>
      <c r="G13" s="75">
        <f>SUM(G11:G12)</f>
        <v>0</v>
      </c>
      <c r="H13" s="31"/>
      <c r="I13" s="75">
        <f>SUM(I11:I12)</f>
        <v>315560</v>
      </c>
      <c r="J13" s="31"/>
      <c r="K13" s="75">
        <f>SUM(K11:K12)</f>
        <v>315560</v>
      </c>
    </row>
    <row r="14" spans="1:12" ht="24" customHeight="1" thickBot="1">
      <c r="A14" s="30" t="s">
        <v>175</v>
      </c>
      <c r="B14" s="30"/>
      <c r="C14" s="76">
        <f>SUM(C10,C13:C13)</f>
        <v>5663028</v>
      </c>
      <c r="D14" s="40"/>
      <c r="E14" s="76">
        <f>SUM(E10,E13:E13)</f>
        <v>319888</v>
      </c>
      <c r="F14" s="40"/>
      <c r="G14" s="76">
        <f>SUM(G10,G13:G13)</f>
        <v>572000</v>
      </c>
      <c r="H14" s="40"/>
      <c r="I14" s="76">
        <f>SUM(I10,I13:I13)</f>
        <v>6349372</v>
      </c>
      <c r="J14" s="40"/>
      <c r="K14" s="76">
        <f>SUM(K10,K13:K13)</f>
        <v>12904288</v>
      </c>
    </row>
    <row r="15" spans="1:12" s="45" customFormat="1" ht="23.25" customHeight="1" thickTop="1">
      <c r="C15" s="40"/>
      <c r="D15" s="40"/>
      <c r="E15" s="40"/>
      <c r="F15" s="40"/>
      <c r="G15" s="79"/>
      <c r="H15" s="40"/>
      <c r="I15" s="40"/>
      <c r="J15" s="40"/>
      <c r="K15" s="40"/>
    </row>
    <row r="16" spans="1:12" s="45" customFormat="1" ht="24" customHeight="1">
      <c r="A16" s="30" t="s">
        <v>176</v>
      </c>
      <c r="B16" s="30"/>
      <c r="C16" s="40">
        <v>6229329</v>
      </c>
      <c r="D16" s="40"/>
      <c r="E16" s="40">
        <v>319888</v>
      </c>
      <c r="F16" s="40"/>
      <c r="G16" s="40">
        <v>627000</v>
      </c>
      <c r="H16" s="40"/>
      <c r="I16" s="40">
        <v>6105583</v>
      </c>
      <c r="J16" s="40"/>
      <c r="K16" s="40">
        <f>SUM(C16:I16)</f>
        <v>13281800</v>
      </c>
    </row>
    <row r="17" spans="1:12" ht="24" customHeight="1">
      <c r="A17" s="19" t="s">
        <v>97</v>
      </c>
      <c r="B17" s="30"/>
      <c r="C17" s="72">
        <v>0</v>
      </c>
      <c r="D17" s="40"/>
      <c r="E17" s="72">
        <v>0</v>
      </c>
      <c r="F17" s="40"/>
      <c r="G17" s="72">
        <v>0</v>
      </c>
      <c r="H17" s="40"/>
      <c r="I17" s="72">
        <f>Pl!K29</f>
        <v>313780</v>
      </c>
      <c r="J17" s="40"/>
      <c r="K17" s="72">
        <f>SUM(C17:I17)</f>
        <v>313780</v>
      </c>
    </row>
    <row r="18" spans="1:12" s="45" customFormat="1" ht="24" customHeight="1">
      <c r="A18" s="19" t="s">
        <v>136</v>
      </c>
      <c r="B18" s="19"/>
      <c r="C18" s="73">
        <v>0</v>
      </c>
      <c r="D18" s="31"/>
      <c r="E18" s="73">
        <v>0</v>
      </c>
      <c r="F18" s="31"/>
      <c r="G18" s="73">
        <v>0</v>
      </c>
      <c r="H18" s="31"/>
      <c r="I18" s="73">
        <v>0</v>
      </c>
      <c r="J18" s="31"/>
      <c r="K18" s="73">
        <f>SUM(C18:I18)</f>
        <v>0</v>
      </c>
      <c r="L18" s="31"/>
    </row>
    <row r="19" spans="1:12" ht="24" customHeight="1">
      <c r="A19" s="19" t="s">
        <v>93</v>
      </c>
      <c r="B19" s="19"/>
      <c r="C19" s="75">
        <f>SUM(C17:C18)</f>
        <v>0</v>
      </c>
      <c r="D19" s="31"/>
      <c r="E19" s="75">
        <f>SUM(E17:E18)</f>
        <v>0</v>
      </c>
      <c r="F19" s="31"/>
      <c r="G19" s="75">
        <f>SUM(G17:G18)</f>
        <v>0</v>
      </c>
      <c r="H19" s="31"/>
      <c r="I19" s="75">
        <f>SUM(I17:I18)</f>
        <v>313780</v>
      </c>
      <c r="J19" s="31"/>
      <c r="K19" s="75">
        <f>SUM(K17:K18)</f>
        <v>313780</v>
      </c>
    </row>
    <row r="20" spans="1:12" ht="24" customHeight="1" thickBot="1">
      <c r="A20" s="30" t="s">
        <v>177</v>
      </c>
      <c r="B20" s="30"/>
      <c r="C20" s="76">
        <f>SUM(C16,C19:C19)</f>
        <v>6229329</v>
      </c>
      <c r="D20" s="40"/>
      <c r="E20" s="76">
        <f>SUM(E16,E19:E19)</f>
        <v>319888</v>
      </c>
      <c r="F20" s="40"/>
      <c r="G20" s="76">
        <f>SUM(G16,G19:G19)</f>
        <v>627000</v>
      </c>
      <c r="H20" s="40"/>
      <c r="I20" s="76">
        <f>SUM(I16,I19:I19)</f>
        <v>6419363</v>
      </c>
      <c r="J20" s="40"/>
      <c r="K20" s="76">
        <f>SUM(K16,K19:K19)</f>
        <v>13595580</v>
      </c>
    </row>
    <row r="21" spans="1:12" ht="24" customHeight="1" thickTop="1">
      <c r="A21" s="30"/>
      <c r="B21" s="30"/>
      <c r="C21" s="40">
        <f>SUM(C20-BS!J95)</f>
        <v>0</v>
      </c>
      <c r="D21" s="40"/>
      <c r="E21" s="40">
        <f>SUM(E20-[1]BS!J93)</f>
        <v>0</v>
      </c>
      <c r="F21" s="40"/>
      <c r="G21" s="40">
        <f>G20-BS!J98</f>
        <v>0</v>
      </c>
      <c r="H21" s="40"/>
      <c r="I21" s="40">
        <f>I20-BS!J99</f>
        <v>0</v>
      </c>
      <c r="J21" s="40"/>
      <c r="K21" s="40">
        <f>K20-BS!J102</f>
        <v>0</v>
      </c>
    </row>
    <row r="22" spans="1:12" ht="24" customHeight="1">
      <c r="A22" s="19" t="s">
        <v>10</v>
      </c>
      <c r="B22" s="19"/>
      <c r="C22" s="45"/>
      <c r="D22" s="45"/>
      <c r="E22" s="45"/>
      <c r="F22" s="45"/>
      <c r="G22" s="45"/>
      <c r="H22" s="45"/>
      <c r="I22" s="45"/>
      <c r="J22" s="45"/>
      <c r="K22" s="9"/>
    </row>
  </sheetData>
  <mergeCells count="3">
    <mergeCell ref="A1:K1"/>
    <mergeCell ref="C6:K6"/>
    <mergeCell ref="G7:I7"/>
  </mergeCells>
  <printOptions horizontalCentered="1"/>
  <pageMargins left="0.39370078740157483" right="0.39370078740157483" top="0.86614173228346458" bottom="0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74"/>
  <sheetViews>
    <sheetView showGridLines="0" view="pageBreakPreview" zoomScale="85" zoomScaleNormal="110" zoomScaleSheetLayoutView="85" workbookViewId="0">
      <selection activeCell="N6" sqref="N6"/>
    </sheetView>
  </sheetViews>
  <sheetFormatPr defaultColWidth="9.08984375" defaultRowHeight="24" customHeight="1"/>
  <cols>
    <col min="1" max="1" width="57.1796875" style="19" customWidth="1"/>
    <col min="2" max="2" width="12.36328125" style="19" customWidth="1"/>
    <col min="3" max="3" width="1.36328125" style="19" customWidth="1"/>
    <col min="4" max="4" width="12.36328125" style="19" customWidth="1"/>
    <col min="5" max="5" width="1.36328125" style="19" customWidth="1"/>
    <col min="6" max="6" width="12.36328125" style="19" customWidth="1"/>
    <col min="7" max="7" width="1.36328125" style="19" customWidth="1"/>
    <col min="8" max="8" width="12.36328125" style="19" customWidth="1"/>
    <col min="9" max="9" width="13.36328125" style="19" bestFit="1" customWidth="1"/>
    <col min="10" max="11" width="9.08984375" style="19"/>
    <col min="12" max="13" width="11.36328125" style="19" bestFit="1" customWidth="1"/>
    <col min="14" max="16384" width="9.08984375" style="19"/>
  </cols>
  <sheetData>
    <row r="1" spans="1:8" s="15" customFormat="1" ht="23" customHeight="1">
      <c r="A1" s="11"/>
      <c r="B1" s="11"/>
      <c r="C1" s="11"/>
      <c r="D1" s="11"/>
      <c r="E1" s="11"/>
      <c r="F1" s="13"/>
      <c r="G1" s="13"/>
      <c r="H1" s="21" t="s">
        <v>95</v>
      </c>
    </row>
    <row r="2" spans="1:8" s="15" customFormat="1" ht="23" customHeight="1">
      <c r="A2" s="11" t="s">
        <v>110</v>
      </c>
      <c r="B2" s="11"/>
      <c r="C2" s="11"/>
      <c r="D2" s="11"/>
      <c r="E2" s="11"/>
      <c r="F2" s="13"/>
      <c r="G2" s="13"/>
      <c r="H2" s="14"/>
    </row>
    <row r="3" spans="1:8" s="15" customFormat="1" ht="23" customHeight="1">
      <c r="A3" s="44" t="s">
        <v>37</v>
      </c>
      <c r="B3" s="44"/>
      <c r="C3" s="44"/>
      <c r="D3" s="44"/>
      <c r="E3" s="44"/>
      <c r="F3" s="12"/>
      <c r="G3" s="13"/>
      <c r="H3" s="14"/>
    </row>
    <row r="4" spans="1:8" s="15" customFormat="1" ht="23" customHeight="1">
      <c r="A4" s="11" t="s">
        <v>184</v>
      </c>
      <c r="B4" s="11"/>
      <c r="C4" s="11"/>
      <c r="D4" s="11"/>
      <c r="E4" s="11"/>
      <c r="F4" s="12"/>
      <c r="G4" s="13"/>
      <c r="H4" s="14"/>
    </row>
    <row r="5" spans="1:8" s="15" customFormat="1" ht="23" customHeight="1">
      <c r="F5" s="12"/>
      <c r="G5" s="13"/>
      <c r="H5" s="21" t="s">
        <v>94</v>
      </c>
    </row>
    <row r="6" spans="1:8" s="15" customFormat="1" ht="23" customHeight="1">
      <c r="B6" s="82" t="s">
        <v>106</v>
      </c>
      <c r="C6" s="82"/>
      <c r="D6" s="82"/>
      <c r="E6" s="45"/>
      <c r="F6" s="83" t="s">
        <v>107</v>
      </c>
      <c r="G6" s="83"/>
      <c r="H6" s="83"/>
    </row>
    <row r="7" spans="1:8" s="15" customFormat="1" ht="23" customHeight="1">
      <c r="B7" s="87" t="s">
        <v>124</v>
      </c>
      <c r="C7" s="87"/>
      <c r="D7" s="87"/>
      <c r="E7" s="45"/>
      <c r="F7" s="87" t="s">
        <v>124</v>
      </c>
      <c r="G7" s="87"/>
      <c r="H7" s="87"/>
    </row>
    <row r="8" spans="1:8" s="15" customFormat="1" ht="23" customHeight="1">
      <c r="B8" s="83" t="s">
        <v>178</v>
      </c>
      <c r="C8" s="83"/>
      <c r="D8" s="83"/>
      <c r="E8" s="45"/>
      <c r="F8" s="83" t="s">
        <v>178</v>
      </c>
      <c r="G8" s="83"/>
      <c r="H8" s="83"/>
    </row>
    <row r="9" spans="1:8" s="15" customFormat="1" ht="23" customHeight="1">
      <c r="B9" s="29">
        <v>2568</v>
      </c>
      <c r="C9" s="55"/>
      <c r="D9" s="29">
        <v>2567</v>
      </c>
      <c r="E9" s="55"/>
      <c r="F9" s="29">
        <v>2568</v>
      </c>
      <c r="G9" s="55"/>
      <c r="H9" s="29">
        <v>2567</v>
      </c>
    </row>
    <row r="10" spans="1:8" s="22" customFormat="1" ht="23" customHeight="1">
      <c r="A10" s="30" t="s">
        <v>38</v>
      </c>
      <c r="B10" s="30"/>
      <c r="C10" s="30"/>
      <c r="D10" s="30"/>
      <c r="F10" s="80"/>
      <c r="H10" s="40"/>
    </row>
    <row r="11" spans="1:8" s="22" customFormat="1" ht="23" customHeight="1">
      <c r="A11" s="19" t="s">
        <v>81</v>
      </c>
      <c r="B11" s="40">
        <f>Pl!G27</f>
        <v>325316</v>
      </c>
      <c r="C11" s="40"/>
      <c r="D11" s="40">
        <v>431500</v>
      </c>
      <c r="E11" s="40"/>
      <c r="F11" s="40">
        <f>Pl!K27</f>
        <v>380023</v>
      </c>
      <c r="G11" s="40"/>
      <c r="H11" s="40">
        <v>396929</v>
      </c>
    </row>
    <row r="12" spans="1:8" s="22" customFormat="1" ht="23" customHeight="1">
      <c r="A12" s="19" t="s">
        <v>82</v>
      </c>
      <c r="B12" s="19"/>
      <c r="C12" s="19"/>
      <c r="D12" s="19"/>
      <c r="E12" s="40"/>
      <c r="F12" s="40"/>
      <c r="G12" s="40"/>
      <c r="H12" s="40"/>
    </row>
    <row r="13" spans="1:8" s="22" customFormat="1" ht="23" customHeight="1">
      <c r="A13" s="19" t="s">
        <v>64</v>
      </c>
      <c r="B13" s="19"/>
      <c r="C13" s="19"/>
      <c r="D13" s="19"/>
      <c r="E13" s="40"/>
      <c r="F13" s="40"/>
      <c r="G13" s="40"/>
      <c r="H13" s="40"/>
    </row>
    <row r="14" spans="1:8" s="22" customFormat="1" ht="23" customHeight="1">
      <c r="A14" s="37" t="s">
        <v>39</v>
      </c>
      <c r="B14" s="40">
        <v>6850</v>
      </c>
      <c r="C14" s="40"/>
      <c r="D14" s="40">
        <v>6959</v>
      </c>
      <c r="E14" s="40"/>
      <c r="F14" s="40">
        <v>6848</v>
      </c>
      <c r="G14" s="40"/>
      <c r="H14" s="40">
        <v>6944</v>
      </c>
    </row>
    <row r="15" spans="1:8" s="22" customFormat="1" ht="23" customHeight="1">
      <c r="A15" s="37" t="s">
        <v>137</v>
      </c>
      <c r="B15" s="40">
        <v>249696</v>
      </c>
      <c r="C15" s="40"/>
      <c r="D15" s="40">
        <v>176993</v>
      </c>
      <c r="E15" s="40"/>
      <c r="F15" s="40">
        <v>249696</v>
      </c>
      <c r="G15" s="40"/>
      <c r="H15" s="40">
        <v>176993</v>
      </c>
    </row>
    <row r="16" spans="1:8" s="22" customFormat="1" ht="23" customHeight="1">
      <c r="A16" s="37" t="s">
        <v>156</v>
      </c>
      <c r="B16" s="40">
        <v>0</v>
      </c>
      <c r="C16" s="40"/>
      <c r="D16" s="40">
        <v>-1028</v>
      </c>
      <c r="E16" s="40"/>
      <c r="F16" s="40">
        <v>0</v>
      </c>
      <c r="G16" s="40"/>
      <c r="H16" s="40">
        <v>-1028</v>
      </c>
    </row>
    <row r="17" spans="1:8" s="22" customFormat="1" ht="23" customHeight="1">
      <c r="A17" s="37" t="s">
        <v>143</v>
      </c>
      <c r="B17" s="40">
        <v>0</v>
      </c>
      <c r="C17" s="40"/>
      <c r="D17" s="40">
        <v>-280</v>
      </c>
      <c r="E17" s="40"/>
      <c r="F17" s="40">
        <v>0</v>
      </c>
      <c r="G17" s="40"/>
      <c r="H17" s="40">
        <v>-280</v>
      </c>
    </row>
    <row r="18" spans="1:8" s="22" customFormat="1" ht="23" customHeight="1">
      <c r="A18" s="37" t="s">
        <v>186</v>
      </c>
      <c r="B18" s="40">
        <v>-13574</v>
      </c>
      <c r="C18" s="40"/>
      <c r="D18" s="40">
        <v>27516</v>
      </c>
      <c r="E18" s="40"/>
      <c r="F18" s="40">
        <v>-13574</v>
      </c>
      <c r="G18" s="40"/>
      <c r="H18" s="40">
        <v>27516</v>
      </c>
    </row>
    <row r="19" spans="1:8" s="22" customFormat="1" ht="23" customHeight="1">
      <c r="A19" s="19" t="s">
        <v>70</v>
      </c>
      <c r="B19" s="40">
        <v>1837</v>
      </c>
      <c r="C19" s="40"/>
      <c r="D19" s="40">
        <v>1804</v>
      </c>
      <c r="E19" s="40"/>
      <c r="F19" s="40">
        <v>1807</v>
      </c>
      <c r="G19" s="40"/>
      <c r="H19" s="40">
        <v>1781</v>
      </c>
    </row>
    <row r="20" spans="1:8" s="22" customFormat="1" ht="23" customHeight="1">
      <c r="A20" s="19" t="s">
        <v>187</v>
      </c>
      <c r="B20" s="40">
        <v>0</v>
      </c>
      <c r="C20" s="40"/>
      <c r="D20" s="40">
        <v>0</v>
      </c>
      <c r="E20" s="40"/>
      <c r="F20" s="40">
        <v>-81924</v>
      </c>
      <c r="G20" s="40"/>
      <c r="H20" s="40">
        <v>0</v>
      </c>
    </row>
    <row r="21" spans="1:8" s="22" customFormat="1" ht="23" customHeight="1">
      <c r="A21" s="19" t="s">
        <v>138</v>
      </c>
      <c r="B21" s="40">
        <v>-762003</v>
      </c>
      <c r="C21" s="40"/>
      <c r="D21" s="40">
        <v>-884768</v>
      </c>
      <c r="E21" s="40"/>
      <c r="F21" s="40">
        <v>-762003</v>
      </c>
      <c r="G21" s="40"/>
      <c r="H21" s="40">
        <v>-884768</v>
      </c>
    </row>
    <row r="22" spans="1:8" s="22" customFormat="1" ht="23" customHeight="1">
      <c r="A22" s="19" t="s">
        <v>148</v>
      </c>
      <c r="B22" s="48">
        <v>273723</v>
      </c>
      <c r="C22" s="40"/>
      <c r="D22" s="48">
        <v>315986</v>
      </c>
      <c r="E22" s="40"/>
      <c r="F22" s="48">
        <v>273723</v>
      </c>
      <c r="G22" s="40"/>
      <c r="H22" s="48">
        <v>315986</v>
      </c>
    </row>
    <row r="23" spans="1:8" s="22" customFormat="1" ht="23" customHeight="1">
      <c r="A23" s="19" t="s">
        <v>83</v>
      </c>
      <c r="B23" s="19"/>
      <c r="C23" s="19"/>
      <c r="D23" s="19"/>
      <c r="E23" s="40"/>
      <c r="F23" s="40"/>
      <c r="G23" s="40"/>
      <c r="H23" s="40"/>
    </row>
    <row r="24" spans="1:8" s="22" customFormat="1" ht="23" customHeight="1">
      <c r="A24" s="19" t="s">
        <v>40</v>
      </c>
      <c r="B24" s="40">
        <f>SUM(B11:B22)</f>
        <v>81845</v>
      </c>
      <c r="C24" s="40"/>
      <c r="D24" s="40">
        <f>SUM(D11:D22)</f>
        <v>74682</v>
      </c>
      <c r="E24" s="40"/>
      <c r="F24" s="40">
        <f>SUM(F11:F22)</f>
        <v>54596</v>
      </c>
      <c r="G24" s="40"/>
      <c r="H24" s="40">
        <f>SUM(H11:H22)</f>
        <v>40073</v>
      </c>
    </row>
    <row r="25" spans="1:8" s="22" customFormat="1" ht="23" customHeight="1">
      <c r="A25" s="19" t="s">
        <v>41</v>
      </c>
      <c r="B25" s="19"/>
      <c r="C25" s="19"/>
      <c r="D25" s="19"/>
      <c r="E25" s="40"/>
      <c r="F25" s="40"/>
      <c r="G25" s="40"/>
      <c r="H25" s="40"/>
    </row>
    <row r="26" spans="1:8" s="22" customFormat="1" ht="23" customHeight="1">
      <c r="A26" s="19" t="s">
        <v>52</v>
      </c>
      <c r="B26" s="40">
        <v>1519654</v>
      </c>
      <c r="C26" s="40"/>
      <c r="D26" s="40">
        <v>1024155</v>
      </c>
      <c r="E26" s="40"/>
      <c r="F26" s="40">
        <v>1519654</v>
      </c>
      <c r="G26" s="40"/>
      <c r="H26" s="40">
        <v>1024155</v>
      </c>
    </row>
    <row r="27" spans="1:8" s="22" customFormat="1" ht="23" customHeight="1">
      <c r="A27" s="19" t="s">
        <v>60</v>
      </c>
      <c r="B27" s="40">
        <v>15238</v>
      </c>
      <c r="C27" s="40"/>
      <c r="D27" s="40">
        <v>24995</v>
      </c>
      <c r="E27" s="40"/>
      <c r="F27" s="40">
        <v>15238</v>
      </c>
      <c r="G27" s="40"/>
      <c r="H27" s="40">
        <v>24995</v>
      </c>
    </row>
    <row r="28" spans="1:8" s="22" customFormat="1" ht="23" customHeight="1">
      <c r="A28" s="19" t="s">
        <v>146</v>
      </c>
      <c r="B28" s="40">
        <v>101430</v>
      </c>
      <c r="C28" s="40"/>
      <c r="D28" s="40">
        <v>78265</v>
      </c>
      <c r="E28" s="40"/>
      <c r="F28" s="40">
        <v>101430</v>
      </c>
      <c r="G28" s="40"/>
      <c r="H28" s="40">
        <v>78265</v>
      </c>
    </row>
    <row r="29" spans="1:8" s="22" customFormat="1" ht="23" customHeight="1">
      <c r="A29" s="19" t="s">
        <v>72</v>
      </c>
      <c r="B29" s="40">
        <v>2767</v>
      </c>
      <c r="C29" s="40"/>
      <c r="D29" s="40">
        <v>-1567</v>
      </c>
      <c r="E29" s="40"/>
      <c r="F29" s="40">
        <v>2150</v>
      </c>
      <c r="G29" s="40"/>
      <c r="H29" s="40">
        <v>-1010</v>
      </c>
    </row>
    <row r="30" spans="1:8" s="22" customFormat="1" ht="23" customHeight="1">
      <c r="A30" s="19" t="s">
        <v>53</v>
      </c>
      <c r="B30" s="40">
        <v>476894</v>
      </c>
      <c r="C30" s="40"/>
      <c r="D30" s="40">
        <v>389168</v>
      </c>
      <c r="E30" s="40"/>
      <c r="F30" s="40">
        <v>476894</v>
      </c>
      <c r="G30" s="40"/>
      <c r="H30" s="40">
        <v>389168</v>
      </c>
    </row>
    <row r="31" spans="1:8" s="22" customFormat="1" ht="23" customHeight="1">
      <c r="A31" s="37" t="s">
        <v>42</v>
      </c>
      <c r="B31" s="40">
        <v>-4974</v>
      </c>
      <c r="C31" s="40"/>
      <c r="D31" s="40">
        <v>96045</v>
      </c>
      <c r="E31" s="40"/>
      <c r="F31" s="40">
        <v>-5516</v>
      </c>
      <c r="G31" s="40"/>
      <c r="H31" s="40">
        <v>96331</v>
      </c>
    </row>
    <row r="32" spans="1:8" s="22" customFormat="1" ht="23" customHeight="1">
      <c r="A32" s="19" t="s">
        <v>69</v>
      </c>
      <c r="B32" s="31">
        <v>41909</v>
      </c>
      <c r="C32" s="31"/>
      <c r="D32" s="40">
        <v>80741</v>
      </c>
      <c r="E32" s="40"/>
      <c r="F32" s="40">
        <v>41909</v>
      </c>
      <c r="G32" s="40"/>
      <c r="H32" s="40">
        <v>80741</v>
      </c>
    </row>
    <row r="33" spans="1:9" s="22" customFormat="1" ht="23" customHeight="1">
      <c r="A33" s="19" t="s">
        <v>161</v>
      </c>
      <c r="B33" s="19"/>
      <c r="C33" s="19"/>
      <c r="D33" s="40"/>
      <c r="E33" s="40"/>
      <c r="F33" s="40"/>
      <c r="G33" s="40"/>
      <c r="H33" s="40"/>
    </row>
    <row r="34" spans="1:9" s="22" customFormat="1" ht="23" customHeight="1">
      <c r="A34" s="19" t="s">
        <v>74</v>
      </c>
      <c r="B34" s="40">
        <v>21653</v>
      </c>
      <c r="C34" s="40"/>
      <c r="D34" s="40">
        <v>108860</v>
      </c>
      <c r="E34" s="40"/>
      <c r="F34" s="40">
        <v>25584</v>
      </c>
      <c r="G34" s="40"/>
      <c r="H34" s="40">
        <v>108739</v>
      </c>
    </row>
    <row r="35" spans="1:9" s="22" customFormat="1" ht="23" customHeight="1">
      <c r="A35" s="37" t="s">
        <v>43</v>
      </c>
      <c r="B35" s="48">
        <v>109220</v>
      </c>
      <c r="C35" s="40"/>
      <c r="D35" s="48">
        <v>38108</v>
      </c>
      <c r="E35" s="40"/>
      <c r="F35" s="48">
        <v>109074</v>
      </c>
      <c r="G35" s="40"/>
      <c r="H35" s="48">
        <v>37797</v>
      </c>
    </row>
    <row r="36" spans="1:9" s="22" customFormat="1" ht="23" customHeight="1">
      <c r="A36" s="37" t="s">
        <v>189</v>
      </c>
      <c r="B36" s="40">
        <f>SUM(B24:B35)</f>
        <v>2365636</v>
      </c>
      <c r="C36" s="40"/>
      <c r="D36" s="40">
        <f>SUM(D24:D35)</f>
        <v>1913452</v>
      </c>
      <c r="E36" s="40"/>
      <c r="F36" s="40">
        <f>SUM(F24:F35)</f>
        <v>2341013</v>
      </c>
      <c r="G36" s="40"/>
      <c r="H36" s="40">
        <f>SUM(H24:H35)</f>
        <v>1879254</v>
      </c>
    </row>
    <row r="37" spans="1:9" s="22" customFormat="1" ht="23" customHeight="1">
      <c r="A37" s="37" t="s">
        <v>65</v>
      </c>
      <c r="B37" s="40">
        <v>824482</v>
      </c>
      <c r="C37" s="40"/>
      <c r="D37" s="40">
        <v>958665</v>
      </c>
      <c r="E37" s="40"/>
      <c r="F37" s="40">
        <v>824482</v>
      </c>
      <c r="G37" s="40"/>
      <c r="H37" s="40">
        <v>958665</v>
      </c>
    </row>
    <row r="38" spans="1:9" s="22" customFormat="1" ht="23" customHeight="1">
      <c r="A38" s="37" t="s">
        <v>66</v>
      </c>
      <c r="B38" s="48">
        <v>-2758</v>
      </c>
      <c r="C38" s="40"/>
      <c r="D38" s="48">
        <v>-2760</v>
      </c>
      <c r="E38" s="40"/>
      <c r="F38" s="48">
        <v>-1280</v>
      </c>
      <c r="G38" s="40"/>
      <c r="H38" s="48">
        <v>-1905</v>
      </c>
    </row>
    <row r="39" spans="1:9" s="22" customFormat="1" ht="23" customHeight="1">
      <c r="A39" s="44" t="s">
        <v>169</v>
      </c>
      <c r="B39" s="48">
        <f>SUM(B36:B38)</f>
        <v>3187360</v>
      </c>
      <c r="C39" s="40"/>
      <c r="D39" s="48">
        <f>SUM(D36:D38)</f>
        <v>2869357</v>
      </c>
      <c r="E39" s="40"/>
      <c r="F39" s="48">
        <f>SUM(F36:F38)</f>
        <v>3164215</v>
      </c>
      <c r="G39" s="40"/>
      <c r="H39" s="48">
        <f>SUM(H36:H38)</f>
        <v>2836014</v>
      </c>
    </row>
    <row r="40" spans="1:9" s="22" customFormat="1" ht="23" customHeight="1">
      <c r="A40" s="19"/>
      <c r="B40" s="19"/>
      <c r="C40" s="19"/>
      <c r="D40" s="19"/>
      <c r="E40" s="19"/>
      <c r="H40" s="21"/>
    </row>
    <row r="41" spans="1:9" s="22" customFormat="1" ht="23" customHeight="1">
      <c r="A41" s="41" t="s">
        <v>10</v>
      </c>
      <c r="B41" s="41"/>
      <c r="C41" s="41"/>
      <c r="D41" s="41"/>
      <c r="E41" s="41"/>
      <c r="F41" s="38"/>
      <c r="H41" s="31"/>
    </row>
    <row r="42" spans="1:9" s="15" customFormat="1" ht="24" customHeight="1">
      <c r="A42" s="11"/>
      <c r="B42" s="11"/>
      <c r="C42" s="11"/>
      <c r="D42" s="11"/>
      <c r="E42" s="11"/>
      <c r="F42" s="13"/>
      <c r="G42" s="13"/>
      <c r="H42" s="21" t="s">
        <v>95</v>
      </c>
      <c r="I42" s="22"/>
    </row>
    <row r="43" spans="1:9" s="15" customFormat="1" ht="24" customHeight="1">
      <c r="A43" s="11" t="s">
        <v>110</v>
      </c>
      <c r="B43" s="11"/>
      <c r="C43" s="11"/>
      <c r="D43" s="11"/>
      <c r="E43" s="11"/>
      <c r="F43" s="12"/>
      <c r="G43" s="13"/>
      <c r="H43" s="14"/>
      <c r="I43" s="22"/>
    </row>
    <row r="44" spans="1:9" s="15" customFormat="1" ht="24" customHeight="1">
      <c r="A44" s="44" t="s">
        <v>44</v>
      </c>
      <c r="B44" s="44"/>
      <c r="C44" s="44"/>
      <c r="D44" s="44"/>
      <c r="E44" s="44"/>
      <c r="F44" s="13"/>
      <c r="G44" s="13"/>
      <c r="H44" s="14"/>
      <c r="I44" s="22"/>
    </row>
    <row r="45" spans="1:9" s="15" customFormat="1" ht="24" customHeight="1">
      <c r="A45" s="11" t="s">
        <v>184</v>
      </c>
      <c r="B45" s="11"/>
      <c r="C45" s="11"/>
      <c r="D45" s="11"/>
      <c r="E45" s="11"/>
      <c r="F45" s="12"/>
      <c r="G45" s="13"/>
      <c r="H45" s="14"/>
      <c r="I45" s="22"/>
    </row>
    <row r="46" spans="1:9" s="15" customFormat="1" ht="24" customHeight="1">
      <c r="F46" s="12"/>
      <c r="G46" s="13"/>
      <c r="H46" s="21" t="s">
        <v>94</v>
      </c>
      <c r="I46" s="22"/>
    </row>
    <row r="47" spans="1:9" s="15" customFormat="1" ht="24" customHeight="1">
      <c r="B47" s="82" t="s">
        <v>106</v>
      </c>
      <c r="C47" s="82"/>
      <c r="D47" s="82"/>
      <c r="E47" s="45"/>
      <c r="F47" s="83" t="s">
        <v>107</v>
      </c>
      <c r="G47" s="83"/>
      <c r="H47" s="83"/>
      <c r="I47" s="22"/>
    </row>
    <row r="48" spans="1:9" s="15" customFormat="1" ht="24" customHeight="1">
      <c r="B48" s="87" t="s">
        <v>124</v>
      </c>
      <c r="C48" s="87"/>
      <c r="D48" s="87"/>
      <c r="E48" s="45"/>
      <c r="F48" s="87" t="s">
        <v>124</v>
      </c>
      <c r="G48" s="87"/>
      <c r="H48" s="87"/>
      <c r="I48" s="22"/>
    </row>
    <row r="49" spans="1:18" s="15" customFormat="1" ht="24" customHeight="1">
      <c r="B49" s="83" t="s">
        <v>178</v>
      </c>
      <c r="C49" s="83"/>
      <c r="D49" s="83"/>
      <c r="E49" s="45"/>
      <c r="F49" s="83" t="s">
        <v>178</v>
      </c>
      <c r="G49" s="83"/>
      <c r="H49" s="83"/>
      <c r="I49" s="22"/>
    </row>
    <row r="50" spans="1:18" s="22" customFormat="1" ht="24" customHeight="1">
      <c r="A50" s="15"/>
      <c r="B50" s="29">
        <v>2568</v>
      </c>
      <c r="C50" s="55"/>
      <c r="D50" s="29">
        <v>2567</v>
      </c>
      <c r="E50" s="55"/>
      <c r="F50" s="29">
        <v>2568</v>
      </c>
      <c r="G50" s="55"/>
      <c r="H50" s="29">
        <v>2567</v>
      </c>
    </row>
    <row r="51" spans="1:18" s="22" customFormat="1" ht="24" customHeight="1">
      <c r="A51" s="30" t="s">
        <v>45</v>
      </c>
      <c r="B51" s="30"/>
      <c r="C51" s="30"/>
      <c r="D51" s="30"/>
      <c r="E51" s="30"/>
      <c r="F51" s="80"/>
      <c r="H51" s="21"/>
    </row>
    <row r="52" spans="1:18" s="22" customFormat="1" ht="24" customHeight="1">
      <c r="A52" s="19" t="s">
        <v>61</v>
      </c>
      <c r="B52" s="40">
        <v>-1263</v>
      </c>
      <c r="C52" s="40"/>
      <c r="D52" s="40">
        <v>-240</v>
      </c>
      <c r="E52" s="40"/>
      <c r="F52" s="40">
        <v>-1263</v>
      </c>
      <c r="G52" s="40"/>
      <c r="H52" s="40">
        <v>-240</v>
      </c>
    </row>
    <row r="53" spans="1:18" s="22" customFormat="1" ht="24" customHeight="1">
      <c r="A53" s="19" t="s">
        <v>88</v>
      </c>
      <c r="B53" s="40">
        <v>-1580</v>
      </c>
      <c r="C53" s="40"/>
      <c r="D53" s="40">
        <v>-663</v>
      </c>
      <c r="E53" s="40"/>
      <c r="F53" s="40">
        <v>-1580</v>
      </c>
      <c r="G53" s="40"/>
      <c r="H53" s="40">
        <v>-663</v>
      </c>
    </row>
    <row r="54" spans="1:18" s="22" customFormat="1" ht="24" customHeight="1">
      <c r="A54" s="19" t="s">
        <v>144</v>
      </c>
      <c r="B54" s="40">
        <v>0</v>
      </c>
      <c r="C54" s="40"/>
      <c r="D54" s="40">
        <v>282</v>
      </c>
      <c r="E54" s="40"/>
      <c r="F54" s="40">
        <v>0</v>
      </c>
      <c r="G54" s="40"/>
      <c r="H54" s="40">
        <v>282</v>
      </c>
    </row>
    <row r="55" spans="1:18" s="22" customFormat="1" ht="24" customHeight="1">
      <c r="A55" s="30" t="s">
        <v>190</v>
      </c>
      <c r="B55" s="47">
        <f>SUM(B52:B54)</f>
        <v>-2843</v>
      </c>
      <c r="C55" s="40"/>
      <c r="D55" s="47">
        <f>SUM(D52:D54)</f>
        <v>-621</v>
      </c>
      <c r="E55" s="40"/>
      <c r="F55" s="47">
        <f>SUM(F52:F54)</f>
        <v>-2843</v>
      </c>
      <c r="G55" s="40"/>
      <c r="H55" s="47">
        <f>SUM(H52:H54)</f>
        <v>-621</v>
      </c>
    </row>
    <row r="56" spans="1:18" s="22" customFormat="1" ht="24" customHeight="1">
      <c r="A56" s="30" t="s">
        <v>46</v>
      </c>
      <c r="B56" s="30"/>
      <c r="C56" s="30"/>
      <c r="D56" s="30"/>
      <c r="E56" s="40"/>
      <c r="F56" s="40"/>
      <c r="G56" s="40"/>
      <c r="H56" s="40"/>
    </row>
    <row r="57" spans="1:18" s="22" customFormat="1" ht="24" customHeight="1">
      <c r="A57" s="41" t="s">
        <v>171</v>
      </c>
      <c r="B57" s="40">
        <v>-1267809</v>
      </c>
      <c r="C57" s="40"/>
      <c r="D57" s="40">
        <v>-1859207</v>
      </c>
      <c r="E57" s="40"/>
      <c r="F57" s="40">
        <v>-1267809</v>
      </c>
      <c r="G57" s="40"/>
      <c r="H57" s="40">
        <v>-1859207</v>
      </c>
    </row>
    <row r="58" spans="1:18" s="22" customFormat="1" ht="24" customHeight="1">
      <c r="A58" s="37" t="s">
        <v>142</v>
      </c>
      <c r="B58" s="40">
        <v>998110</v>
      </c>
      <c r="C58" s="40"/>
      <c r="D58" s="40">
        <v>2995351</v>
      </c>
      <c r="E58" s="40"/>
      <c r="F58" s="40">
        <v>998110</v>
      </c>
      <c r="G58" s="40"/>
      <c r="H58" s="40">
        <v>2995351</v>
      </c>
    </row>
    <row r="59" spans="1:18" s="22" customFormat="1" ht="24" customHeight="1">
      <c r="A59" s="37" t="s">
        <v>159</v>
      </c>
      <c r="B59" s="40">
        <v>-500000</v>
      </c>
      <c r="C59" s="40"/>
      <c r="D59" s="40">
        <v>0</v>
      </c>
      <c r="E59" s="40"/>
      <c r="F59" s="40">
        <v>-500000</v>
      </c>
      <c r="G59" s="40"/>
      <c r="H59" s="40">
        <v>0</v>
      </c>
    </row>
    <row r="60" spans="1:18" s="22" customFormat="1" ht="24" customHeight="1">
      <c r="A60" s="37" t="s">
        <v>103</v>
      </c>
      <c r="B60" s="40">
        <v>-3045534</v>
      </c>
      <c r="C60" s="40"/>
      <c r="D60" s="40">
        <v>-1148322</v>
      </c>
      <c r="E60" s="40"/>
      <c r="F60" s="40">
        <v>-3045534</v>
      </c>
      <c r="G60" s="40"/>
      <c r="H60" s="40">
        <v>-1148322</v>
      </c>
      <c r="K60" s="37"/>
      <c r="L60" s="40"/>
      <c r="M60" s="40"/>
      <c r="N60" s="40"/>
      <c r="O60" s="40"/>
      <c r="P60" s="40"/>
      <c r="Q60" s="40"/>
      <c r="R60" s="40"/>
    </row>
    <row r="61" spans="1:18" s="22" customFormat="1" ht="24" customHeight="1">
      <c r="A61" s="19" t="s">
        <v>140</v>
      </c>
      <c r="B61" s="40">
        <v>-1721</v>
      </c>
      <c r="C61" s="40"/>
      <c r="D61" s="40">
        <v>-1747</v>
      </c>
      <c r="E61" s="40"/>
      <c r="F61" s="40">
        <v>-1721</v>
      </c>
      <c r="G61" s="40"/>
      <c r="H61" s="40">
        <v>-1747</v>
      </c>
    </row>
    <row r="62" spans="1:18" s="22" customFormat="1" ht="24" customHeight="1">
      <c r="A62" s="19" t="s">
        <v>67</v>
      </c>
      <c r="B62" s="40">
        <v>-201751</v>
      </c>
      <c r="C62" s="40"/>
      <c r="D62" s="40">
        <v>-203991</v>
      </c>
      <c r="E62" s="40"/>
      <c r="F62" s="40">
        <v>-201751</v>
      </c>
      <c r="G62" s="40"/>
      <c r="H62" s="40">
        <v>-203991</v>
      </c>
    </row>
    <row r="63" spans="1:18" s="22" customFormat="1" ht="24" customHeight="1">
      <c r="A63" s="30" t="s">
        <v>170</v>
      </c>
      <c r="B63" s="47">
        <f>SUM(B57:B62)</f>
        <v>-4018705</v>
      </c>
      <c r="C63" s="40"/>
      <c r="D63" s="47">
        <f>SUM(D57:D62)</f>
        <v>-217916</v>
      </c>
      <c r="E63" s="40"/>
      <c r="F63" s="47">
        <f>SUM(F57:F62)</f>
        <v>-4018705</v>
      </c>
      <c r="G63" s="40"/>
      <c r="H63" s="47">
        <f>SUM(H57:H62)</f>
        <v>-217916</v>
      </c>
    </row>
    <row r="64" spans="1:18" s="22" customFormat="1" ht="24" customHeight="1">
      <c r="A64" s="30" t="s">
        <v>191</v>
      </c>
      <c r="B64" s="40">
        <f>SUM(B39,B55,B63)</f>
        <v>-834188</v>
      </c>
      <c r="C64" s="40"/>
      <c r="D64" s="40">
        <f>SUM(D39,D55,D63)</f>
        <v>2650820</v>
      </c>
      <c r="E64" s="40"/>
      <c r="F64" s="40">
        <f>SUM(F39,F55,F63)</f>
        <v>-857333</v>
      </c>
      <c r="G64" s="40"/>
      <c r="H64" s="40">
        <f>SUM(H55,H39,H63)</f>
        <v>2617477</v>
      </c>
    </row>
    <row r="65" spans="1:8" s="22" customFormat="1" ht="24" customHeight="1">
      <c r="A65" s="37" t="s">
        <v>99</v>
      </c>
      <c r="B65" s="48">
        <v>3690627</v>
      </c>
      <c r="C65" s="40"/>
      <c r="D65" s="48">
        <v>1432371</v>
      </c>
      <c r="E65" s="40"/>
      <c r="F65" s="48">
        <v>3564281</v>
      </c>
      <c r="G65" s="40"/>
      <c r="H65" s="48">
        <v>1282514</v>
      </c>
    </row>
    <row r="66" spans="1:8" s="22" customFormat="1" ht="24" customHeight="1" thickBot="1">
      <c r="A66" s="11" t="s">
        <v>100</v>
      </c>
      <c r="B66" s="76">
        <f>SUM(B64:B65)</f>
        <v>2856439</v>
      </c>
      <c r="C66" s="40"/>
      <c r="D66" s="76">
        <f>SUM(D64:D65)</f>
        <v>4083191</v>
      </c>
      <c r="E66" s="40"/>
      <c r="F66" s="76">
        <f>SUM(F64:F65)</f>
        <v>2706948</v>
      </c>
      <c r="G66" s="40"/>
      <c r="H66" s="76">
        <f>SUM(H64:H65)</f>
        <v>3899991</v>
      </c>
    </row>
    <row r="67" spans="1:8" s="22" customFormat="1" ht="24" customHeight="1" thickTop="1">
      <c r="A67" s="11"/>
      <c r="B67" s="56">
        <f>SUM(B66-BS!F11)</f>
        <v>0</v>
      </c>
      <c r="C67" s="81"/>
      <c r="D67" s="81"/>
      <c r="E67" s="40"/>
      <c r="F67" s="40">
        <f>SUM(F66-BS!J11)</f>
        <v>0</v>
      </c>
      <c r="G67" s="40"/>
      <c r="H67" s="40"/>
    </row>
    <row r="68" spans="1:8" s="22" customFormat="1" ht="24" customHeight="1">
      <c r="A68" s="30" t="s">
        <v>90</v>
      </c>
      <c r="B68" s="30"/>
      <c r="C68" s="30"/>
      <c r="D68" s="30"/>
      <c r="E68" s="30"/>
      <c r="F68" s="40"/>
      <c r="G68" s="40"/>
      <c r="H68" s="40"/>
    </row>
    <row r="69" spans="1:8" s="22" customFormat="1" ht="24" customHeight="1">
      <c r="A69" s="19" t="s">
        <v>91</v>
      </c>
      <c r="B69" s="19"/>
      <c r="C69" s="19"/>
      <c r="D69" s="19"/>
      <c r="E69" s="19"/>
      <c r="F69" s="40"/>
      <c r="G69" s="40"/>
      <c r="H69" s="40"/>
    </row>
    <row r="70" spans="1:8" s="22" customFormat="1" ht="24" customHeight="1">
      <c r="A70" s="19" t="s">
        <v>92</v>
      </c>
      <c r="B70" s="40">
        <v>367992</v>
      </c>
      <c r="C70" s="40"/>
      <c r="D70" s="40">
        <v>388440</v>
      </c>
      <c r="E70" s="19"/>
      <c r="F70" s="40">
        <v>367992</v>
      </c>
      <c r="G70" s="40"/>
      <c r="H70" s="40">
        <v>388440</v>
      </c>
    </row>
    <row r="71" spans="1:8" s="22" customFormat="1" ht="24" customHeight="1">
      <c r="A71" s="19" t="s">
        <v>188</v>
      </c>
      <c r="B71" s="40">
        <v>36790</v>
      </c>
      <c r="C71" s="40"/>
      <c r="D71" s="40">
        <v>0</v>
      </c>
      <c r="E71" s="19"/>
      <c r="F71" s="40">
        <v>36790</v>
      </c>
      <c r="G71" s="40"/>
      <c r="H71" s="40">
        <v>0</v>
      </c>
    </row>
    <row r="72" spans="1:8" s="22" customFormat="1" ht="24" customHeight="1">
      <c r="A72" s="19" t="s">
        <v>147</v>
      </c>
      <c r="B72" s="40">
        <v>1899</v>
      </c>
      <c r="C72" s="40"/>
      <c r="D72" s="40">
        <v>3088</v>
      </c>
      <c r="E72" s="19"/>
      <c r="F72" s="40">
        <v>1899</v>
      </c>
      <c r="G72" s="40"/>
      <c r="H72" s="40">
        <v>3088</v>
      </c>
    </row>
    <row r="73" spans="1:8" s="22" customFormat="1" ht="24" customHeight="1">
      <c r="A73" s="19"/>
      <c r="B73" s="31"/>
      <c r="C73" s="19"/>
      <c r="D73" s="19"/>
      <c r="E73" s="19"/>
      <c r="F73" s="40"/>
      <c r="G73" s="45"/>
      <c r="H73" s="19"/>
    </row>
    <row r="74" spans="1:8" s="22" customFormat="1" ht="24" customHeight="1">
      <c r="A74" s="41" t="s">
        <v>10</v>
      </c>
      <c r="B74" s="41"/>
      <c r="C74" s="41"/>
      <c r="D74" s="41"/>
      <c r="E74" s="41"/>
      <c r="F74" s="38"/>
      <c r="H74" s="31"/>
    </row>
  </sheetData>
  <mergeCells count="12">
    <mergeCell ref="B49:D49"/>
    <mergeCell ref="B6:D6"/>
    <mergeCell ref="B7:D7"/>
    <mergeCell ref="B8:D8"/>
    <mergeCell ref="B47:D47"/>
    <mergeCell ref="B48:D48"/>
    <mergeCell ref="F6:H6"/>
    <mergeCell ref="F7:H7"/>
    <mergeCell ref="F8:H8"/>
    <mergeCell ref="F47:H47"/>
    <mergeCell ref="F49:H49"/>
    <mergeCell ref="F48:H48"/>
  </mergeCells>
  <pageMargins left="0.86614173228346503" right="0.39370078740157499" top="0.90551181102362199" bottom="0.196850393700787" header="0.31496062992126" footer="0.31496062992126"/>
  <pageSetup paperSize="9" scale="80" orientation="portrait" r:id="rId1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B2725A1D50F443986EFC055247177A" ma:contentTypeVersion="13" ma:contentTypeDescription="Create a new document." ma:contentTypeScope="" ma:versionID="b07dda49e6fb6308235885323d47a19a">
  <xsd:schema xmlns:xsd="http://www.w3.org/2001/XMLSchema" xmlns:xs="http://www.w3.org/2001/XMLSchema" xmlns:p="http://schemas.microsoft.com/office/2006/metadata/properties" xmlns:ns2="67ae42e5-8fb5-4dc2-94f3-e474040f71df" xmlns:ns3="3b1cc460-8273-41d9-bc0f-9df4bfcad55b" targetNamespace="http://schemas.microsoft.com/office/2006/metadata/properties" ma:root="true" ma:fieldsID="479273eba7e1e5c291d9eae486b4dfd3" ns2:_="" ns3:_="">
    <xsd:import namespace="67ae42e5-8fb5-4dc2-94f3-e474040f71df"/>
    <xsd:import namespace="3b1cc460-8273-41d9-bc0f-9df4bfcad5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e42e5-8fb5-4dc2-94f3-e474040f71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1cc460-8273-41d9-bc0f-9df4bfcad55b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9981d6e9-6f5e-4fdd-877d-0a137728be7e}" ma:internalName="TaxCatchAll" ma:showField="CatchAllData" ma:web="3b1cc460-8273-41d9-bc0f-9df4bfcad5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b1cc460-8273-41d9-bc0f-9df4bfcad55b" xsi:nil="true"/>
    <lcf76f155ced4ddcb4097134ff3c332f xmlns="67ae42e5-8fb5-4dc2-94f3-e474040f71d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08F0F8D-DF08-4E4F-B051-AB56DCAF83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E0EE90-EA95-41FA-B295-2F230751EF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ae42e5-8fb5-4dc2-94f3-e474040f71df"/>
    <ds:schemaRef ds:uri="3b1cc460-8273-41d9-bc0f-9df4bfcad5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FC6A3C-8292-486C-83F1-E8072E9124D9}">
  <ds:schemaRefs>
    <ds:schemaRef ds:uri="http://schemas.microsoft.com/office/infopath/2007/PartnerControls"/>
    <ds:schemaRef ds:uri="http://www.w3.org/XML/1998/namespace"/>
    <ds:schemaRef ds:uri="http://purl.org/dc/elements/1.1/"/>
    <ds:schemaRef ds:uri="http://schemas.microsoft.com/office/2006/documentManagement/types"/>
    <ds:schemaRef ds:uri="269db68a-2a20-4745-b599-b058d16d1873"/>
    <ds:schemaRef ds:uri="http://purl.org/dc/dcmitype/"/>
    <ds:schemaRef ds:uri="http://schemas.microsoft.com/office/2006/metadata/properties"/>
    <ds:schemaRef ds:uri="3f537b69-909f-4fce-8c6c-fc7e011a84c8"/>
    <ds:schemaRef ds:uri="http://schemas.openxmlformats.org/package/2006/metadata/core-properties"/>
    <ds:schemaRef ds:uri="http://purl.org/dc/terms/"/>
    <ds:schemaRef ds:uri="3b1cc460-8273-41d9-bc0f-9df4bfcad55b"/>
    <ds:schemaRef ds:uri="67ae42e5-8fb5-4dc2-94f3-e474040f71d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</vt:lpstr>
      <vt:lpstr>CF</vt:lpstr>
      <vt:lpstr>BS!Print_Area</vt:lpstr>
      <vt:lpstr>CE!Print_Area</vt:lpstr>
      <vt:lpstr>'CE-Conso'!Print_Area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PC</cp:lastModifiedBy>
  <cp:lastPrinted>2025-04-29T06:19:46Z</cp:lastPrinted>
  <dcterms:created xsi:type="dcterms:W3CDTF">2011-03-08T09:02:15Z</dcterms:created>
  <dcterms:modified xsi:type="dcterms:W3CDTF">2025-05-07T10:52:21Z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0x01010060B2725A1D50F443986EFC055247177A</vt:lpwstr>
  </property>
  <property fmtid="{D5CDD505-2E9C-101B-9397-08002B2CF9AE}" pid="4" name="MediaServiceImageTags">
    <vt:lpwstr/>
  </property>
</Properties>
</file>